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7"/>
  <workbookPr codeName="ThisWorkbook"/>
  <mc:AlternateContent xmlns:mc="http://schemas.openxmlformats.org/markup-compatibility/2006">
    <mc:Choice Requires="x15">
      <x15ac:absPath xmlns:x15ac="http://schemas.microsoft.com/office/spreadsheetml/2010/11/ac" url="D:\Vyuka\Zaverečné práce\Tengler\PrediCast_1_0\"/>
    </mc:Choice>
  </mc:AlternateContent>
  <xr:revisionPtr revIDLastSave="0" documentId="13_ncr:1_{DFEDBFDA-0A02-48C9-9CF9-C9CB3BDB9CF2}" xr6:coauthVersionLast="36" xr6:coauthVersionMax="47" xr10:uidLastSave="{00000000-0000-0000-0000-000000000000}"/>
  <bookViews>
    <workbookView xWindow="0" yWindow="0" windowWidth="14400" windowHeight="6233" xr2:uid="{00000000-000D-0000-FFFF-FFFF00000000}"/>
  </bookViews>
  <sheets>
    <sheet name="Menu" sheetId="105" r:id="rId1"/>
    <sheet name="Seznam odlitků" sheetId="2" r:id="rId2"/>
    <sheet name="Vstupní list" sheetId="104" r:id="rId3"/>
    <sheet name="Firma_001 Výrobek_002" sheetId="59" r:id="rId4"/>
    <sheet name="Firma_001 Výrobek_001" sheetId="60" r:id="rId5"/>
    <sheet name="Firma_002 Výrobek_009" sheetId="92" r:id="rId6"/>
    <sheet name="Firma_002 Výrobek_004" sheetId="82" r:id="rId7"/>
    <sheet name="Firma_002 Výrobek_006" sheetId="8" r:id="rId8"/>
    <sheet name="Firma_002 Výrobek_008" sheetId="95" r:id="rId9"/>
    <sheet name="Firma_002 Výrobek_005" sheetId="10" r:id="rId10"/>
    <sheet name="Firma_002 Výrobek_001" sheetId="11" r:id="rId11"/>
    <sheet name="Firma_002 Výrobek_002" sheetId="13" r:id="rId12"/>
    <sheet name="Firma_002 Výrobek_007" sheetId="14" r:id="rId13"/>
    <sheet name="Firma_002 Výrobek_003" sheetId="17" r:id="rId14"/>
    <sheet name="Firma_003 Výrobek_001" sheetId="21" r:id="rId15"/>
    <sheet name="Firma_003 Výrobek_002" sheetId="22" r:id="rId16"/>
    <sheet name="Firma_004 Výrobek_004" sheetId="100" r:id="rId17"/>
    <sheet name="Firma_004 Výrobek_001" sheetId="99" r:id="rId18"/>
    <sheet name="Firma_004 Výrobek_002" sheetId="25" r:id="rId19"/>
    <sheet name="Firma_004 Výrobek_005" sheetId="97" r:id="rId20"/>
    <sheet name="Firma_004 Výrobek_003" sheetId="26" r:id="rId21"/>
    <sheet name="Firma_005 Výrobek_001" sheetId="96" r:id="rId22"/>
    <sheet name="Firma_005 Výrobek_002" sheetId="28" r:id="rId23"/>
    <sheet name="Firma_005 Výrobek_003" sheetId="29" r:id="rId24"/>
    <sheet name="Firma_006 Výrobek_002" sheetId="31" r:id="rId25"/>
    <sheet name="Firma_006 Výrobek_001" sheetId="32" r:id="rId26"/>
    <sheet name="Firma_006 Výrobek_003" sheetId="34" r:id="rId27"/>
    <sheet name="Firma_007 Výrobek_002" sheetId="91" r:id="rId28"/>
    <sheet name="Firma_007 Výrobek_001" sheetId="36" r:id="rId29"/>
    <sheet name="Firma_008 Výrobek_001" sheetId="98" r:id="rId30"/>
    <sheet name="Firma_009 Výrobek_001" sheetId="40" r:id="rId31"/>
    <sheet name="Firma_010 Výrobek_001" sheetId="90" r:id="rId32"/>
    <sheet name="Firma_010 Výrobek_003" sheetId="89" r:id="rId33"/>
    <sheet name="Firma_010 Výrobek_002" sheetId="45" r:id="rId34"/>
    <sheet name="Firma_011 Výrobek_001" sheetId="94" r:id="rId35"/>
    <sheet name="Firma_011 Výrobek_002" sheetId="93" r:id="rId36"/>
    <sheet name="Firma_012 Výrobek_001" sheetId="87" r:id="rId37"/>
    <sheet name="Firma_012 Výrobek_002" sheetId="46" r:id="rId38"/>
    <sheet name="Firma_013 Výrobek_002" sheetId="101" r:id="rId39"/>
    <sheet name="Firma_013 Výrobek_001" sheetId="54" r:id="rId40"/>
    <sheet name="Firma_014 Výrobek_007" sheetId="102" r:id="rId41"/>
    <sheet name="Firma_014 Výrobek_010" sheetId="86" r:id="rId42"/>
    <sheet name="Firma_014 Výrobek_006" sheetId="88" r:id="rId43"/>
    <sheet name="Firma_014 Výrobek_011" sheetId="47" r:id="rId44"/>
    <sheet name="Firma_014 Výrobek_009" sheetId="85" r:id="rId45"/>
    <sheet name="Firma_014 Výrobek_008" sheetId="67" r:id="rId46"/>
    <sheet name="Firma_014 Výrobek_003" sheetId="48" r:id="rId47"/>
    <sheet name="Firma_014 Výrobek_002" sheetId="84" r:id="rId48"/>
    <sheet name="Firma_014 Výrobek_005" sheetId="83" r:id="rId49"/>
    <sheet name="Firma_014 Výrobek_001" sheetId="49" r:id="rId50"/>
    <sheet name="Firma_014 Výrobek_004" sheetId="50" r:id="rId5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52" i="104" l="1"/>
  <c r="I42" i="104"/>
  <c r="I41" i="104"/>
  <c r="I38" i="104"/>
  <c r="I37" i="104"/>
  <c r="I36" i="104"/>
  <c r="I35" i="104" s="1"/>
  <c r="I33" i="104"/>
  <c r="I32" i="104"/>
  <c r="I31" i="104"/>
  <c r="I30" i="104"/>
  <c r="I29" i="104"/>
  <c r="I21" i="104"/>
  <c r="I19" i="104"/>
  <c r="I17" i="104"/>
  <c r="I16" i="104"/>
  <c r="Y11" i="104"/>
  <c r="Z11" i="104" s="1"/>
</calcChain>
</file>

<file path=xl/sharedStrings.xml><?xml version="1.0" encoding="utf-8"?>
<sst xmlns="http://schemas.openxmlformats.org/spreadsheetml/2006/main" count="13203" uniqueCount="314">
  <si>
    <r>
      <rPr>
        <b/>
        <sz val="11"/>
        <color theme="1"/>
        <rFont val="Aptos Narrow"/>
        <family val="2"/>
        <scheme val="minor"/>
      </rPr>
      <t>Norma výkonu měření</t>
    </r>
    <r>
      <rPr>
        <sz val="11"/>
        <color theme="1"/>
        <rFont val="Aptos Narrow"/>
        <family val="2"/>
        <charset val="238"/>
        <scheme val="minor"/>
      </rPr>
      <t xml:space="preserve"> = výkon středně zručného, zaučeného pracovníka, který
tento výkon může podávat dlouhodobě bez nadměrné
únavy, za standardních pracovních podmínek.</t>
    </r>
  </si>
  <si>
    <t>1.</t>
  </si>
  <si>
    <t>2.</t>
  </si>
  <si>
    <t>Pila velká</t>
  </si>
  <si>
    <t>Pásová bruska PB75</t>
  </si>
  <si>
    <t>3.</t>
  </si>
  <si>
    <t>4.</t>
  </si>
  <si>
    <t>5.</t>
  </si>
  <si>
    <t>6.</t>
  </si>
  <si>
    <t>7.</t>
  </si>
  <si>
    <t>GR</t>
  </si>
  <si>
    <t>NTL</t>
  </si>
  <si>
    <t>B</t>
  </si>
  <si>
    <t>Pásová bruska ruční</t>
  </si>
  <si>
    <t>Výklep jader</t>
  </si>
  <si>
    <t>CHARAKTERISTIKY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</si>
  <si>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</si>
  <si>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</si>
  <si>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</si>
  <si>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</si>
  <si>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</si>
  <si>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</si>
  <si>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</si>
  <si>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</si>
  <si>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</si>
  <si>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</si>
  <si>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18.</t>
  </si>
  <si>
    <t>19.</t>
  </si>
  <si>
    <t>20.</t>
  </si>
  <si>
    <t>21.</t>
  </si>
  <si>
    <t>22.</t>
  </si>
  <si>
    <t>23.</t>
  </si>
  <si>
    <t>24.</t>
  </si>
  <si>
    <t>25.</t>
  </si>
  <si>
    <t>26.</t>
  </si>
  <si>
    <t>27.</t>
  </si>
  <si>
    <t>28.</t>
  </si>
  <si>
    <t>29.</t>
  </si>
  <si>
    <t>30.</t>
  </si>
  <si>
    <t>31.</t>
  </si>
  <si>
    <t>32.</t>
  </si>
  <si>
    <t>33.</t>
  </si>
  <si>
    <t>34.</t>
  </si>
  <si>
    <t>35.</t>
  </si>
  <si>
    <t>Č.</t>
  </si>
  <si>
    <t>Název</t>
  </si>
  <si>
    <t>skupina odlitků</t>
  </si>
  <si>
    <t>rodina odlitků</t>
  </si>
  <si>
    <t>tenkostěnnost</t>
  </si>
  <si>
    <t>objemová skladnost</t>
  </si>
  <si>
    <t>rozměr kolmý k dělící rovině</t>
  </si>
  <si>
    <t>objem vratného materiálu</t>
  </si>
  <si>
    <t>počet dosazovaných oblastí</t>
  </si>
  <si>
    <t>objemový faktor jádra</t>
  </si>
  <si>
    <t>faktor dělení formy</t>
  </si>
  <si>
    <t>poměr písek - kov</t>
  </si>
  <si>
    <t>využítí plochy formy</t>
  </si>
  <si>
    <t>využití objemu formy</t>
  </si>
  <si>
    <t>podíl formy</t>
  </si>
  <si>
    <t>kontaktní plocha odlitku s formou</t>
  </si>
  <si>
    <t>kontaktní plocha odlitku se vtoky</t>
  </si>
  <si>
    <t>kontaktní plocha odlitku s nálitky</t>
  </si>
  <si>
    <t>objem vtokové soustavy</t>
  </si>
  <si>
    <t>hmotnost vtokové soustavy</t>
  </si>
  <si>
    <t>objem nálitků</t>
  </si>
  <si>
    <t>hmotnost nálitků</t>
  </si>
  <si>
    <t>Hodnota</t>
  </si>
  <si>
    <t>Jednotka</t>
  </si>
  <si>
    <t>mm^3</t>
  </si>
  <si>
    <t>kg</t>
  </si>
  <si>
    <t>36.</t>
  </si>
  <si>
    <t>37.</t>
  </si>
  <si>
    <t>38.</t>
  </si>
  <si>
    <t>39.</t>
  </si>
  <si>
    <t>40.</t>
  </si>
  <si>
    <t>41.</t>
  </si>
  <si>
    <t>objem kovových jader</t>
  </si>
  <si>
    <t>objem pískových jader</t>
  </si>
  <si>
    <t>počet pískových jader</t>
  </si>
  <si>
    <t>mm^2</t>
  </si>
  <si>
    <t>povrh nálitků</t>
  </si>
  <si>
    <t>povrch vtokové soustavy</t>
  </si>
  <si>
    <t>42.</t>
  </si>
  <si>
    <t>ks</t>
  </si>
  <si>
    <t>-</t>
  </si>
  <si>
    <t>43.</t>
  </si>
  <si>
    <t>44.</t>
  </si>
  <si>
    <t>45.</t>
  </si>
  <si>
    <t>maximální délka</t>
  </si>
  <si>
    <t>maximální šířka</t>
  </si>
  <si>
    <t>maximální výška</t>
  </si>
  <si>
    <t>mm</t>
  </si>
  <si>
    <t>objem odlitku</t>
  </si>
  <si>
    <t>46.</t>
  </si>
  <si>
    <t>objemová rozlehlost (v poměru ke krychli o V=Vodlitku)</t>
  </si>
  <si>
    <t>plošná rozlehlost (v poměru ke krychli o V=Vodlitku)</t>
  </si>
  <si>
    <t>hmotnost funkční geometrie odlitku</t>
  </si>
  <si>
    <t>objem funkční geometrie odlitku</t>
  </si>
  <si>
    <t>faktor objemu formy</t>
  </si>
  <si>
    <t>podíl plochy formy zabraný odlitkem</t>
  </si>
  <si>
    <t>OZN.</t>
  </si>
  <si>
    <t>SO</t>
  </si>
  <si>
    <t>RO</t>
  </si>
  <si>
    <t>PR</t>
  </si>
  <si>
    <t>OR</t>
  </si>
  <si>
    <t>TS</t>
  </si>
  <si>
    <t>OS</t>
  </si>
  <si>
    <t>RKKDR</t>
  </si>
  <si>
    <t>OVM</t>
  </si>
  <si>
    <t>PDO</t>
  </si>
  <si>
    <t>OKJ</t>
  </si>
  <si>
    <t>OPJ</t>
  </si>
  <si>
    <t>PPJ</t>
  </si>
  <si>
    <t>OFJ</t>
  </si>
  <si>
    <t>FDF</t>
  </si>
  <si>
    <t>FOF</t>
  </si>
  <si>
    <t>PP-K</t>
  </si>
  <si>
    <t>VPF</t>
  </si>
  <si>
    <t>PPDZO</t>
  </si>
  <si>
    <t>VOF</t>
  </si>
  <si>
    <t>PF</t>
  </si>
  <si>
    <t>KPOSF</t>
  </si>
  <si>
    <t>KPOSV</t>
  </si>
  <si>
    <t>KPOSN</t>
  </si>
  <si>
    <t>OVS</t>
  </si>
  <si>
    <t>HVS</t>
  </si>
  <si>
    <t>ON</t>
  </si>
  <si>
    <t>HN</t>
  </si>
  <si>
    <t>OFGO</t>
  </si>
  <si>
    <t>HFGO</t>
  </si>
  <si>
    <t>OO</t>
  </si>
  <si>
    <t>PN</t>
  </si>
  <si>
    <t>PVS</t>
  </si>
  <si>
    <t>Poznámka</t>
  </si>
  <si>
    <t>GR / NTL / SKLOPNÉ</t>
  </si>
  <si>
    <t>Určit z tabulek</t>
  </si>
  <si>
    <t>Hodinová norma slévače * 7,5</t>
  </si>
  <si>
    <t>L</t>
  </si>
  <si>
    <t>H</t>
  </si>
  <si>
    <t>Změřit na odlitku - nejdelší</t>
  </si>
  <si>
    <t>Změřit na odlitku - druhá nejdelší</t>
  </si>
  <si>
    <t>Změřit na odlitku - třetí nejdelší</t>
  </si>
  <si>
    <t>Plocha odlitku / plocha srovnávací krychle o stejném objemu</t>
  </si>
  <si>
    <t>Diagonála kvádru obklopující odlitek / diagonála krychle o stejném objemu</t>
  </si>
  <si>
    <t>Určit z 3D dat (1/2 jednoho z rozměrů L/B/H)</t>
  </si>
  <si>
    <t>Součet objemů nálitků a vtokové soustavy</t>
  </si>
  <si>
    <t>Počet vtoků a nálitků dohromady</t>
  </si>
  <si>
    <t>Z 3D dat, objem celého jádra</t>
  </si>
  <si>
    <t>Z 3D dat</t>
  </si>
  <si>
    <t>Objem jader / objem funkční geometrie odlitku</t>
  </si>
  <si>
    <t>L*B*H (kvádr obklopující odlitek) / objem funkční geometrie odlitku</t>
  </si>
  <si>
    <t>Udává informace o poloze odlitku, zda je odléván vertikálně či horizontálně</t>
  </si>
  <si>
    <t>1 / násobnost formy (kolik odlitků se odlévá najednou)</t>
  </si>
  <si>
    <r>
      <t xml:space="preserve">Strana krychle o stejném objemu jako funkční geometrie odlitku / </t>
    </r>
    <r>
      <rPr>
        <sz val="11"/>
        <color rgb="FFFF0000"/>
        <rFont val="Aptos Narrow"/>
        <family val="2"/>
        <scheme val="minor"/>
      </rPr>
      <t>střední tloušťka stěny odlitku</t>
    </r>
  </si>
  <si>
    <t>Z 3D dat (funkční geometrie odlitku)</t>
  </si>
  <si>
    <t>obvod odlitku v dělící rovině</t>
  </si>
  <si>
    <t>OOVDR</t>
  </si>
  <si>
    <t>Podíl plochy formy zabraný odlitkem / plocha opsaného obdélníku odlitku v dělící rovině</t>
  </si>
  <si>
    <t>povrch funkční geometrie odlitku</t>
  </si>
  <si>
    <t>PFGO</t>
  </si>
  <si>
    <t>Celková plocha formy v dělící rovině (u*v) bez vtokové jamky / podíl formy</t>
  </si>
  <si>
    <t>Násobek rozměrů formy bez vtokové jamky (u*v*w) * podíl formy / kvádr obklopující odlitek (L*B*H)</t>
  </si>
  <si>
    <t>Objem formy (u*v*w) / objem odlitku (se vtoky a nálitky)</t>
  </si>
  <si>
    <t>Z 3D dat (funkční geometrie odlitku) - měřeno na formě, nezapomenout na spodní tvarovou desku</t>
  </si>
  <si>
    <t>Z 3D dat (v případě násobné formy pouze pro jeden odlitek)</t>
  </si>
  <si>
    <t>Z 3D dat (v případě násobné formy pouze pro jeden odlitek - tudíž polovina jejího objemu)</t>
  </si>
  <si>
    <t>Z 3D dat (v případě násobné formy pouze pro jeden odlitek - tudíž polovina její hmotnosti)</t>
  </si>
  <si>
    <t>Z 3D dat (v případě násobné formy pouze pro jeden odlitek - tudíž polovina její plochy + plocha řezu)</t>
  </si>
  <si>
    <t>Z 3D dat (v prípadě násobné formy pouze jádra tvarující jeden z odlitků)</t>
  </si>
  <si>
    <t>kontakntní plocha odlitku se základní deskou</t>
  </si>
  <si>
    <t>KPOSZD</t>
  </si>
  <si>
    <t>objem pískového jádra / objem odlitku</t>
  </si>
  <si>
    <t>kontaktní plocha odlitku s pískovými jádry</t>
  </si>
  <si>
    <t>kontaktní plocha odlitku s kovovými jádry</t>
  </si>
  <si>
    <t>KPOSPJ</t>
  </si>
  <si>
    <t>KPOSKJ</t>
  </si>
  <si>
    <t>Z 3D dat (funkční geometrie odlitku) - měřeno na odlitku</t>
  </si>
  <si>
    <t>(L+B)/4</t>
  </si>
  <si>
    <t>Sloupec</t>
  </si>
  <si>
    <t>Z 3D dat, objem celého jádra (bez šroubů atd. vztahující se v případě násobné formy jen k jednomu odlitku), v případě jader s odvzdušněním, je třeba odvzdušňovací díry zaplnit</t>
  </si>
  <si>
    <t>Z 3D dat (funkční geometrie odlitku, včetně tvarových jader pokud jsou nepohyblivá, ta v tomto případě nějsou považována za jádra)</t>
  </si>
  <si>
    <t>Z 3D dat (funkční geometrie odlitku), v případě asymetr. ten delší obvod</t>
  </si>
  <si>
    <t>Z 3D dat (funkční geometrie odlitku, včetně tvarových jader pokud jsou nepohyblivá, ta v tomto případě nejsou považována za jádra)</t>
  </si>
  <si>
    <t>počet ručně ovládanách kovových jader</t>
  </si>
  <si>
    <t>PROKJ</t>
  </si>
  <si>
    <t>počet hydraulicky ovládaných kovoých jader</t>
  </si>
  <si>
    <t>PHOKJ</t>
  </si>
  <si>
    <t>počet hlavních částí formy</t>
  </si>
  <si>
    <t>PHČF</t>
  </si>
  <si>
    <t>Z 3D dat (levá, pravá, základní deska,…)</t>
  </si>
  <si>
    <t>Určit z 3D dat (1/2 jednoho z rozměrů L/B/H), v případě asymetr. delší z rozměrů</t>
  </si>
  <si>
    <t>Určit z 3D dat (1/2 jednoho z rozměrů L/B/H), v případě asymetrie delší z rozměrů</t>
  </si>
  <si>
    <t>Z 3D dat (poloviny a základní deska)</t>
  </si>
  <si>
    <t>Z 3D dat, objem celého jádra (bez šroubů atd. vztahující se v případě násobné formy jen k jednomu odlitku)</t>
  </si>
  <si>
    <t>Z 3D dat (funkční geometrie odlitku), v případě více dílné formy je dělících rovin více.</t>
  </si>
  <si>
    <t>Počet vtoků a nálitků dohromady, vztaženo na jeden odlitek</t>
  </si>
  <si>
    <t>Určit z 3D dat (1/2 jednoho z rozměrů L/B/H), v případě asym. delší s rozměrů</t>
  </si>
  <si>
    <t>Z 3D dat, vztaženo na jeden odlitek</t>
  </si>
  <si>
    <t>Z 3D dat, části které ovlivňují tvar jednoho odlitku</t>
  </si>
  <si>
    <t>Z 3D dat, které tvarují jeden odlitek</t>
  </si>
  <si>
    <t>Objem formy (u*v*w) / objem odlitku (se vtoky a nálitky), pro NTL (S*v) / objem odlitku (se vtoky a nálitky)</t>
  </si>
  <si>
    <t>Celková plocha formy v dělící rovině (u*v) bez vtokové jamky / podíl formy, pro NTL (S)</t>
  </si>
  <si>
    <t>Násobek rozměrů formy bez vtokové jamky (u*v*w) * podíl formy / kvádr obklopující odlitek (L*B*H), pro NTL (S*v)</t>
  </si>
  <si>
    <t>Z 3D dat (funkční geometrie odlitku, včetně tvarových jader pokud jsou nepohyblivá, ta v tomto případě nějsou považována za jádra), u NTL základní deska není (horní a dolní polovina)</t>
  </si>
  <si>
    <t>Z 3D dat (v případě násobné formy pouze pro jeden odlitek - tudíž část jejího objemu)</t>
  </si>
  <si>
    <t>Z 3D dat (v případě násobné formy pouze pro jeden odlitek - tudíž část její hmotnosti)</t>
  </si>
  <si>
    <t>Z 3D dat (v případě násobné formy pouze pro jeden odlitek), u NTL případně přelitky pro vyhazovače</t>
  </si>
  <si>
    <t>Počet vtoků a nálitků (přetoků pro vyhazovače) dohromady</t>
  </si>
  <si>
    <t>Součet objemů nálitků (přelitků pro vyhazovače) a vtokové soustavy</t>
  </si>
  <si>
    <t>47.</t>
  </si>
  <si>
    <t>48.</t>
  </si>
  <si>
    <t>49.</t>
  </si>
  <si>
    <t>50.</t>
  </si>
  <si>
    <t>51.</t>
  </si>
  <si>
    <t>Z horní tabulky (pokud není nová norma, vzít původní)</t>
  </si>
  <si>
    <t>VJ</t>
  </si>
  <si>
    <t>PV</t>
  </si>
  <si>
    <t>PB75</t>
  </si>
  <si>
    <t>PBR</t>
  </si>
  <si>
    <t>Vypočítá se samo pomocí vzorce</t>
  </si>
  <si>
    <t xml:space="preserve">Nutné přepsat z OPTI </t>
  </si>
  <si>
    <t>Nutné změřit nebo upravit vzorec</t>
  </si>
  <si>
    <t>Chci po neuronce zjistit tuto hodnotu</t>
  </si>
  <si>
    <t>s</t>
  </si>
  <si>
    <t>doba odlévacího cyklu</t>
  </si>
  <si>
    <t>DOC</t>
  </si>
  <si>
    <t>Čas jednoho cyklu odlévání</t>
  </si>
  <si>
    <t>Objem formy</t>
  </si>
  <si>
    <t>Objem formy (u*v*w, S*v) - objem funkční geometrie odlitku</t>
  </si>
  <si>
    <t>OF</t>
  </si>
  <si>
    <t>Násobnost formy</t>
  </si>
  <si>
    <t>NF</t>
  </si>
  <si>
    <t>Kolik odlitků se odlévá najednou</t>
  </si>
  <si>
    <t>PK</t>
  </si>
  <si>
    <t>Počet kusů</t>
  </si>
  <si>
    <t>Z OPTI - počet kusů za směnu</t>
  </si>
  <si>
    <t>Broušení</t>
  </si>
  <si>
    <t>Jméno</t>
  </si>
  <si>
    <t>52.</t>
  </si>
  <si>
    <t>BR</t>
  </si>
  <si>
    <t>NORMY slévárna</t>
  </si>
  <si>
    <t>Firma_001 Výrobek_001</t>
  </si>
  <si>
    <t>Firma_001 Výrobek_002</t>
  </si>
  <si>
    <t>Firma_002 Výrobek_001</t>
  </si>
  <si>
    <t>Firma_002 Výrobek_002</t>
  </si>
  <si>
    <t>Firma_002 Výrobek_003</t>
  </si>
  <si>
    <t>Firma_002 Výrobek_004</t>
  </si>
  <si>
    <t>Firma_002 Výrobek_005</t>
  </si>
  <si>
    <t>Firma_002 Výrobek_006</t>
  </si>
  <si>
    <t>Firma_002 Výrobek_007</t>
  </si>
  <si>
    <t>Firma_002 Výrobek_008</t>
  </si>
  <si>
    <t>Firma_002 Výrobek_009</t>
  </si>
  <si>
    <t>Firma_003 Výrobek_001</t>
  </si>
  <si>
    <t>Firma_003 Výrobek_002</t>
  </si>
  <si>
    <t>Firma_004 Výrobek_001</t>
  </si>
  <si>
    <t>Firma_004 Výrobek_002</t>
  </si>
  <si>
    <t>Firma_004 Výrobek_003</t>
  </si>
  <si>
    <t>Firma_004 Výrobek_004</t>
  </si>
  <si>
    <t>Firma_004 Výrobek_005</t>
  </si>
  <si>
    <t>Firma_005 Výrobek_001</t>
  </si>
  <si>
    <t>Firma_005 Výrobek_002</t>
  </si>
  <si>
    <t>Firma_005 Výrobek_003</t>
  </si>
  <si>
    <t>Firma_006 Výrobek_001</t>
  </si>
  <si>
    <t>Firma_006 Výrobek_002</t>
  </si>
  <si>
    <t>Firma_006 Výrobek_003</t>
  </si>
  <si>
    <t>Firma_007 Výrobek_001</t>
  </si>
  <si>
    <t>Firma_007 Výrobek_002</t>
  </si>
  <si>
    <t>Firma_008 Výrobek_001</t>
  </si>
  <si>
    <t>Firma_009 Výrobek_001</t>
  </si>
  <si>
    <t>Firma_010 Výrobek_001</t>
  </si>
  <si>
    <t>Firma_010 Výrobek_002</t>
  </si>
  <si>
    <t>Firma_010 Výrobek_003</t>
  </si>
  <si>
    <t>Firma_011 Výrobek_001</t>
  </si>
  <si>
    <t>Firma_011 Výrobek_002</t>
  </si>
  <si>
    <t>Firma_012 Výrobek_001</t>
  </si>
  <si>
    <t>Firma_012 Výrobek_002</t>
  </si>
  <si>
    <t>Firma_013 Výrobek_001</t>
  </si>
  <si>
    <t>Firma_013 Výrobek_002</t>
  </si>
  <si>
    <t>Firma_014 Výrobek_001</t>
  </si>
  <si>
    <t>Firma_014 Výrobek_002</t>
  </si>
  <si>
    <t>Firma_014 Výrobek_003</t>
  </si>
  <si>
    <t>Firma_014 Výrobek_004</t>
  </si>
  <si>
    <t>Firma_014 Výrobek_005</t>
  </si>
  <si>
    <t>Firma_014 Výrobek_006</t>
  </si>
  <si>
    <t>Firma_014 Výrobek_007</t>
  </si>
  <si>
    <t>Firma_014 Výrobek_008</t>
  </si>
  <si>
    <t>Firma_014 Výrobek_009</t>
  </si>
  <si>
    <t>Firma_014 Výrobek_010</t>
  </si>
  <si>
    <t>Firma_014 Výrobek_011</t>
  </si>
  <si>
    <t>Firma_001</t>
  </si>
  <si>
    <t>Výrobek_001</t>
  </si>
  <si>
    <t>Výrobek_002</t>
  </si>
  <si>
    <t>Firma_002</t>
  </si>
  <si>
    <t>Výrobek_003</t>
  </si>
  <si>
    <t>Výrobek_004</t>
  </si>
  <si>
    <t>Výrobek_005</t>
  </si>
  <si>
    <t>Výrobek_006</t>
  </si>
  <si>
    <t>Výrobek_007</t>
  </si>
  <si>
    <t>Výrobek_008</t>
  </si>
  <si>
    <t>Výrobek_009</t>
  </si>
  <si>
    <t>Firma_003</t>
  </si>
  <si>
    <t>Firma_004</t>
  </si>
  <si>
    <t>Firma_005</t>
  </si>
  <si>
    <t>Firma_006</t>
  </si>
  <si>
    <t>Firma_007</t>
  </si>
  <si>
    <t>Firma_008</t>
  </si>
  <si>
    <t>Firma_009</t>
  </si>
  <si>
    <t>Firma_010</t>
  </si>
  <si>
    <t>Firma_011</t>
  </si>
  <si>
    <t>Firma_012</t>
  </si>
  <si>
    <t>Firma_013</t>
  </si>
  <si>
    <t>Firma_014</t>
  </si>
  <si>
    <t>Výrobek_010</t>
  </si>
  <si>
    <t>Výrobek_011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</si>
</sst>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00"/>
    <numFmt numFmtId="165" formatCode="0.00000"/>
    <numFmt numFmtId="166" formatCode="0.000000000"/>
  </numFmts>
  <fonts count="20">
    <font>
      <sz val="11"/>
      <color theme="1"/>
      <name val="Aptos Narrow"/>
      <family val="2"/>
      <charset val="238"/>
      <scheme val="minor"/>
    </font>
    <font>
      <b/>
      <sz val="36"/>
      <color theme="1"/>
      <name val="Times New Roman"/>
      <family val="1"/>
      <charset val="238"/>
    </font>
    <font>
      <b/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20"/>
      <color theme="1"/>
      <name val="Aptos Narrow"/>
      <family val="2"/>
      <scheme val="minor"/>
    </font>
    <font>
      <b/>
      <sz val="18"/>
      <color theme="1"/>
      <name val="Aptos Narrow"/>
      <family val="2"/>
      <scheme val="minor"/>
    </font>
    <font>
      <sz val="8"/>
      <name val="Aptos Narrow"/>
      <family val="2"/>
      <charset val="238"/>
      <scheme val="minor"/>
    </font>
    <font>
      <b/>
      <sz val="16"/>
      <color theme="1"/>
      <name val="Aptos Narrow"/>
      <family val="2"/>
      <scheme val="minor"/>
    </font>
    <font>
      <sz val="11"/>
      <color theme="1"/>
      <name val="Calibri"/>
      <family val="2"/>
      <charset val="238"/>
    </font>
    <font>
      <b/>
      <sz val="24"/>
      <color theme="1"/>
      <name val="Aptos Narrow"/>
      <family val="2"/>
      <scheme val="minor"/>
    </font>
    <font>
      <b/>
      <sz val="28"/>
      <color theme="1"/>
      <name val="Aptos Narrow"/>
      <family val="2"/>
      <scheme val="minor"/>
    </font>
    <font>
      <sz val="11"/>
      <color theme="1"/>
      <name val="Aptos Narrow"/>
      <family val="2"/>
      <charset val="238"/>
      <scheme val="minor"/>
    </font>
    <font>
      <u/>
      <sz val="11"/>
      <color theme="10"/>
      <name val="Aptos Narrow"/>
      <family val="2"/>
      <charset val="238"/>
      <scheme val="minor"/>
    </font>
    <font>
      <sz val="13"/>
      <color theme="1"/>
      <name val="Aptos Narrow"/>
      <family val="2"/>
      <scheme val="minor"/>
    </font>
    <font>
      <sz val="11"/>
      <color rgb="FFFF0000"/>
      <name val="Aptos Narrow"/>
      <family val="2"/>
      <scheme val="minor"/>
    </font>
    <font>
      <sz val="11"/>
      <name val="Aptos Narrow"/>
      <family val="2"/>
      <scheme val="minor"/>
    </font>
    <font>
      <b/>
      <u/>
      <sz val="14"/>
      <color theme="1"/>
      <name val="Aptos Narrow"/>
      <family val="2"/>
      <scheme val="minor"/>
    </font>
    <font>
      <sz val="11"/>
      <color rgb="FFFF0000"/>
      <name val="Aptos Narrow"/>
      <family val="2"/>
      <charset val="238"/>
      <scheme val="minor"/>
    </font>
    <font>
      <b/>
      <sz val="22"/>
      <color theme="1"/>
      <name val="Aptos Narrow"/>
      <family val="2"/>
      <scheme val="minor"/>
    </font>
    <font>
      <b/>
      <sz val="11"/>
      <color theme="1"/>
      <name val="Aptos Narrow"/>
      <charset val="238"/>
      <scheme val="minor"/>
    </font>
  </fonts>
  <fills count="5">
    <fill>
      <patternFill patternType="none"/>
    </fill>
    <fill>
      <patternFill patternType="gray125"/>
    </fill>
    <fill>
      <patternFill patternType="solid">
        <fgColor theme="9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FF9900"/>
        <bgColor indexed="64"/>
      </patternFill>
    </fill>
  </fills>
  <borders count="1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3">
    <xf numFmtId="0" fontId="0" fillId="0" borderId="0"/>
    <xf numFmtId="9" fontId="11" fillId="0" borderId="0" applyFont="0" applyFill="0" applyBorder="0" applyAlignment="0" applyProtection="0"/>
    <xf numFmtId="0" fontId="12" fillId="0" borderId="0" applyNumberFormat="0" applyFill="0" applyBorder="0" applyAlignment="0" applyProtection="0"/>
  </cellStyleXfs>
  <cellXfs count="61">
    <xf numFmtId="0" fontId="0" fillId="0" borderId="0" xfId="0"/>
    <xf numFmtId="1" fontId="0" fillId="0" borderId="0" xfId="0" applyNumberFormat="1" applyAlignment="1">
      <alignment horizontal="center"/>
    </xf>
    <xf numFmtId="1" fontId="0" fillId="0" borderId="0" xfId="0" applyNumberFormat="1"/>
    <xf numFmtId="0" fontId="18" fillId="0" borderId="0" xfId="0" applyFont="1"/>
    <xf numFmtId="0" fontId="5" fillId="0" borderId="0" xfId="0" applyFont="1" applyAlignment="1">
      <alignment horizontal="center"/>
    </xf>
    <xf numFmtId="0" fontId="16" fillId="0" borderId="0" xfId="0" applyFont="1"/>
    <xf numFmtId="0" fontId="0" fillId="0" borderId="0" xfId="0" applyAlignment="1">
      <alignment horizontal="center"/>
    </xf>
    <xf numFmtId="0" fontId="0" fillId="2" borderId="0" xfId="0" applyFill="1"/>
    <xf numFmtId="0" fontId="0" fillId="3" borderId="0" xfId="0" applyFill="1"/>
    <xf numFmtId="0" fontId="0" fillId="4" borderId="0" xfId="0" applyFill="1"/>
    <xf numFmtId="0" fontId="17" fillId="2" borderId="0" xfId="0" applyFont="1" applyFill="1"/>
    <xf numFmtId="0" fontId="0" fillId="0" borderId="0" xfId="0" applyAlignment="1">
      <alignment horizontal="left"/>
    </xf>
    <xf numFmtId="9" fontId="0" fillId="0" borderId="0" xfId="1" applyFont="1" applyBorder="1"/>
    <xf numFmtId="0" fontId="8" fillId="0" borderId="0" xfId="0" applyFont="1"/>
    <xf numFmtId="0" fontId="13" fillId="0" borderId="0" xfId="0" applyFont="1"/>
    <xf numFmtId="2" fontId="4" fillId="0" borderId="0" xfId="0" applyNumberFormat="1" applyFont="1"/>
    <xf numFmtId="0" fontId="12" fillId="0" borderId="0" xfId="2" quotePrefix="1"/>
    <xf numFmtId="0" fontId="19" fillId="0" borderId="0" xfId="0" applyFont="1"/>
    <xf numFmtId="0" fontId="1" fillId="0" borderId="1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0" borderId="5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1" fillId="0" borderId="7" xfId="0" applyFont="1" applyBorder="1" applyAlignment="1">
      <alignment horizontal="center" vertical="center"/>
    </xf>
    <xf numFmtId="0" fontId="1" fillId="0" borderId="8" xfId="0" applyFont="1" applyBorder="1" applyAlignment="1">
      <alignment horizontal="center" vertical="center"/>
    </xf>
    <xf numFmtId="0" fontId="3" fillId="0" borderId="0" xfId="0" applyFont="1" applyAlignment="1">
      <alignment horizontal="center" wrapText="1"/>
    </xf>
    <xf numFmtId="0" fontId="18" fillId="0" borderId="1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0" fontId="18" fillId="0" borderId="3" xfId="0" applyFont="1" applyBorder="1" applyAlignment="1">
      <alignment horizontal="center" vertical="center"/>
    </xf>
    <xf numFmtId="0" fontId="18" fillId="0" borderId="6" xfId="0" applyFont="1" applyBorder="1" applyAlignment="1">
      <alignment horizontal="center" vertical="center"/>
    </xf>
    <xf numFmtId="0" fontId="18" fillId="0" borderId="7" xfId="0" applyFont="1" applyBorder="1" applyAlignment="1">
      <alignment horizontal="center" vertical="center"/>
    </xf>
    <xf numFmtId="0" fontId="18" fillId="0" borderId="8" xfId="0" applyFont="1" applyBorder="1" applyAlignment="1">
      <alignment horizontal="center" vertical="center"/>
    </xf>
    <xf numFmtId="0" fontId="0" fillId="0" borderId="0" xfId="0" applyAlignment="1">
      <alignment horizontal="center" wrapText="1"/>
    </xf>
    <xf numFmtId="0" fontId="0" fillId="0" borderId="0" xfId="0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9" fillId="0" borderId="0" xfId="0" applyFont="1" applyAlignment="1">
      <alignment horizontal="center" vertical="center"/>
    </xf>
    <xf numFmtId="0" fontId="0" fillId="0" borderId="0" xfId="0" applyAlignment="1">
      <alignment horizontal="center"/>
    </xf>
    <xf numFmtId="2" fontId="10" fillId="0" borderId="0" xfId="0" applyNumberFormat="1" applyFont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10" fillId="0" borderId="7" xfId="0" applyFont="1" applyBorder="1" applyAlignment="1">
      <alignment horizontal="center" vertical="center"/>
    </xf>
    <xf numFmtId="0" fontId="0" fillId="0" borderId="0" xfId="0" applyAlignment="1">
      <alignment horizontal="left"/>
    </xf>
    <xf numFmtId="164" fontId="0" fillId="0" borderId="0" xfId="0" applyNumberFormat="1" applyAlignment="1">
      <alignment horizontal="center"/>
    </xf>
    <xf numFmtId="1" fontId="0" fillId="0" borderId="0" xfId="0" applyNumberFormat="1" applyAlignment="1">
      <alignment horizontal="center"/>
    </xf>
    <xf numFmtId="0" fontId="7" fillId="0" borderId="0" xfId="0" applyFont="1" applyAlignment="1">
      <alignment horizontal="center" vertical="center"/>
    </xf>
    <xf numFmtId="0" fontId="15" fillId="0" borderId="0" xfId="0" applyFont="1" applyAlignment="1">
      <alignment horizontal="left"/>
    </xf>
    <xf numFmtId="0" fontId="0" fillId="0" borderId="0" xfId="0" applyAlignment="1">
      <alignment horizontal="left" vertical="center" wrapText="1"/>
    </xf>
    <xf numFmtId="0" fontId="3" fillId="0" borderId="9" xfId="0" applyFont="1" applyBorder="1" applyAlignment="1">
      <alignment horizontal="left"/>
    </xf>
    <xf numFmtId="0" fontId="3" fillId="0" borderId="10" xfId="0" applyFont="1" applyBorder="1" applyAlignment="1">
      <alignment horizontal="left"/>
    </xf>
    <xf numFmtId="0" fontId="3" fillId="0" borderId="11" xfId="0" applyFont="1" applyBorder="1" applyAlignment="1">
      <alignment horizontal="left"/>
    </xf>
    <xf numFmtId="2" fontId="0" fillId="0" borderId="0" xfId="0" applyNumberFormat="1" applyAlignment="1">
      <alignment horizontal="center"/>
    </xf>
    <xf numFmtId="0" fontId="0" fillId="0" borderId="9" xfId="0" applyBorder="1" applyAlignment="1">
      <alignment horizontal="left"/>
    </xf>
    <xf numFmtId="0" fontId="0" fillId="0" borderId="10" xfId="0" applyBorder="1" applyAlignment="1">
      <alignment horizontal="left"/>
    </xf>
    <xf numFmtId="0" fontId="0" fillId="0" borderId="11" xfId="0" applyBorder="1" applyAlignment="1">
      <alignment horizontal="left"/>
    </xf>
    <xf numFmtId="165" fontId="0" fillId="0" borderId="0" xfId="0" applyNumberFormat="1" applyAlignment="1">
      <alignment horizontal="center"/>
    </xf>
    <xf numFmtId="166" fontId="0" fillId="0" borderId="0" xfId="0" applyNumberFormat="1" applyAlignment="1">
      <alignment horizontal="center"/>
    </xf>
    <xf numFmtId="0" fontId="17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0" fontId="9" fillId="0" borderId="0" xfId="0" applyFont="1" applyAlignment="1">
      <alignment horizontal="center" vertical="center" wrapText="1"/>
    </xf>
    <xf numFmtId="0" fontId="0" fillId="0" borderId="0" xfId="0" applyAlignment="1">
      <alignment horizontal="left" wrapText="1"/>
    </xf>
  </cellXfs>
  <cellStyles count="3">
    <cellStyle name="Hypertextový odkaz" xfId="2" builtinId="8"/>
    <cellStyle name="Normální" xfId="0" builtinId="0"/>
    <cellStyle name="Procenta" xfId="1" builtinId="5"/>
  </cellStyles>
  <dxfs count="3">
    <dxf>
      <font>
        <color theme="9" tint="-0.24994659260841701"/>
      </font>
    </dxf>
    <dxf>
      <font>
        <color rgb="FFD8650E"/>
      </font>
    </dxf>
    <dxf>
      <font>
        <color rgb="FFC00000"/>
      </font>
    </dxf>
  </dxfs>
  <tableStyles count="0" defaultTableStyle="TableStyleMedium2" defaultPivotStyle="PivotStyleLight16"/>
  <colors>
    <mruColors>
      <color rgb="FFFF9900"/>
      <color rgb="FFD8650E"/>
      <color rgb="FFF29C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calcChain" Target="calcChai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hyperlink" Target="#'Seznam odlitk&#367;'!A1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#MENU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#'Seznam odlitk&#367;'!A1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jpeg"/><Relationship Id="rId2" Type="http://schemas.openxmlformats.org/officeDocument/2006/relationships/image" Target="../media/image1.png"/><Relationship Id="rId1" Type="http://schemas.openxmlformats.org/officeDocument/2006/relationships/hyperlink" Target="#'Seznam odlitk&#367;'!A1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1.png"/><Relationship Id="rId1" Type="http://schemas.openxmlformats.org/officeDocument/2006/relationships/hyperlink" Target="#'Seznam odlitk&#367;'!A1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eg"/><Relationship Id="rId2" Type="http://schemas.openxmlformats.org/officeDocument/2006/relationships/image" Target="../media/image1.png"/><Relationship Id="rId1" Type="http://schemas.openxmlformats.org/officeDocument/2006/relationships/hyperlink" Target="#'Seznam odlitk&#367;'!A1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eg"/><Relationship Id="rId2" Type="http://schemas.openxmlformats.org/officeDocument/2006/relationships/image" Target="../media/image1.png"/><Relationship Id="rId1" Type="http://schemas.openxmlformats.org/officeDocument/2006/relationships/hyperlink" Target="#'Seznam odlitk&#367;'!A1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jpeg"/><Relationship Id="rId2" Type="http://schemas.openxmlformats.org/officeDocument/2006/relationships/image" Target="../media/image1.png"/><Relationship Id="rId1" Type="http://schemas.openxmlformats.org/officeDocument/2006/relationships/hyperlink" Target="#'Seznam odlitk&#367;'!A1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jpeg"/><Relationship Id="rId2" Type="http://schemas.openxmlformats.org/officeDocument/2006/relationships/image" Target="../media/image1.png"/><Relationship Id="rId1" Type="http://schemas.openxmlformats.org/officeDocument/2006/relationships/hyperlink" Target="#'Seznam odlitk&#367;'!A1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jpeg"/><Relationship Id="rId2" Type="http://schemas.openxmlformats.org/officeDocument/2006/relationships/image" Target="../media/image1.png"/><Relationship Id="rId1" Type="http://schemas.openxmlformats.org/officeDocument/2006/relationships/hyperlink" Target="#'Seznam odlitk&#367;'!A1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jpeg"/><Relationship Id="rId2" Type="http://schemas.openxmlformats.org/officeDocument/2006/relationships/image" Target="../media/image1.png"/><Relationship Id="rId1" Type="http://schemas.openxmlformats.org/officeDocument/2006/relationships/hyperlink" Target="#'Seznam odlitk&#367;'!A1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jpeg"/><Relationship Id="rId2" Type="http://schemas.openxmlformats.org/officeDocument/2006/relationships/image" Target="../media/image1.png"/><Relationship Id="rId1" Type="http://schemas.openxmlformats.org/officeDocument/2006/relationships/hyperlink" Target="#'Seznam odlitk&#367;'!A1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jpg"/><Relationship Id="rId2" Type="http://schemas.openxmlformats.org/officeDocument/2006/relationships/image" Target="../media/image1.png"/><Relationship Id="rId1" Type="http://schemas.openxmlformats.org/officeDocument/2006/relationships/hyperlink" Target="#'Seznam odlitk&#367;'!A1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jpg"/><Relationship Id="rId2" Type="http://schemas.openxmlformats.org/officeDocument/2006/relationships/image" Target="../media/image1.png"/><Relationship Id="rId1" Type="http://schemas.openxmlformats.org/officeDocument/2006/relationships/hyperlink" Target="#'Seznam odlitk&#367;'!A1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jpeg"/><Relationship Id="rId2" Type="http://schemas.openxmlformats.org/officeDocument/2006/relationships/image" Target="../media/image1.png"/><Relationship Id="rId1" Type="http://schemas.openxmlformats.org/officeDocument/2006/relationships/hyperlink" Target="#'Seznam odlitk&#367;'!A1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jpeg"/><Relationship Id="rId2" Type="http://schemas.openxmlformats.org/officeDocument/2006/relationships/image" Target="../media/image1.png"/><Relationship Id="rId1" Type="http://schemas.openxmlformats.org/officeDocument/2006/relationships/hyperlink" Target="#'Seznam odlitk&#367;'!A1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jpeg"/><Relationship Id="rId2" Type="http://schemas.openxmlformats.org/officeDocument/2006/relationships/image" Target="../media/image1.png"/><Relationship Id="rId1" Type="http://schemas.openxmlformats.org/officeDocument/2006/relationships/hyperlink" Target="#'Seznam odlitk&#367;'!A1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5.jpeg"/><Relationship Id="rId2" Type="http://schemas.openxmlformats.org/officeDocument/2006/relationships/image" Target="../media/image1.png"/><Relationship Id="rId1" Type="http://schemas.openxmlformats.org/officeDocument/2006/relationships/hyperlink" Target="#'Seznam odlitk&#367;'!A1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jpg"/><Relationship Id="rId2" Type="http://schemas.openxmlformats.org/officeDocument/2006/relationships/image" Target="../media/image1.png"/><Relationship Id="rId1" Type="http://schemas.openxmlformats.org/officeDocument/2006/relationships/hyperlink" Target="#'Seznam odlitk&#367;'!A1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image" Target="../media/image16.jpeg"/><Relationship Id="rId2" Type="http://schemas.openxmlformats.org/officeDocument/2006/relationships/image" Target="../media/image1.png"/><Relationship Id="rId1" Type="http://schemas.openxmlformats.org/officeDocument/2006/relationships/hyperlink" Target="#'Seznam odlitk&#367;'!A1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7.jpeg"/><Relationship Id="rId2" Type="http://schemas.openxmlformats.org/officeDocument/2006/relationships/image" Target="../media/image1.png"/><Relationship Id="rId1" Type="http://schemas.openxmlformats.org/officeDocument/2006/relationships/hyperlink" Target="#'Seznam odlitk&#367;'!A1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8.jpeg"/><Relationship Id="rId2" Type="http://schemas.openxmlformats.org/officeDocument/2006/relationships/image" Target="../media/image1.png"/><Relationship Id="rId1" Type="http://schemas.openxmlformats.org/officeDocument/2006/relationships/hyperlink" Target="#'Seznam odlitk&#367;'!A1"/></Relationships>
</file>

<file path=xl/drawings/_rels/drawing2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jpg"/><Relationship Id="rId2" Type="http://schemas.openxmlformats.org/officeDocument/2006/relationships/image" Target="../media/image1.png"/><Relationship Id="rId1" Type="http://schemas.openxmlformats.org/officeDocument/2006/relationships/hyperlink" Target="#'Seznam odlitk&#367;'!A1"/></Relationships>
</file>

<file path=xl/drawings/_rels/drawing2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jpg"/><Relationship Id="rId2" Type="http://schemas.openxmlformats.org/officeDocument/2006/relationships/image" Target="../media/image1.png"/><Relationship Id="rId1" Type="http://schemas.openxmlformats.org/officeDocument/2006/relationships/hyperlink" Target="#'Seznam odlitk&#367;'!A1"/></Relationships>
</file>

<file path=xl/drawings/_rels/drawing2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9.jpeg"/><Relationship Id="rId2" Type="http://schemas.openxmlformats.org/officeDocument/2006/relationships/image" Target="../media/image1.png"/><Relationship Id="rId1" Type="http://schemas.openxmlformats.org/officeDocument/2006/relationships/hyperlink" Target="#'Seznam odlitk&#367;'!A1"/></Relationships>
</file>

<file path=xl/drawings/_rels/drawing26.xml.rels><?xml version="1.0" encoding="UTF-8" standalone="yes"?>
<Relationships xmlns="http://schemas.openxmlformats.org/package/2006/relationships"><Relationship Id="rId3" Type="http://schemas.openxmlformats.org/officeDocument/2006/relationships/image" Target="../media/image20.jpeg"/><Relationship Id="rId2" Type="http://schemas.openxmlformats.org/officeDocument/2006/relationships/image" Target="../media/image1.png"/><Relationship Id="rId1" Type="http://schemas.openxmlformats.org/officeDocument/2006/relationships/hyperlink" Target="#'Seznam odlitk&#367;'!A1"/></Relationships>
</file>

<file path=xl/drawings/_rels/drawing27.xml.rels><?xml version="1.0" encoding="UTF-8" standalone="yes"?>
<Relationships xmlns="http://schemas.openxmlformats.org/package/2006/relationships"><Relationship Id="rId3" Type="http://schemas.openxmlformats.org/officeDocument/2006/relationships/image" Target="../media/image21.jpeg"/><Relationship Id="rId2" Type="http://schemas.openxmlformats.org/officeDocument/2006/relationships/image" Target="../media/image1.png"/><Relationship Id="rId1" Type="http://schemas.openxmlformats.org/officeDocument/2006/relationships/hyperlink" Target="#'Seznam odlitk&#367;'!A1"/></Relationships>
</file>

<file path=xl/drawings/_rels/drawing2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9.jpeg"/><Relationship Id="rId2" Type="http://schemas.openxmlformats.org/officeDocument/2006/relationships/image" Target="../media/image1.png"/><Relationship Id="rId1" Type="http://schemas.openxmlformats.org/officeDocument/2006/relationships/hyperlink" Target="#'Seznam odlitk&#367;'!A1"/></Relationships>
</file>

<file path=xl/drawings/_rels/drawing2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jpg"/><Relationship Id="rId2" Type="http://schemas.openxmlformats.org/officeDocument/2006/relationships/image" Target="../media/image1.png"/><Relationship Id="rId1" Type="http://schemas.openxmlformats.org/officeDocument/2006/relationships/hyperlink" Target="#'Seznam odlitk&#367;'!A1"/></Relationships>
</file>

<file path=xl/drawings/_rels/drawing30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jpeg"/><Relationship Id="rId2" Type="http://schemas.openxmlformats.org/officeDocument/2006/relationships/image" Target="../media/image1.png"/><Relationship Id="rId1" Type="http://schemas.openxmlformats.org/officeDocument/2006/relationships/hyperlink" Target="#'Seznam odlitk&#367;'!A1"/></Relationships>
</file>

<file path=xl/drawings/_rels/drawing3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2.jpeg"/><Relationship Id="rId2" Type="http://schemas.openxmlformats.org/officeDocument/2006/relationships/image" Target="../media/image1.png"/><Relationship Id="rId1" Type="http://schemas.openxmlformats.org/officeDocument/2006/relationships/hyperlink" Target="#'Seznam odlitk&#367;'!A1"/></Relationships>
</file>

<file path=xl/drawings/_rels/drawing3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3.jpeg"/><Relationship Id="rId2" Type="http://schemas.openxmlformats.org/officeDocument/2006/relationships/image" Target="../media/image1.png"/><Relationship Id="rId1" Type="http://schemas.openxmlformats.org/officeDocument/2006/relationships/hyperlink" Target="#'Seznam odlitk&#367;'!A1"/></Relationships>
</file>

<file path=xl/drawings/_rels/drawing3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6.jpeg"/><Relationship Id="rId2" Type="http://schemas.openxmlformats.org/officeDocument/2006/relationships/image" Target="../media/image1.png"/><Relationship Id="rId1" Type="http://schemas.openxmlformats.org/officeDocument/2006/relationships/hyperlink" Target="#'Seznam odlitk&#367;'!A1"/></Relationships>
</file>

<file path=xl/drawings/_rels/drawing3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4.jpeg"/><Relationship Id="rId2" Type="http://schemas.openxmlformats.org/officeDocument/2006/relationships/image" Target="../media/image1.png"/><Relationship Id="rId1" Type="http://schemas.openxmlformats.org/officeDocument/2006/relationships/hyperlink" Target="#'Seznam odlitk&#367;'!A1"/></Relationships>
</file>

<file path=xl/drawings/_rels/drawing3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5.jpeg"/><Relationship Id="rId2" Type="http://schemas.openxmlformats.org/officeDocument/2006/relationships/image" Target="../media/image1.png"/><Relationship Id="rId1" Type="http://schemas.openxmlformats.org/officeDocument/2006/relationships/hyperlink" Target="#'Seznam odlitk&#367;'!A1"/></Relationships>
</file>

<file path=xl/drawings/_rels/drawing36.xml.rels><?xml version="1.0" encoding="UTF-8" standalone="yes"?>
<Relationships xmlns="http://schemas.openxmlformats.org/package/2006/relationships"><Relationship Id="rId3" Type="http://schemas.openxmlformats.org/officeDocument/2006/relationships/image" Target="../media/image26.jpeg"/><Relationship Id="rId2" Type="http://schemas.openxmlformats.org/officeDocument/2006/relationships/image" Target="../media/image1.png"/><Relationship Id="rId1" Type="http://schemas.openxmlformats.org/officeDocument/2006/relationships/hyperlink" Target="#'Seznam odlitk&#367;'!A1"/></Relationships>
</file>

<file path=xl/drawings/_rels/drawing37.xml.rels><?xml version="1.0" encoding="UTF-8" standalone="yes"?>
<Relationships xmlns="http://schemas.openxmlformats.org/package/2006/relationships"><Relationship Id="rId3" Type="http://schemas.openxmlformats.org/officeDocument/2006/relationships/image" Target="../media/image27.jpeg"/><Relationship Id="rId2" Type="http://schemas.openxmlformats.org/officeDocument/2006/relationships/image" Target="../media/image1.png"/><Relationship Id="rId1" Type="http://schemas.openxmlformats.org/officeDocument/2006/relationships/hyperlink" Target="#'Seznam odlitk&#367;'!A1"/></Relationships>
</file>

<file path=xl/drawings/_rels/drawing3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jpg"/><Relationship Id="rId2" Type="http://schemas.openxmlformats.org/officeDocument/2006/relationships/image" Target="../media/image1.png"/><Relationship Id="rId1" Type="http://schemas.openxmlformats.org/officeDocument/2006/relationships/hyperlink" Target="#'Seznam odlitk&#367;'!A1"/></Relationships>
</file>

<file path=xl/drawings/_rels/drawing39.xml.rels><?xml version="1.0" encoding="UTF-8" standalone="yes"?>
<Relationships xmlns="http://schemas.openxmlformats.org/package/2006/relationships"><Relationship Id="rId3" Type="http://schemas.openxmlformats.org/officeDocument/2006/relationships/image" Target="../media/image28.jpeg"/><Relationship Id="rId2" Type="http://schemas.openxmlformats.org/officeDocument/2006/relationships/image" Target="../media/image1.png"/><Relationship Id="rId1" Type="http://schemas.openxmlformats.org/officeDocument/2006/relationships/hyperlink" Target="#'Seznam odlitk&#367;'!A1"/></Relationships>
</file>

<file path=xl/drawings/_rels/drawing40.xml.rels><?xml version="1.0" encoding="UTF-8" standalone="yes"?>
<Relationships xmlns="http://schemas.openxmlformats.org/package/2006/relationships"><Relationship Id="rId3" Type="http://schemas.openxmlformats.org/officeDocument/2006/relationships/image" Target="../media/image29.jpeg"/><Relationship Id="rId2" Type="http://schemas.openxmlformats.org/officeDocument/2006/relationships/image" Target="../media/image1.png"/><Relationship Id="rId1" Type="http://schemas.openxmlformats.org/officeDocument/2006/relationships/hyperlink" Target="#'Seznam odlitk&#367;'!A1"/></Relationships>
</file>

<file path=xl/drawings/_rels/drawing4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0.jpeg"/><Relationship Id="rId2" Type="http://schemas.openxmlformats.org/officeDocument/2006/relationships/image" Target="../media/image1.png"/><Relationship Id="rId1" Type="http://schemas.openxmlformats.org/officeDocument/2006/relationships/hyperlink" Target="#'Seznam odlitk&#367;'!A1"/></Relationships>
</file>

<file path=xl/drawings/_rels/drawing4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1.jpeg"/><Relationship Id="rId2" Type="http://schemas.openxmlformats.org/officeDocument/2006/relationships/image" Target="../media/image1.png"/><Relationship Id="rId1" Type="http://schemas.openxmlformats.org/officeDocument/2006/relationships/hyperlink" Target="#'Seznam odlitk&#367;'!A1"/></Relationships>
</file>

<file path=xl/drawings/_rels/drawing4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2.jpeg"/><Relationship Id="rId2" Type="http://schemas.openxmlformats.org/officeDocument/2006/relationships/image" Target="../media/image1.png"/><Relationship Id="rId1" Type="http://schemas.openxmlformats.org/officeDocument/2006/relationships/hyperlink" Target="#'Seznam odlitk&#367;'!A1"/></Relationships>
</file>

<file path=xl/drawings/_rels/drawing4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3.jpeg"/><Relationship Id="rId2" Type="http://schemas.openxmlformats.org/officeDocument/2006/relationships/image" Target="../media/image1.png"/><Relationship Id="rId1" Type="http://schemas.openxmlformats.org/officeDocument/2006/relationships/hyperlink" Target="#'Seznam odlitk&#367;'!A1"/></Relationships>
</file>

<file path=xl/drawings/_rels/drawing4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4.jpeg"/><Relationship Id="rId2" Type="http://schemas.openxmlformats.org/officeDocument/2006/relationships/image" Target="../media/image1.png"/><Relationship Id="rId1" Type="http://schemas.openxmlformats.org/officeDocument/2006/relationships/hyperlink" Target="#'Seznam odlitk&#367;'!A1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#'Seznam odlitk&#367;'!A1"/></Relationships>
</file>

<file path=xl/drawings/_rels/drawing47.xml.rels><?xml version="1.0" encoding="UTF-8" standalone="yes"?>
<Relationships xmlns="http://schemas.openxmlformats.org/package/2006/relationships"><Relationship Id="rId3" Type="http://schemas.openxmlformats.org/officeDocument/2006/relationships/image" Target="../media/image22.jpeg"/><Relationship Id="rId2" Type="http://schemas.openxmlformats.org/officeDocument/2006/relationships/image" Target="../media/image1.png"/><Relationship Id="rId1" Type="http://schemas.openxmlformats.org/officeDocument/2006/relationships/hyperlink" Target="#'Seznam odlitk&#367;'!A1"/></Relationships>
</file>

<file path=xl/drawings/_rels/drawing48.xml.rels><?xml version="1.0" encoding="UTF-8" standalone="yes"?>
<Relationships xmlns="http://schemas.openxmlformats.org/package/2006/relationships"><Relationship Id="rId3" Type="http://schemas.openxmlformats.org/officeDocument/2006/relationships/image" Target="../media/image24.jpeg"/><Relationship Id="rId2" Type="http://schemas.openxmlformats.org/officeDocument/2006/relationships/image" Target="../media/image1.png"/><Relationship Id="rId1" Type="http://schemas.openxmlformats.org/officeDocument/2006/relationships/hyperlink" Target="#'Seznam odlitk&#367;'!A1"/></Relationships>
</file>

<file path=xl/drawings/_rels/drawing49.xml.rels><?xml version="1.0" encoding="UTF-8" standalone="yes"?>
<Relationships xmlns="http://schemas.openxmlformats.org/package/2006/relationships"><Relationship Id="rId3" Type="http://schemas.openxmlformats.org/officeDocument/2006/relationships/image" Target="../media/image35.jpeg"/><Relationship Id="rId2" Type="http://schemas.openxmlformats.org/officeDocument/2006/relationships/image" Target="../media/image1.png"/><Relationship Id="rId1" Type="http://schemas.openxmlformats.org/officeDocument/2006/relationships/hyperlink" Target="#'Seznam odlitk&#367;'!A1"/></Relationships>
</file>

<file path=xl/drawings/_rels/drawing50.xml.rels><?xml version="1.0" encoding="UTF-8" standalone="yes"?>
<Relationships xmlns="http://schemas.openxmlformats.org/package/2006/relationships"><Relationship Id="rId3" Type="http://schemas.openxmlformats.org/officeDocument/2006/relationships/image" Target="../media/image36.jpeg"/><Relationship Id="rId2" Type="http://schemas.openxmlformats.org/officeDocument/2006/relationships/image" Target="../media/image1.png"/><Relationship Id="rId1" Type="http://schemas.openxmlformats.org/officeDocument/2006/relationships/hyperlink" Target="#'Seznam odlitk&#367;'!A1"/></Relationships>
</file>

<file path=xl/drawings/_rels/drawing5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jpg"/><Relationship Id="rId2" Type="http://schemas.openxmlformats.org/officeDocument/2006/relationships/image" Target="../media/image1.png"/><Relationship Id="rId1" Type="http://schemas.openxmlformats.org/officeDocument/2006/relationships/hyperlink" Target="#'Seznam odlitk&#367;'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152400</xdr:colOff>
      <xdr:row>10</xdr:row>
      <xdr:rowOff>0</xdr:rowOff>
    </xdr:from>
    <xdr:to>
      <xdr:col>8</xdr:col>
      <xdr:colOff>156210</xdr:colOff>
      <xdr:row>13</xdr:row>
      <xdr:rowOff>165735</xdr:rowOff>
    </xdr:to>
    <xdr:sp macro="" textlink="">
      <xdr:nvSpPr>
        <xdr:cNvPr id="2" name="Obdélník: se zakulacenými rohy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06364DE-9974-44B2-9F4E-7E495A1045B5}"/>
            </a:ext>
          </a:extLst>
        </xdr:cNvPr>
        <xdr:cNvSpPr/>
      </xdr:nvSpPr>
      <xdr:spPr>
        <a:xfrm>
          <a:off x="3200400" y="1905000"/>
          <a:ext cx="1832610" cy="737235"/>
        </a:xfrm>
        <a:prstGeom prst="roundRect">
          <a:avLst/>
        </a:prstGeom>
        <a:solidFill>
          <a:schemeClr val="accent6">
            <a:lumMod val="75000"/>
          </a:schemeClr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cs-CZ" sz="1600" b="1"/>
            <a:t>SEZNAM</a:t>
          </a:r>
          <a:r>
            <a:rPr lang="cs-CZ" sz="1600" b="1" baseline="0"/>
            <a:t> ODLITKŮ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0</xdr:rowOff>
    </xdr:from>
    <xdr:to>
      <xdr:col>10</xdr:col>
      <xdr:colOff>581025</xdr:colOff>
      <xdr:row>5</xdr:row>
      <xdr:rowOff>18600</xdr:rowOff>
    </xdr:to>
    <xdr:sp macro="" textlink="">
      <xdr:nvSpPr>
        <xdr:cNvPr id="2" name="Obdélník: se zakulacenými rohy 1">
          <a:extLst>
            <a:ext uri="{FF2B5EF4-FFF2-40B4-BE49-F238E27FC236}">
              <a16:creationId xmlns:a16="http://schemas.microsoft.com/office/drawing/2014/main" id="{96B3C569-708A-4209-ACB5-ED3C4EABC8B8}"/>
            </a:ext>
          </a:extLst>
        </xdr:cNvPr>
        <xdr:cNvSpPr/>
      </xdr:nvSpPr>
      <xdr:spPr>
        <a:xfrm>
          <a:off x="609600" y="323850"/>
          <a:ext cx="6067425" cy="1314000"/>
        </a:xfrm>
        <a:prstGeom prst="roundRect">
          <a:avLst/>
        </a:prstGeom>
        <a:solidFill>
          <a:schemeClr val="accent6">
            <a:lumMod val="75000"/>
          </a:schemeClr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cs-CZ" sz="3600" b="1"/>
            <a:t>SEZNAM</a:t>
          </a:r>
          <a:r>
            <a:rPr lang="cs-CZ" sz="3600" b="1" baseline="0"/>
            <a:t> ODLITKŮ</a:t>
          </a:r>
        </a:p>
        <a:p>
          <a:pPr algn="ctr"/>
          <a:r>
            <a:rPr lang="cs-CZ" sz="1200" b="0"/>
            <a:t>*rozděleno podle zákazníka a technologie A-Z</a:t>
          </a: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525780</xdr:colOff>
      <xdr:row>1</xdr:row>
      <xdr:rowOff>251460</xdr:rowOff>
    </xdr:to>
    <xdr:pic>
      <xdr:nvPicPr>
        <xdr:cNvPr id="3" name="Obrázek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0BE45C3-1B92-4C38-ADF5-1131C7A3931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duotone>
            <a:prstClr val="black"/>
            <a:schemeClr val="accent4">
              <a:tint val="45000"/>
              <a:satMod val="400000"/>
            </a:scheme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23875" cy="57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11</xdr:col>
      <xdr:colOff>57149</xdr:colOff>
      <xdr:row>1</xdr:row>
      <xdr:rowOff>14287</xdr:rowOff>
    </xdr:from>
    <xdr:ext cx="3419475" cy="760721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" name="TextovéPole 1">
              <a:extLst>
                <a:ext uri="{FF2B5EF4-FFF2-40B4-BE49-F238E27FC236}">
                  <a16:creationId xmlns:a16="http://schemas.microsoft.com/office/drawing/2014/main" id="{87672FFB-B13F-4363-9B30-00C2A73C3BF8}"/>
                </a:ext>
              </a:extLst>
            </xdr:cNvPr>
            <xdr:cNvSpPr txBox="1"/>
          </xdr:nvSpPr>
          <xdr:spPr>
            <a:xfrm>
              <a:off x="5762624" y="395287"/>
              <a:ext cx="3419475" cy="76072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cs-CZ" sz="2200" b="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cs-CZ" sz="2200" b="0" i="1">
                            <a:latin typeface="Cambria Math" panose="02040503050406030204" pitchFamily="18" charset="0"/>
                          </a:rPr>
                          <m:t>𝑁</m:t>
                        </m:r>
                      </m:e>
                      <m:sub>
                        <m:r>
                          <a:rPr lang="cs-CZ" sz="2200" b="0" i="1">
                            <a:latin typeface="Cambria Math" panose="02040503050406030204" pitchFamily="18" charset="0"/>
                          </a:rPr>
                          <m:t>𝑎𝑘𝑡</m:t>
                        </m:r>
                      </m:sub>
                    </m:sSub>
                    <m:r>
                      <a:rPr lang="cs-CZ" sz="2200" b="0" i="1">
                        <a:latin typeface="Cambria Math" panose="02040503050406030204" pitchFamily="18" charset="0"/>
                      </a:rPr>
                      <m:t>=450/</m:t>
                    </m:r>
                    <m:d>
                      <m:dPr>
                        <m:ctrlPr>
                          <a:rPr lang="cs-CZ" sz="2200" b="0" i="1">
                            <a:latin typeface="Cambria Math" panose="02040503050406030204" pitchFamily="18" charset="0"/>
                          </a:rPr>
                        </m:ctrlPr>
                      </m:dPr>
                      <m:e>
                        <m:f>
                          <m:fPr>
                            <m:ctrlPr>
                              <a:rPr lang="cs-CZ" sz="2200" b="0" i="1">
                                <a:latin typeface="Cambria Math" panose="02040503050406030204" pitchFamily="18" charset="0"/>
                              </a:rPr>
                            </m:ctrlPr>
                          </m:fPr>
                          <m:num>
                            <m:sSub>
                              <m:sSubPr>
                                <m:ctrlPr>
                                  <a:rPr lang="cs-CZ" sz="2200" b="0" i="1"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cs-CZ" sz="2200" b="0" i="1">
                                    <a:latin typeface="Cambria Math" panose="02040503050406030204" pitchFamily="18" charset="0"/>
                                  </a:rPr>
                                  <m:t>𝑂𝑇</m:t>
                                </m:r>
                              </m:e>
                              <m:sub>
                                <m:r>
                                  <a:rPr lang="cs-CZ" sz="2200" b="0" i="1">
                                    <a:latin typeface="Cambria Math" panose="02040503050406030204" pitchFamily="18" charset="0"/>
                                  </a:rPr>
                                  <m:t>𝑝𝑟𝑒𝑑</m:t>
                                </m:r>
                              </m:sub>
                            </m:sSub>
                          </m:num>
                          <m:den>
                            <m:r>
                              <a:rPr lang="cs-CZ" sz="2200" b="0" i="1">
                                <a:latin typeface="Cambria Math" panose="02040503050406030204" pitchFamily="18" charset="0"/>
                              </a:rPr>
                              <m:t>60</m:t>
                            </m:r>
                          </m:den>
                        </m:f>
                      </m:e>
                    </m:d>
                  </m:oMath>
                </m:oMathPara>
              </a14:m>
              <a:endParaRPr lang="cs-CZ" sz="2200"/>
            </a:p>
          </xdr:txBody>
        </xdr:sp>
      </mc:Choice>
      <mc:Fallback xmlns="">
        <xdr:sp macro="" textlink="">
          <xdr:nvSpPr>
            <xdr:cNvPr id="2" name="TextovéPole 1">
              <a:extLst>
                <a:ext uri="{FF2B5EF4-FFF2-40B4-BE49-F238E27FC236}">
                  <a16:creationId xmlns:a16="http://schemas.microsoft.com/office/drawing/2014/main" id="{87672FFB-B13F-4363-9B30-00C2A73C3BF8}"/>
                </a:ext>
              </a:extLst>
            </xdr:cNvPr>
            <xdr:cNvSpPr txBox="1"/>
          </xdr:nvSpPr>
          <xdr:spPr>
            <a:xfrm>
              <a:off x="5762624" y="395287"/>
              <a:ext cx="3419475" cy="76072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cs-CZ" sz="2200" b="0" i="0">
                  <a:latin typeface="Cambria Math" panose="02040503050406030204" pitchFamily="18" charset="0"/>
                </a:rPr>
                <a:t>𝑁_𝑎𝑘𝑡=450/(〖𝑂𝑇〗_𝑝𝑟𝑒𝑑/60)</a:t>
              </a:r>
              <a:endParaRPr lang="cs-CZ" sz="2200"/>
            </a:p>
          </xdr:txBody>
        </xdr:sp>
      </mc:Fallback>
    </mc:AlternateContent>
    <xdr:clientData/>
  </xdr:oneCellAnchor>
  <xdr:twoCellAnchor editAs="oneCell">
    <xdr:from>
      <xdr:col>0</xdr:col>
      <xdr:colOff>0</xdr:colOff>
      <xdr:row>0</xdr:row>
      <xdr:rowOff>0</xdr:rowOff>
    </xdr:from>
    <xdr:to>
      <xdr:col>0</xdr:col>
      <xdr:colOff>523875</xdr:colOff>
      <xdr:row>1</xdr:row>
      <xdr:rowOff>190500</xdr:rowOff>
    </xdr:to>
    <xdr:pic>
      <xdr:nvPicPr>
        <xdr:cNvPr id="7" name="Obrázek 6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E4501FD-49C2-4450-A786-6A45BCCB91A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duotone>
            <a:prstClr val="black"/>
            <a:schemeClr val="accent4">
              <a:tint val="45000"/>
              <a:satMod val="400000"/>
            </a:scheme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23875" cy="57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523875</xdr:colOff>
      <xdr:row>1</xdr:row>
      <xdr:rowOff>190500</xdr:rowOff>
    </xdr:to>
    <xdr:pic>
      <xdr:nvPicPr>
        <xdr:cNvPr id="10" name="Obrázek 9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C24628C-877D-4C5F-B946-93A38E17C2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duotone>
            <a:prstClr val="black"/>
            <a:schemeClr val="accent4">
              <a:tint val="45000"/>
              <a:satMod val="400000"/>
            </a:scheme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23875" cy="57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76201</xdr:colOff>
      <xdr:row>1</xdr:row>
      <xdr:rowOff>9525</xdr:rowOff>
    </xdr:from>
    <xdr:to>
      <xdr:col>12</xdr:col>
      <xdr:colOff>126692</xdr:colOff>
      <xdr:row>4</xdr:row>
      <xdr:rowOff>361950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CA71EAEC-02D9-40D2-B3B0-BE8E13519A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21481" y="390525"/>
          <a:ext cx="2862271" cy="149542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523875</xdr:colOff>
      <xdr:row>1</xdr:row>
      <xdr:rowOff>190500</xdr:rowOff>
    </xdr:to>
    <xdr:pic>
      <xdr:nvPicPr>
        <xdr:cNvPr id="9" name="Obrázek 8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B79481F-EA6D-42E6-A613-90D416837C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duotone>
            <a:prstClr val="black"/>
            <a:schemeClr val="accent4">
              <a:tint val="45000"/>
              <a:satMod val="400000"/>
            </a:scheme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23875" cy="57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47625</xdr:colOff>
      <xdr:row>1</xdr:row>
      <xdr:rowOff>19050</xdr:rowOff>
    </xdr:from>
    <xdr:to>
      <xdr:col>11</xdr:col>
      <xdr:colOff>610296</xdr:colOff>
      <xdr:row>4</xdr:row>
      <xdr:rowOff>352425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FCCC2CCE-710E-41F7-B535-749834CA7D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70985" y="400050"/>
          <a:ext cx="2825811" cy="147637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523875</xdr:colOff>
      <xdr:row>1</xdr:row>
      <xdr:rowOff>190500</xdr:rowOff>
    </xdr:to>
    <xdr:pic>
      <xdr:nvPicPr>
        <xdr:cNvPr id="7" name="Obrázek 6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B49B65C-FFED-4AA7-ACB8-8C27FDA055C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duotone>
            <a:prstClr val="black"/>
            <a:schemeClr val="accent4">
              <a:tint val="45000"/>
              <a:satMod val="400000"/>
            </a:scheme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23875" cy="57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85727</xdr:colOff>
      <xdr:row>1</xdr:row>
      <xdr:rowOff>304801</xdr:rowOff>
    </xdr:from>
    <xdr:to>
      <xdr:col>10</xdr:col>
      <xdr:colOff>317914</xdr:colOff>
      <xdr:row>4</xdr:row>
      <xdr:rowOff>115171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F632515C-14E7-4180-A2B8-08C319F39E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53867" y="685801"/>
          <a:ext cx="1824767" cy="95337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523875</xdr:colOff>
      <xdr:row>1</xdr:row>
      <xdr:rowOff>190500</xdr:rowOff>
    </xdr:to>
    <xdr:pic>
      <xdr:nvPicPr>
        <xdr:cNvPr id="7" name="Obrázek 6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84DDC44-DC31-459F-B292-20DAA3DC6CD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duotone>
            <a:prstClr val="black"/>
            <a:schemeClr val="accent4">
              <a:tint val="45000"/>
              <a:satMod val="400000"/>
            </a:scheme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23875" cy="57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38102</xdr:colOff>
      <xdr:row>1</xdr:row>
      <xdr:rowOff>47626</xdr:rowOff>
    </xdr:from>
    <xdr:to>
      <xdr:col>11</xdr:col>
      <xdr:colOff>473153</xdr:colOff>
      <xdr:row>4</xdr:row>
      <xdr:rowOff>314325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A988BEC2-7D42-4E76-8FA1-FDF603C976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06242" y="428626"/>
          <a:ext cx="2698191" cy="1409699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523875</xdr:colOff>
      <xdr:row>1</xdr:row>
      <xdr:rowOff>190500</xdr:rowOff>
    </xdr:to>
    <xdr:pic>
      <xdr:nvPicPr>
        <xdr:cNvPr id="8" name="Obrázek 7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D7980F2-6492-457A-B697-1DE3CBE7D6F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duotone>
            <a:prstClr val="black"/>
            <a:schemeClr val="accent4">
              <a:tint val="45000"/>
              <a:satMod val="400000"/>
            </a:scheme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23875" cy="57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47625</xdr:colOff>
      <xdr:row>1</xdr:row>
      <xdr:rowOff>161925</xdr:rowOff>
    </xdr:from>
    <xdr:to>
      <xdr:col>11</xdr:col>
      <xdr:colOff>131427</xdr:colOff>
      <xdr:row>4</xdr:row>
      <xdr:rowOff>245110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94E85A64-6E88-4AD5-9948-59B02026B7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70985" y="542925"/>
          <a:ext cx="2346942" cy="122618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523875</xdr:colOff>
      <xdr:row>1</xdr:row>
      <xdr:rowOff>190500</xdr:rowOff>
    </xdr:to>
    <xdr:pic>
      <xdr:nvPicPr>
        <xdr:cNvPr id="10" name="Obrázek 9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DC4199F-1B41-4D50-88A8-089F500255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duotone>
            <a:prstClr val="black"/>
            <a:schemeClr val="accent4">
              <a:tint val="45000"/>
              <a:satMod val="400000"/>
            </a:scheme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23875" cy="57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200026</xdr:colOff>
      <xdr:row>1</xdr:row>
      <xdr:rowOff>57150</xdr:rowOff>
    </xdr:from>
    <xdr:to>
      <xdr:col>12</xdr:col>
      <xdr:colOff>104670</xdr:colOff>
      <xdr:row>4</xdr:row>
      <xdr:rowOff>333375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2A221C9D-0AFA-47C4-AE72-70F37AE711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45306" y="438150"/>
          <a:ext cx="2716424" cy="1419225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523875</xdr:colOff>
      <xdr:row>1</xdr:row>
      <xdr:rowOff>190500</xdr:rowOff>
    </xdr:to>
    <xdr:pic>
      <xdr:nvPicPr>
        <xdr:cNvPr id="10" name="Obrázek 9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B93FBE4-EF7D-4328-84D4-FCE7D31044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duotone>
            <a:prstClr val="black"/>
            <a:schemeClr val="accent4">
              <a:tint val="45000"/>
              <a:satMod val="400000"/>
            </a:scheme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23875" cy="57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28576</xdr:colOff>
      <xdr:row>1</xdr:row>
      <xdr:rowOff>242265</xdr:rowOff>
    </xdr:from>
    <xdr:to>
      <xdr:col>10</xdr:col>
      <xdr:colOff>488178</xdr:colOff>
      <xdr:row>4</xdr:row>
      <xdr:rowOff>171450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5124A626-A673-40A5-81A8-468FB54C8B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96716" y="623265"/>
          <a:ext cx="2052182" cy="1072185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523875</xdr:colOff>
      <xdr:row>1</xdr:row>
      <xdr:rowOff>190500</xdr:rowOff>
    </xdr:to>
    <xdr:pic>
      <xdr:nvPicPr>
        <xdr:cNvPr id="10" name="Obrázek 9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238178F-4325-4F70-BACB-FF39DD5202E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duotone>
            <a:prstClr val="black"/>
            <a:schemeClr val="accent4">
              <a:tint val="45000"/>
              <a:satMod val="400000"/>
            </a:scheme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23875" cy="57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0</xdr:colOff>
      <xdr:row>1</xdr:row>
      <xdr:rowOff>76199</xdr:rowOff>
    </xdr:from>
    <xdr:to>
      <xdr:col>11</xdr:col>
      <xdr:colOff>325666</xdr:colOff>
      <xdr:row>4</xdr:row>
      <xdr:rowOff>285749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44547250-D908-4818-A552-2E764F7854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23360" y="457199"/>
          <a:ext cx="2588806" cy="1352550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523875</xdr:colOff>
      <xdr:row>1</xdr:row>
      <xdr:rowOff>190500</xdr:rowOff>
    </xdr:to>
    <xdr:pic>
      <xdr:nvPicPr>
        <xdr:cNvPr id="10" name="Obrázek 9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E40CB55-E550-47A8-91E6-86D306DE2B4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duotone>
            <a:prstClr val="black"/>
            <a:schemeClr val="accent4">
              <a:tint val="45000"/>
              <a:satMod val="400000"/>
            </a:scheme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23875" cy="57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</xdr:colOff>
      <xdr:row>1</xdr:row>
      <xdr:rowOff>114299</xdr:rowOff>
    </xdr:from>
    <xdr:to>
      <xdr:col>11</xdr:col>
      <xdr:colOff>476756</xdr:colOff>
      <xdr:row>4</xdr:row>
      <xdr:rowOff>339089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DE8F2643-0285-4A20-9C9C-F7449A7C6B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05301" y="495299"/>
          <a:ext cx="2617975" cy="1367790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523875</xdr:colOff>
      <xdr:row>1</xdr:row>
      <xdr:rowOff>190500</xdr:rowOff>
    </xdr:to>
    <xdr:pic>
      <xdr:nvPicPr>
        <xdr:cNvPr id="10" name="Obrázek 9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D631FB6-F2C3-4957-BA0B-E0564267E3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duotone>
            <a:prstClr val="black"/>
            <a:schemeClr val="accent4">
              <a:tint val="45000"/>
              <a:satMod val="400000"/>
            </a:scheme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23875" cy="57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304582</xdr:colOff>
      <xdr:row>0</xdr:row>
      <xdr:rowOff>114518</xdr:rowOff>
    </xdr:from>
    <xdr:to>
      <xdr:col>13</xdr:col>
      <xdr:colOff>642628</xdr:colOff>
      <xdr:row>5</xdr:row>
      <xdr:rowOff>205521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2352924B-860A-402E-9869-4B0543B2CC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49862" y="114518"/>
          <a:ext cx="3820386" cy="1996003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523875</xdr:colOff>
      <xdr:row>1</xdr:row>
      <xdr:rowOff>190500</xdr:rowOff>
    </xdr:to>
    <xdr:pic>
      <xdr:nvPicPr>
        <xdr:cNvPr id="10" name="Obrázek 9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F8D0BD4-B257-4D29-9CA9-CA2F49C796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duotone>
            <a:prstClr val="black"/>
            <a:schemeClr val="accent4">
              <a:tint val="45000"/>
              <a:satMod val="400000"/>
            </a:scheme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23875" cy="57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326708</xdr:colOff>
      <xdr:row>0</xdr:row>
      <xdr:rowOff>94297</xdr:rowOff>
    </xdr:from>
    <xdr:to>
      <xdr:col>14</xdr:col>
      <xdr:colOff>79447</xdr:colOff>
      <xdr:row>5</xdr:row>
      <xdr:rowOff>341312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932D4A2F-376C-45A6-99C2-28CB66B5BA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71988" y="94297"/>
          <a:ext cx="4118999" cy="2152015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523875</xdr:colOff>
      <xdr:row>1</xdr:row>
      <xdr:rowOff>190500</xdr:rowOff>
    </xdr:to>
    <xdr:pic>
      <xdr:nvPicPr>
        <xdr:cNvPr id="10" name="Obrázek 9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F1395DA-464C-45F4-AD1C-03F72FD376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duotone>
            <a:prstClr val="black"/>
            <a:schemeClr val="accent4">
              <a:tint val="45000"/>
              <a:satMod val="400000"/>
            </a:scheme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23875" cy="57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38100</xdr:colOff>
      <xdr:row>1</xdr:row>
      <xdr:rowOff>180974</xdr:rowOff>
    </xdr:from>
    <xdr:to>
      <xdr:col>11</xdr:col>
      <xdr:colOff>85434</xdr:colOff>
      <xdr:row>4</xdr:row>
      <xdr:rowOff>245107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3B3928BA-0DFE-481A-93EE-DAD3E3BFC8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61460" y="561974"/>
          <a:ext cx="2310474" cy="1207133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523875</xdr:colOff>
      <xdr:row>1</xdr:row>
      <xdr:rowOff>190500</xdr:rowOff>
    </xdr:to>
    <xdr:pic>
      <xdr:nvPicPr>
        <xdr:cNvPr id="10" name="Obrázek 9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8037597-3D57-44C8-8497-DCE3B42F7AD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duotone>
            <a:prstClr val="black"/>
            <a:schemeClr val="accent4">
              <a:tint val="45000"/>
              <a:satMod val="400000"/>
            </a:scheme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23875" cy="57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152400</xdr:colOff>
      <xdr:row>1</xdr:row>
      <xdr:rowOff>76200</xdr:rowOff>
    </xdr:from>
    <xdr:to>
      <xdr:col>12</xdr:col>
      <xdr:colOff>82512</xdr:colOff>
      <xdr:row>4</xdr:row>
      <xdr:rowOff>330835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DF2BB18A-1E0E-49A3-8D27-10E4F8BD9B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67200" y="464127"/>
          <a:ext cx="2714876" cy="1418417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523875</xdr:colOff>
      <xdr:row>1</xdr:row>
      <xdr:rowOff>190500</xdr:rowOff>
    </xdr:to>
    <xdr:pic>
      <xdr:nvPicPr>
        <xdr:cNvPr id="9" name="Obrázek 8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FEC4A12-1FB0-493F-933F-72C6166A5A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duotone>
            <a:prstClr val="black"/>
            <a:schemeClr val="accent4">
              <a:tint val="45000"/>
              <a:satMod val="400000"/>
            </a:scheme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23875" cy="57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219076</xdr:colOff>
      <xdr:row>1</xdr:row>
      <xdr:rowOff>47625</xdr:rowOff>
    </xdr:from>
    <xdr:to>
      <xdr:col>12</xdr:col>
      <xdr:colOff>202863</xdr:colOff>
      <xdr:row>4</xdr:row>
      <xdr:rowOff>365199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47A5D8E4-5D98-47CF-BAA5-AC5EC6F097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64356" y="428625"/>
          <a:ext cx="2795567" cy="1460574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523875</xdr:colOff>
      <xdr:row>1</xdr:row>
      <xdr:rowOff>190500</xdr:rowOff>
    </xdr:to>
    <xdr:pic>
      <xdr:nvPicPr>
        <xdr:cNvPr id="10" name="Obrázek 9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1DCB660-1169-4271-AAA1-7FDC8A7E7A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duotone>
            <a:prstClr val="black"/>
            <a:schemeClr val="accent4">
              <a:tint val="45000"/>
              <a:satMod val="400000"/>
            </a:scheme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23875" cy="57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200025</xdr:colOff>
      <xdr:row>1</xdr:row>
      <xdr:rowOff>9525</xdr:rowOff>
    </xdr:from>
    <xdr:to>
      <xdr:col>12</xdr:col>
      <xdr:colOff>262568</xdr:colOff>
      <xdr:row>4</xdr:row>
      <xdr:rowOff>368247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7C5BC42E-822A-40D7-A182-9529AF44CA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45305" y="390525"/>
          <a:ext cx="2874323" cy="1501722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523875</xdr:colOff>
      <xdr:row>1</xdr:row>
      <xdr:rowOff>190500</xdr:rowOff>
    </xdr:to>
    <xdr:pic>
      <xdr:nvPicPr>
        <xdr:cNvPr id="10" name="Obrázek 9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B06989A-4E7C-4FBE-BAE1-FBCCA07522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duotone>
            <a:prstClr val="black"/>
            <a:schemeClr val="accent4">
              <a:tint val="45000"/>
              <a:satMod val="400000"/>
            </a:scheme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23875" cy="57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247718</xdr:colOff>
      <xdr:row>0</xdr:row>
      <xdr:rowOff>97087</xdr:rowOff>
    </xdr:from>
    <xdr:to>
      <xdr:col>13</xdr:col>
      <xdr:colOff>754326</xdr:colOff>
      <xdr:row>5</xdr:row>
      <xdr:rowOff>276157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5470261F-135F-482F-8179-7F36F649D4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92998" y="97087"/>
          <a:ext cx="3988948" cy="2084070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523875</xdr:colOff>
      <xdr:row>1</xdr:row>
      <xdr:rowOff>190500</xdr:rowOff>
    </xdr:to>
    <xdr:pic>
      <xdr:nvPicPr>
        <xdr:cNvPr id="10" name="Obrázek 9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51F8E92-EDF2-4CE7-ABE4-1042044C5D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duotone>
            <a:prstClr val="black"/>
            <a:schemeClr val="accent4">
              <a:tint val="45000"/>
              <a:satMod val="400000"/>
            </a:scheme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23875" cy="57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247650</xdr:colOff>
      <xdr:row>1</xdr:row>
      <xdr:rowOff>28575</xdr:rowOff>
    </xdr:from>
    <xdr:to>
      <xdr:col>12</xdr:col>
      <xdr:colOff>220708</xdr:colOff>
      <xdr:row>4</xdr:row>
      <xdr:rowOff>340544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4F1A6C08-67E0-4728-B1C3-44CEC2BC73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92930" y="409575"/>
          <a:ext cx="2784838" cy="1454969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523875</xdr:colOff>
      <xdr:row>1</xdr:row>
      <xdr:rowOff>190500</xdr:rowOff>
    </xdr:to>
    <xdr:pic>
      <xdr:nvPicPr>
        <xdr:cNvPr id="10" name="Obrázek 9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6432F7C-FEB3-4353-A081-E856E858E4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duotone>
            <a:prstClr val="black"/>
            <a:schemeClr val="accent4">
              <a:tint val="45000"/>
              <a:satMod val="400000"/>
            </a:scheme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23875" cy="57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161925</xdr:colOff>
      <xdr:row>1</xdr:row>
      <xdr:rowOff>19050</xdr:rowOff>
    </xdr:from>
    <xdr:to>
      <xdr:col>12</xdr:col>
      <xdr:colOff>173149</xdr:colOff>
      <xdr:row>4</xdr:row>
      <xdr:rowOff>350959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CD66252A-8689-41D0-81BF-E2E9F3C01D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07205" y="400050"/>
          <a:ext cx="2823004" cy="1474909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523875</xdr:colOff>
      <xdr:row>1</xdr:row>
      <xdr:rowOff>190500</xdr:rowOff>
    </xdr:to>
    <xdr:pic>
      <xdr:nvPicPr>
        <xdr:cNvPr id="10" name="Obrázek 9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E9648B0-EF4B-4A57-B1D2-F54B2AE28A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duotone>
            <a:prstClr val="black"/>
            <a:schemeClr val="accent4">
              <a:tint val="45000"/>
              <a:satMod val="400000"/>
            </a:scheme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23875" cy="57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95250</xdr:colOff>
      <xdr:row>1</xdr:row>
      <xdr:rowOff>38100</xdr:rowOff>
    </xdr:from>
    <xdr:to>
      <xdr:col>12</xdr:col>
      <xdr:colOff>89728</xdr:colOff>
      <xdr:row>4</xdr:row>
      <xdr:rowOff>361260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414CA9C7-E67E-40DC-9539-C60D06E447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40530" y="419100"/>
          <a:ext cx="2806258" cy="1466160"/>
        </a:xfrm>
        <a:prstGeom prst="rect">
          <a:avLst/>
        </a:prstGeom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523875</xdr:colOff>
      <xdr:row>1</xdr:row>
      <xdr:rowOff>190500</xdr:rowOff>
    </xdr:to>
    <xdr:pic>
      <xdr:nvPicPr>
        <xdr:cNvPr id="10" name="Obrázek 9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22B34EE-BFFF-4DD6-A157-8BC45D1318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duotone>
            <a:prstClr val="black"/>
            <a:schemeClr val="accent4">
              <a:tint val="45000"/>
              <a:satMod val="400000"/>
            </a:scheme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23875" cy="57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309563</xdr:colOff>
      <xdr:row>0</xdr:row>
      <xdr:rowOff>16193</xdr:rowOff>
    </xdr:from>
    <xdr:to>
      <xdr:col>14</xdr:col>
      <xdr:colOff>260408</xdr:colOff>
      <xdr:row>5</xdr:row>
      <xdr:rowOff>366713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CF7A3F97-A8D3-47B2-8FFB-FA0219DFFC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54843" y="16193"/>
          <a:ext cx="4317105" cy="2255520"/>
        </a:xfrm>
        <a:prstGeom prst="rect">
          <a:avLst/>
        </a:prstGeom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523875</xdr:colOff>
      <xdr:row>1</xdr:row>
      <xdr:rowOff>190500</xdr:rowOff>
    </xdr:to>
    <xdr:pic>
      <xdr:nvPicPr>
        <xdr:cNvPr id="10" name="Obrázek 9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77CFFCF-9762-4682-BFF4-2F3EE84E6C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duotone>
            <a:prstClr val="black"/>
            <a:schemeClr val="accent4">
              <a:tint val="45000"/>
              <a:satMod val="400000"/>
            </a:scheme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23875" cy="57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297181</xdr:colOff>
      <xdr:row>0</xdr:row>
      <xdr:rowOff>179070</xdr:rowOff>
    </xdr:from>
    <xdr:to>
      <xdr:col>13</xdr:col>
      <xdr:colOff>577727</xdr:colOff>
      <xdr:row>5</xdr:row>
      <xdr:rowOff>240030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DD89C413-0B63-44A1-9FED-173EA926C3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42461" y="179070"/>
          <a:ext cx="3762886" cy="1965960"/>
        </a:xfrm>
        <a:prstGeom prst="rect">
          <a:avLst/>
        </a:prstGeom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523875</xdr:colOff>
      <xdr:row>1</xdr:row>
      <xdr:rowOff>190500</xdr:rowOff>
    </xdr:to>
    <xdr:pic>
      <xdr:nvPicPr>
        <xdr:cNvPr id="10" name="Obrázek 9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852C9C2-03F7-4C73-A147-47F6FADDAB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duotone>
            <a:prstClr val="black"/>
            <a:schemeClr val="accent4">
              <a:tint val="45000"/>
              <a:satMod val="400000"/>
            </a:scheme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23875" cy="57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180974</xdr:colOff>
      <xdr:row>1</xdr:row>
      <xdr:rowOff>57150</xdr:rowOff>
    </xdr:from>
    <xdr:to>
      <xdr:col>12</xdr:col>
      <xdr:colOff>78070</xdr:colOff>
      <xdr:row>4</xdr:row>
      <xdr:rowOff>329432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DBC0EAF9-3788-4148-BD58-03702441B1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26254" y="438150"/>
          <a:ext cx="2708876" cy="1415282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523875</xdr:colOff>
      <xdr:row>1</xdr:row>
      <xdr:rowOff>190500</xdr:rowOff>
    </xdr:to>
    <xdr:pic>
      <xdr:nvPicPr>
        <xdr:cNvPr id="10" name="Obrázek 9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9DE7CAA-3361-4842-85CE-E0C117B95FC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duotone>
            <a:prstClr val="black"/>
            <a:schemeClr val="accent4">
              <a:tint val="45000"/>
              <a:satMod val="400000"/>
            </a:scheme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23875" cy="57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19052</xdr:colOff>
      <xdr:row>1</xdr:row>
      <xdr:rowOff>57150</xdr:rowOff>
    </xdr:from>
    <xdr:to>
      <xdr:col>11</xdr:col>
      <xdr:colOff>308255</xdr:colOff>
      <xdr:row>4</xdr:row>
      <xdr:rowOff>247650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F9C2FACF-2C8B-4C95-B88E-544AD3120C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42412" y="438150"/>
          <a:ext cx="2552343" cy="1333500"/>
        </a:xfrm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523875</xdr:colOff>
      <xdr:row>1</xdr:row>
      <xdr:rowOff>190500</xdr:rowOff>
    </xdr:to>
    <xdr:pic>
      <xdr:nvPicPr>
        <xdr:cNvPr id="10" name="Obrázek 9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1A85405-3846-4F53-901B-E5DDA1FBA3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duotone>
            <a:prstClr val="black"/>
            <a:schemeClr val="accent4">
              <a:tint val="45000"/>
              <a:satMod val="400000"/>
            </a:scheme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23875" cy="57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85725</xdr:colOff>
      <xdr:row>1</xdr:row>
      <xdr:rowOff>57150</xdr:rowOff>
    </xdr:from>
    <xdr:to>
      <xdr:col>11</xdr:col>
      <xdr:colOff>544511</xdr:colOff>
      <xdr:row>4</xdr:row>
      <xdr:rowOff>336250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4276F300-37F3-4CD3-9FD9-410ED32DC2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09085" y="438150"/>
          <a:ext cx="2721926" cy="1422100"/>
        </a:xfrm>
        <a:prstGeom prst="rect">
          <a:avLst/>
        </a:prstGeom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523875</xdr:colOff>
      <xdr:row>1</xdr:row>
      <xdr:rowOff>190500</xdr:rowOff>
    </xdr:to>
    <xdr:pic>
      <xdr:nvPicPr>
        <xdr:cNvPr id="10" name="Obrázek 9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9844FF2-4EEE-49E6-AC2C-22DB25C34A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duotone>
            <a:prstClr val="black"/>
            <a:schemeClr val="accent4">
              <a:tint val="45000"/>
              <a:satMod val="400000"/>
            </a:scheme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23875" cy="57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161926</xdr:colOff>
      <xdr:row>1</xdr:row>
      <xdr:rowOff>47625</xdr:rowOff>
    </xdr:from>
    <xdr:to>
      <xdr:col>12</xdr:col>
      <xdr:colOff>54415</xdr:colOff>
      <xdr:row>4</xdr:row>
      <xdr:rowOff>317500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781E5B81-2F89-4248-B292-BA825B8A84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07206" y="428625"/>
          <a:ext cx="2704269" cy="1412875"/>
        </a:xfrm>
        <a:prstGeom prst="rect">
          <a:avLst/>
        </a:prstGeom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523875</xdr:colOff>
      <xdr:row>1</xdr:row>
      <xdr:rowOff>190500</xdr:rowOff>
    </xdr:to>
    <xdr:pic>
      <xdr:nvPicPr>
        <xdr:cNvPr id="10" name="Obrázek 9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6064ABF-B1D3-4050-AED3-67DD973B7A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duotone>
            <a:prstClr val="black"/>
            <a:schemeClr val="accent4">
              <a:tint val="45000"/>
              <a:satMod val="400000"/>
            </a:scheme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23875" cy="57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259489</xdr:colOff>
      <xdr:row>0</xdr:row>
      <xdr:rowOff>104368</xdr:rowOff>
    </xdr:from>
    <xdr:to>
      <xdr:col>13</xdr:col>
      <xdr:colOff>800468</xdr:colOff>
      <xdr:row>5</xdr:row>
      <xdr:rowOff>301395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F9EB3A2B-5890-40D6-81A8-95D6761DE4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04769" y="104368"/>
          <a:ext cx="4023319" cy="2102027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523875</xdr:colOff>
      <xdr:row>1</xdr:row>
      <xdr:rowOff>190500</xdr:rowOff>
    </xdr:to>
    <xdr:pic>
      <xdr:nvPicPr>
        <xdr:cNvPr id="9" name="Obrázek 8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5C53C52-3AEC-4B85-B1FC-37650726455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duotone>
            <a:prstClr val="black"/>
            <a:schemeClr val="accent4">
              <a:tint val="45000"/>
              <a:satMod val="400000"/>
            </a:scheme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23875" cy="57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209550</xdr:colOff>
      <xdr:row>1</xdr:row>
      <xdr:rowOff>28575</xdr:rowOff>
    </xdr:from>
    <xdr:to>
      <xdr:col>12</xdr:col>
      <xdr:colOff>192548</xdr:colOff>
      <xdr:row>4</xdr:row>
      <xdr:rowOff>345737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5862F059-F2EA-4B47-B92C-34C02B4BD9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54830" y="409575"/>
          <a:ext cx="2794778" cy="1460162"/>
        </a:xfrm>
        <a:prstGeom prst="rect">
          <a:avLst/>
        </a:prstGeom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523875</xdr:colOff>
      <xdr:row>1</xdr:row>
      <xdr:rowOff>190500</xdr:rowOff>
    </xdr:to>
    <xdr:pic>
      <xdr:nvPicPr>
        <xdr:cNvPr id="10" name="Obrázek 9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CD83E9C-D008-449A-96E8-7009FC7493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duotone>
            <a:prstClr val="black"/>
            <a:schemeClr val="accent4">
              <a:tint val="45000"/>
              <a:satMod val="400000"/>
            </a:scheme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23875" cy="57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9525</xdr:colOff>
      <xdr:row>1</xdr:row>
      <xdr:rowOff>66675</xdr:rowOff>
    </xdr:from>
    <xdr:to>
      <xdr:col>11</xdr:col>
      <xdr:colOff>353421</xdr:colOff>
      <xdr:row>4</xdr:row>
      <xdr:rowOff>285750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7B79E0F7-9AB2-4538-B266-E3F3A675A8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92905" y="447675"/>
          <a:ext cx="2607036" cy="1362075"/>
        </a:xfrm>
        <a:prstGeom prst="rect">
          <a:avLst/>
        </a:prstGeom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523875</xdr:colOff>
      <xdr:row>1</xdr:row>
      <xdr:rowOff>190500</xdr:rowOff>
    </xdr:to>
    <xdr:pic>
      <xdr:nvPicPr>
        <xdr:cNvPr id="9" name="Obrázek 8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258B512-9865-4B4C-897C-16614D8259F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duotone>
            <a:prstClr val="black"/>
            <a:schemeClr val="accent4">
              <a:tint val="45000"/>
              <a:satMod val="400000"/>
            </a:scheme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23875" cy="57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47625</xdr:colOff>
      <xdr:row>1</xdr:row>
      <xdr:rowOff>47626</xdr:rowOff>
    </xdr:from>
    <xdr:to>
      <xdr:col>11</xdr:col>
      <xdr:colOff>656615</xdr:colOff>
      <xdr:row>4</xdr:row>
      <xdr:rowOff>341504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D3434740-B398-487D-B917-72B7FD17F1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92905" y="428626"/>
          <a:ext cx="2750210" cy="1436878"/>
        </a:xfrm>
        <a:prstGeom prst="rect">
          <a:avLst/>
        </a:prstGeom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523875</xdr:colOff>
      <xdr:row>1</xdr:row>
      <xdr:rowOff>190500</xdr:rowOff>
    </xdr:to>
    <xdr:pic>
      <xdr:nvPicPr>
        <xdr:cNvPr id="10" name="Obrázek 9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1F4A68-BE11-46CE-9796-D3FFB7B2743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duotone>
            <a:prstClr val="black"/>
            <a:schemeClr val="accent4">
              <a:tint val="45000"/>
              <a:satMod val="400000"/>
            </a:scheme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23875" cy="57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57151</xdr:colOff>
      <xdr:row>1</xdr:row>
      <xdr:rowOff>28574</xdr:rowOff>
    </xdr:from>
    <xdr:to>
      <xdr:col>12</xdr:col>
      <xdr:colOff>30294</xdr:colOff>
      <xdr:row>4</xdr:row>
      <xdr:rowOff>340588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3C7254FC-9BB8-4FD3-AC79-A857123140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02431" y="409574"/>
          <a:ext cx="2784923" cy="1455014"/>
        </a:xfrm>
        <a:prstGeom prst="rect">
          <a:avLst/>
        </a:prstGeom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523875</xdr:colOff>
      <xdr:row>1</xdr:row>
      <xdr:rowOff>190500</xdr:rowOff>
    </xdr:to>
    <xdr:pic>
      <xdr:nvPicPr>
        <xdr:cNvPr id="10" name="Obrázek 9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996998B-07F9-4807-B8EA-BC3498865E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duotone>
            <a:prstClr val="black"/>
            <a:schemeClr val="accent4">
              <a:tint val="45000"/>
              <a:satMod val="400000"/>
            </a:scheme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23875" cy="57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85725</xdr:colOff>
      <xdr:row>1</xdr:row>
      <xdr:rowOff>19050</xdr:rowOff>
    </xdr:from>
    <xdr:to>
      <xdr:col>12</xdr:col>
      <xdr:colOff>45062</xdr:colOff>
      <xdr:row>4</xdr:row>
      <xdr:rowOff>323850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EAB47148-C069-41F3-9614-045F4DC7D9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31005" y="400050"/>
          <a:ext cx="2771117" cy="1447800"/>
        </a:xfrm>
        <a:prstGeom prst="rect">
          <a:avLst/>
        </a:prstGeom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523875</xdr:colOff>
      <xdr:row>1</xdr:row>
      <xdr:rowOff>190500</xdr:rowOff>
    </xdr:to>
    <xdr:pic>
      <xdr:nvPicPr>
        <xdr:cNvPr id="9" name="Obrázek 8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7A76EB2-003B-47FD-940D-103FDFB1114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duotone>
            <a:prstClr val="black"/>
            <a:schemeClr val="accent4">
              <a:tint val="45000"/>
              <a:satMod val="400000"/>
            </a:scheme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23875" cy="57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114301</xdr:colOff>
      <xdr:row>1</xdr:row>
      <xdr:rowOff>18122</xdr:rowOff>
    </xdr:from>
    <xdr:to>
      <xdr:col>12</xdr:col>
      <xdr:colOff>93644</xdr:colOff>
      <xdr:row>4</xdr:row>
      <xdr:rowOff>333375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5B425721-480C-49D4-AC83-971BC43503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59581" y="399122"/>
          <a:ext cx="2791123" cy="1458253"/>
        </a:xfrm>
        <a:prstGeom prst="rect">
          <a:avLst/>
        </a:prstGeom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523875</xdr:colOff>
      <xdr:row>1</xdr:row>
      <xdr:rowOff>190500</xdr:rowOff>
    </xdr:to>
    <xdr:pic>
      <xdr:nvPicPr>
        <xdr:cNvPr id="9" name="Obrázek 8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652E909-E442-4401-8C7E-010D8764C2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duotone>
            <a:prstClr val="black"/>
            <a:schemeClr val="accent4">
              <a:tint val="45000"/>
              <a:satMod val="400000"/>
            </a:scheme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23875" cy="57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171451</xdr:colOff>
      <xdr:row>1</xdr:row>
      <xdr:rowOff>28576</xdr:rowOff>
    </xdr:from>
    <xdr:to>
      <xdr:col>12</xdr:col>
      <xdr:colOff>175345</xdr:colOff>
      <xdr:row>4</xdr:row>
      <xdr:rowOff>356655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35CB4D8B-AF22-41DB-A9BE-0B012436F0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16731" y="409576"/>
          <a:ext cx="2815674" cy="1471079"/>
        </a:xfrm>
        <a:prstGeom prst="rect">
          <a:avLst/>
        </a:prstGeom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523875</xdr:colOff>
      <xdr:row>1</xdr:row>
      <xdr:rowOff>190500</xdr:rowOff>
    </xdr:to>
    <xdr:pic>
      <xdr:nvPicPr>
        <xdr:cNvPr id="10" name="Obrázek 9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76045AB-59F1-46DC-99AB-D826A73ECC1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duotone>
            <a:prstClr val="black"/>
            <a:schemeClr val="accent4">
              <a:tint val="45000"/>
              <a:satMod val="400000"/>
            </a:scheme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23875" cy="57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9527</xdr:colOff>
      <xdr:row>1</xdr:row>
      <xdr:rowOff>323851</xdr:rowOff>
    </xdr:from>
    <xdr:to>
      <xdr:col>10</xdr:col>
      <xdr:colOff>361970</xdr:colOff>
      <xdr:row>4</xdr:row>
      <xdr:rowOff>133351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4B497081-C0EA-4025-A938-218F3A9119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54807" y="704851"/>
          <a:ext cx="1823103" cy="952500"/>
        </a:xfrm>
        <a:prstGeom prst="rect">
          <a:avLst/>
        </a:prstGeom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523875</xdr:colOff>
      <xdr:row>1</xdr:row>
      <xdr:rowOff>190500</xdr:rowOff>
    </xdr:to>
    <xdr:pic>
      <xdr:nvPicPr>
        <xdr:cNvPr id="10" name="Obrázek 9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DEA0DE6-C517-405E-BC1D-67F71F60F87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duotone>
            <a:prstClr val="black"/>
            <a:schemeClr val="accent4">
              <a:tint val="45000"/>
              <a:satMod val="400000"/>
            </a:scheme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23875" cy="57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442280</xdr:colOff>
      <xdr:row>0</xdr:row>
      <xdr:rowOff>26350</xdr:rowOff>
    </xdr:from>
    <xdr:to>
      <xdr:col>14</xdr:col>
      <xdr:colOff>157341</xdr:colOff>
      <xdr:row>5</xdr:row>
      <xdr:rowOff>253680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FC55908D-50E9-467D-A024-C915E5C330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87560" y="26350"/>
          <a:ext cx="4081321" cy="2132330"/>
        </a:xfrm>
        <a:prstGeom prst="rect">
          <a:avLst/>
        </a:prstGeom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523875</xdr:colOff>
      <xdr:row>1</xdr:row>
      <xdr:rowOff>190500</xdr:rowOff>
    </xdr:to>
    <xdr:pic>
      <xdr:nvPicPr>
        <xdr:cNvPr id="9" name="Obrázek 8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F6A853C-792B-4527-B516-F4728529FC0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duotone>
            <a:prstClr val="black"/>
            <a:schemeClr val="accent4">
              <a:tint val="45000"/>
              <a:satMod val="400000"/>
            </a:scheme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23875" cy="57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66675</xdr:colOff>
      <xdr:row>1</xdr:row>
      <xdr:rowOff>38100</xdr:rowOff>
    </xdr:from>
    <xdr:to>
      <xdr:col>11</xdr:col>
      <xdr:colOff>574650</xdr:colOff>
      <xdr:row>4</xdr:row>
      <xdr:rowOff>342900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EAAB9EF6-9B6D-459F-879E-DC159E1CB3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90035" y="419100"/>
          <a:ext cx="2771115" cy="1447800"/>
        </a:xfrm>
        <a:prstGeom prst="rect">
          <a:avLst/>
        </a:prstGeom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523875</xdr:colOff>
      <xdr:row>1</xdr:row>
      <xdr:rowOff>190500</xdr:rowOff>
    </xdr:to>
    <xdr:pic>
      <xdr:nvPicPr>
        <xdr:cNvPr id="10" name="Obrázek 9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23A3630-B0BB-4172-BB27-018F5A2773C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duotone>
            <a:prstClr val="black"/>
            <a:schemeClr val="accent4">
              <a:tint val="45000"/>
              <a:satMod val="400000"/>
            </a:scheme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23875" cy="57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57150</xdr:colOff>
      <xdr:row>1</xdr:row>
      <xdr:rowOff>28575</xdr:rowOff>
    </xdr:from>
    <xdr:to>
      <xdr:col>11</xdr:col>
      <xdr:colOff>624375</xdr:colOff>
      <xdr:row>4</xdr:row>
      <xdr:rowOff>364331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DB1A91A3-1AAB-45EA-AA77-80824C9DC4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80510" y="409575"/>
          <a:ext cx="2830365" cy="1478756"/>
        </a:xfrm>
        <a:prstGeom prst="rect">
          <a:avLst/>
        </a:prstGeom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523875</xdr:colOff>
      <xdr:row>1</xdr:row>
      <xdr:rowOff>190500</xdr:rowOff>
    </xdr:to>
    <xdr:pic>
      <xdr:nvPicPr>
        <xdr:cNvPr id="9" name="Obrázek 8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E1D2A7C-185F-4730-8365-BF64455FE6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duotone>
            <a:prstClr val="black"/>
            <a:schemeClr val="accent4">
              <a:tint val="45000"/>
              <a:satMod val="400000"/>
            </a:scheme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23875" cy="57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171451</xdr:colOff>
      <xdr:row>1</xdr:row>
      <xdr:rowOff>85725</xdr:rowOff>
    </xdr:from>
    <xdr:to>
      <xdr:col>11</xdr:col>
      <xdr:colOff>608997</xdr:colOff>
      <xdr:row>4</xdr:row>
      <xdr:rowOff>290029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D6FB2A2E-08BA-47F7-92BF-4AFD51A520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75811" y="466725"/>
          <a:ext cx="2578766" cy="1347304"/>
        </a:xfrm>
        <a:prstGeom prst="rect">
          <a:avLst/>
        </a:prstGeom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523875</xdr:colOff>
      <xdr:row>1</xdr:row>
      <xdr:rowOff>190500</xdr:rowOff>
    </xdr:to>
    <xdr:pic>
      <xdr:nvPicPr>
        <xdr:cNvPr id="10" name="Obrázek 9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9233D69-ACF9-416A-A922-7123637B52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duotone>
            <a:prstClr val="black"/>
            <a:schemeClr val="accent4">
              <a:tint val="45000"/>
              <a:satMod val="400000"/>
            </a:scheme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23875" cy="57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38101</xdr:colOff>
      <xdr:row>1</xdr:row>
      <xdr:rowOff>180975</xdr:rowOff>
    </xdr:from>
    <xdr:to>
      <xdr:col>11</xdr:col>
      <xdr:colOff>230452</xdr:colOff>
      <xdr:row>4</xdr:row>
      <xdr:rowOff>257175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1A81A5B8-C158-4359-96D6-D2ED033737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42461" y="561975"/>
          <a:ext cx="2333571" cy="1219200"/>
        </a:xfrm>
        <a:prstGeom prst="rect">
          <a:avLst/>
        </a:prstGeom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523875</xdr:colOff>
      <xdr:row>1</xdr:row>
      <xdr:rowOff>190500</xdr:rowOff>
    </xdr:to>
    <xdr:pic>
      <xdr:nvPicPr>
        <xdr:cNvPr id="10" name="Obrázek 9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EFB36FA-B176-4C1E-A788-354926ED05D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duotone>
            <a:prstClr val="black"/>
            <a:schemeClr val="accent4">
              <a:tint val="45000"/>
              <a:satMod val="400000"/>
            </a:scheme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23875" cy="57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123826</xdr:colOff>
      <xdr:row>1</xdr:row>
      <xdr:rowOff>57150</xdr:rowOff>
    </xdr:from>
    <xdr:to>
      <xdr:col>12</xdr:col>
      <xdr:colOff>36647</xdr:colOff>
      <xdr:row>4</xdr:row>
      <xdr:rowOff>337647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DD55C3D9-9F01-4650-8B00-7F1B6DBCF8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83406" y="438150"/>
          <a:ext cx="2724601" cy="1423497"/>
        </a:xfrm>
        <a:prstGeom prst="rect">
          <a:avLst/>
        </a:prstGeom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523875</xdr:colOff>
      <xdr:row>1</xdr:row>
      <xdr:rowOff>190500</xdr:rowOff>
    </xdr:to>
    <xdr:pic>
      <xdr:nvPicPr>
        <xdr:cNvPr id="10" name="Obrázek 9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2A90CE4-0240-4315-ABC3-6C5E6E7379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duotone>
            <a:prstClr val="black"/>
            <a:schemeClr val="accent4">
              <a:tint val="45000"/>
              <a:satMod val="400000"/>
            </a:scheme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23875" cy="57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85725</xdr:colOff>
      <xdr:row>1</xdr:row>
      <xdr:rowOff>266701</xdr:rowOff>
    </xdr:from>
    <xdr:to>
      <xdr:col>10</xdr:col>
      <xdr:colOff>370941</xdr:colOff>
      <xdr:row>4</xdr:row>
      <xdr:rowOff>104776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58B47630-5BBB-435B-8098-540ECB474B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23385" y="647701"/>
          <a:ext cx="1877796" cy="981075"/>
        </a:xfrm>
        <a:prstGeom prst="rect">
          <a:avLst/>
        </a:prstGeom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523875</xdr:colOff>
      <xdr:row>1</xdr:row>
      <xdr:rowOff>190500</xdr:rowOff>
    </xdr:to>
    <xdr:pic>
      <xdr:nvPicPr>
        <xdr:cNvPr id="9" name="Obrázek 8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53849BF-4BB8-4F2A-BA96-DC659CB8367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duotone>
            <a:prstClr val="black"/>
            <a:schemeClr val="accent4">
              <a:tint val="45000"/>
              <a:satMod val="400000"/>
            </a:scheme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23875" cy="57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0</xdr:colOff>
      <xdr:row>1</xdr:row>
      <xdr:rowOff>0</xdr:rowOff>
    </xdr:from>
    <xdr:to>
      <xdr:col>11</xdr:col>
      <xdr:colOff>539880</xdr:colOff>
      <xdr:row>4</xdr:row>
      <xdr:rowOff>321469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7504ABEB-28E0-4E74-844A-D8E90E851D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23360" y="381000"/>
          <a:ext cx="2803020" cy="1464469"/>
        </a:xfrm>
        <a:prstGeom prst="rect">
          <a:avLst/>
        </a:prstGeom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523875</xdr:colOff>
      <xdr:row>1</xdr:row>
      <xdr:rowOff>190500</xdr:rowOff>
    </xdr:to>
    <xdr:pic>
      <xdr:nvPicPr>
        <xdr:cNvPr id="10" name="Obrázek 9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739D6E1-A9BD-42E3-85AE-1B1D6BEA6A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duotone>
            <a:prstClr val="black"/>
            <a:schemeClr val="accent4">
              <a:tint val="45000"/>
              <a:satMod val="400000"/>
            </a:scheme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23875" cy="57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523875</xdr:colOff>
      <xdr:row>1</xdr:row>
      <xdr:rowOff>190500</xdr:rowOff>
    </xdr:to>
    <xdr:pic>
      <xdr:nvPicPr>
        <xdr:cNvPr id="10" name="Obrázek 9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C266777-BD65-45B0-82D9-36C0D3CB1F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duotone>
            <a:prstClr val="black"/>
            <a:schemeClr val="accent4">
              <a:tint val="45000"/>
              <a:satMod val="400000"/>
            </a:scheme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23875" cy="57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38100</xdr:colOff>
      <xdr:row>1</xdr:row>
      <xdr:rowOff>57150</xdr:rowOff>
    </xdr:from>
    <xdr:to>
      <xdr:col>11</xdr:col>
      <xdr:colOff>381997</xdr:colOff>
      <xdr:row>4</xdr:row>
      <xdr:rowOff>276225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55A9E7A8-472C-4F43-A229-1E46F97FAA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29100" y="438150"/>
          <a:ext cx="2607037" cy="1362075"/>
        </a:xfrm>
        <a:prstGeom prst="rect">
          <a:avLst/>
        </a:prstGeom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523875</xdr:colOff>
      <xdr:row>1</xdr:row>
      <xdr:rowOff>190500</xdr:rowOff>
    </xdr:to>
    <xdr:pic>
      <xdr:nvPicPr>
        <xdr:cNvPr id="9" name="Obrázek 8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0DA708D-6D20-4E85-9DE3-329B5CB98F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duotone>
            <a:prstClr val="black"/>
            <a:schemeClr val="accent4">
              <a:tint val="45000"/>
              <a:satMod val="400000"/>
            </a:scheme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23875" cy="57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381002</xdr:colOff>
      <xdr:row>1</xdr:row>
      <xdr:rowOff>37981</xdr:rowOff>
    </xdr:from>
    <xdr:to>
      <xdr:col>12</xdr:col>
      <xdr:colOff>339476</xdr:colOff>
      <xdr:row>4</xdr:row>
      <xdr:rowOff>342331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80E1F56D-4885-4BB6-9AF1-1AF52343ED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48202" y="418981"/>
          <a:ext cx="2770254" cy="1447350"/>
        </a:xfrm>
        <a:prstGeom prst="rect">
          <a:avLst/>
        </a:prstGeom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523875</xdr:colOff>
      <xdr:row>1</xdr:row>
      <xdr:rowOff>190500</xdr:rowOff>
    </xdr:to>
    <xdr:pic>
      <xdr:nvPicPr>
        <xdr:cNvPr id="10" name="Obrázek 9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B71B283-23E9-4374-B105-979F193188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duotone>
            <a:prstClr val="black"/>
            <a:schemeClr val="accent4">
              <a:tint val="45000"/>
              <a:satMod val="400000"/>
            </a:scheme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23875" cy="57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104775</xdr:colOff>
      <xdr:row>1</xdr:row>
      <xdr:rowOff>28575</xdr:rowOff>
    </xdr:from>
    <xdr:to>
      <xdr:col>12</xdr:col>
      <xdr:colOff>45881</xdr:colOff>
      <xdr:row>4</xdr:row>
      <xdr:rowOff>323850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C7AA80E5-18F1-4C6C-AFCB-2F568E1F72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71975" y="409575"/>
          <a:ext cx="2752886" cy="1438275"/>
        </a:xfrm>
        <a:prstGeom prst="rect">
          <a:avLst/>
        </a:prstGeom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523875</xdr:colOff>
      <xdr:row>1</xdr:row>
      <xdr:rowOff>190500</xdr:rowOff>
    </xdr:to>
    <xdr:pic>
      <xdr:nvPicPr>
        <xdr:cNvPr id="10" name="Obrázek 9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47105CB-B593-4D02-B5CF-EA035E1DA3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duotone>
            <a:prstClr val="black"/>
            <a:schemeClr val="accent4">
              <a:tint val="45000"/>
              <a:satMod val="400000"/>
            </a:scheme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23875" cy="57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276225</xdr:colOff>
      <xdr:row>1</xdr:row>
      <xdr:rowOff>66675</xdr:rowOff>
    </xdr:from>
    <xdr:to>
      <xdr:col>12</xdr:col>
      <xdr:colOff>199099</xdr:colOff>
      <xdr:row>4</xdr:row>
      <xdr:rowOff>352425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325A5DDB-56E4-4E8F-8EF3-DE21F8F4C1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3425" y="447675"/>
          <a:ext cx="2734654" cy="1428750"/>
        </a:xfrm>
        <a:prstGeom prst="rect">
          <a:avLst/>
        </a:prstGeom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523875</xdr:colOff>
      <xdr:row>1</xdr:row>
      <xdr:rowOff>190500</xdr:rowOff>
    </xdr:to>
    <xdr:pic>
      <xdr:nvPicPr>
        <xdr:cNvPr id="10" name="Obrázek 9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88B34CA-6143-4C16-8645-E27928D699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duotone>
            <a:prstClr val="black"/>
            <a:schemeClr val="accent4">
              <a:tint val="45000"/>
              <a:satMod val="400000"/>
            </a:scheme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23875" cy="57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346004</xdr:colOff>
      <xdr:row>0</xdr:row>
      <xdr:rowOff>116524</xdr:rowOff>
    </xdr:from>
    <xdr:to>
      <xdr:col>14</xdr:col>
      <xdr:colOff>41008</xdr:colOff>
      <xdr:row>5</xdr:row>
      <xdr:rowOff>333377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F27EFB86-F9B0-4895-9A71-71A30A126D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05584" y="116524"/>
          <a:ext cx="4061264" cy="212185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.xml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.xm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886918-4007-4595-88C0-5C0A5E87DD52}">
  <dimension ref="D1:N10"/>
  <sheetViews>
    <sheetView tabSelected="1" workbookViewId="0">
      <selection activeCell="E11" sqref="E11:E61"/>
    </sheetView>
  </sheetViews>
  <sheetFormatPr defaultRowHeight="13.5"/>
  <sheetData>
    <row r="1" spans="4:14" ht="13.9" thickBot="1"/>
    <row r="2" spans="4:14">
      <c r="D2" s="18" t="s">
        <v>240</v>
      </c>
      <c r="E2" s="19"/>
      <c r="F2" s="19"/>
      <c r="G2" s="19"/>
      <c r="H2" s="19"/>
      <c r="I2" s="19"/>
      <c r="J2" s="19"/>
      <c r="K2" s="19"/>
      <c r="L2" s="19"/>
      <c r="M2" s="19"/>
      <c r="N2" s="20"/>
    </row>
    <row r="3" spans="4:14">
      <c r="D3" s="21"/>
      <c r="E3" s="22"/>
      <c r="F3" s="22"/>
      <c r="G3" s="22"/>
      <c r="H3" s="22"/>
      <c r="I3" s="22"/>
      <c r="J3" s="22"/>
      <c r="K3" s="22"/>
      <c r="L3" s="22"/>
      <c r="M3" s="22"/>
      <c r="N3" s="23"/>
    </row>
    <row r="4" spans="4:14" ht="13.9" customHeight="1">
      <c r="D4" s="21"/>
      <c r="E4" s="22"/>
      <c r="F4" s="22"/>
      <c r="G4" s="22"/>
      <c r="H4" s="22"/>
      <c r="I4" s="22"/>
      <c r="J4" s="22"/>
      <c r="K4" s="22"/>
      <c r="L4" s="22"/>
      <c r="M4" s="22"/>
      <c r="N4" s="23"/>
    </row>
    <row r="5" spans="4:14">
      <c r="D5" s="21"/>
      <c r="E5" s="22"/>
      <c r="F5" s="22"/>
      <c r="G5" s="22"/>
      <c r="H5" s="22"/>
      <c r="I5" s="22"/>
      <c r="J5" s="22"/>
      <c r="K5" s="22"/>
      <c r="L5" s="22"/>
      <c r="M5" s="22"/>
      <c r="N5" s="23"/>
    </row>
    <row r="6" spans="4:14" ht="13.9" thickBot="1">
      <c r="D6" s="24"/>
      <c r="E6" s="25"/>
      <c r="F6" s="25"/>
      <c r="G6" s="25"/>
      <c r="H6" s="25"/>
      <c r="I6" s="25"/>
      <c r="J6" s="25"/>
      <c r="K6" s="25"/>
      <c r="L6" s="25"/>
      <c r="M6" s="25"/>
      <c r="N6" s="26"/>
    </row>
    <row r="8" spans="4:14">
      <c r="D8" s="27" t="s">
        <v>0</v>
      </c>
      <c r="E8" s="27"/>
      <c r="F8" s="27"/>
      <c r="G8" s="27"/>
      <c r="H8" s="27"/>
      <c r="I8" s="27"/>
      <c r="J8" s="27"/>
      <c r="K8" s="27"/>
      <c r="L8" s="27"/>
      <c r="M8" s="27"/>
      <c r="N8" s="27"/>
    </row>
    <row r="9" spans="4:14"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</row>
    <row r="10" spans="4:14"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</row>
  </sheetData>
  <mergeCells count="2">
    <mergeCell ref="D2:N6"/>
    <mergeCell ref="D8:N10"/>
  </mergeCells>
  <pageMargins left="0.7" right="0.7" top="0.78740157499999996" bottom="0.78740157499999996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List4"/>
  <dimension ref="B7:AB18"/>
  <sheetViews>
    <sheetView zoomScaleNormal="100" workbookViewId="0"/>
  </sheetViews>
  <sheetFormatPr defaultRowHeight="25.5" customHeight="1"/>
  <cols>
    <col min="5" max="8" width="9.125" customWidth="1"/>
  </cols>
  <sheetData>
    <row r="7" spans="2:28" ht="25.5" customHeight="1">
      <c r="B7" s="17" t="s">
        <v>289</v>
      </c>
      <c r="D7" s="17" t="s">
        <v>292</v>
      </c>
      <c r="F7" s="17" t="s">
        <v>300</v>
      </c>
      <c r="H7" s="17" t="s">
        <v>301</v>
      </c>
      <c r="J7" s="17" t="s">
        <v>302</v>
      </c>
      <c r="L7" s="17" t="s">
        <v>303</v>
      </c>
      <c r="N7" s="17" t="s">
        <v>304</v>
      </c>
      <c r="P7" s="17" t="s">
        <v>305</v>
      </c>
      <c r="R7" s="17" t="s">
        <v>306</v>
      </c>
      <c r="T7" s="17" t="s">
        <v>307</v>
      </c>
      <c r="V7" s="17" t="s">
        <v>308</v>
      </c>
      <c r="X7" s="17" t="s">
        <v>309</v>
      </c>
      <c r="Z7" s="17" t="s">
        <v>310</v>
      </c>
      <c r="AB7" s="17" t="s">
        <v>311</v>
      </c>
    </row>
    <row r="8" spans="2:28" ht="25.5" customHeight="1">
      <c r="B8" s="16" t="s">
        <v>290</v>
      </c>
      <c r="D8" s="16" t="s">
        <v>290</v>
      </c>
      <c r="F8" s="16" t="s">
        <v>290</v>
      </c>
      <c r="H8" s="16" t="s">
        <v>290</v>
      </c>
      <c r="J8" s="16" t="s">
        <v>290</v>
      </c>
      <c r="L8" s="16" t="s">
        <v>290</v>
      </c>
      <c r="N8" s="16" t="s">
        <v>290</v>
      </c>
      <c r="P8" s="16" t="s">
        <v>290</v>
      </c>
      <c r="R8" s="16" t="s">
        <v>290</v>
      </c>
      <c r="T8" s="16" t="s">
        <v>290</v>
      </c>
      <c r="V8" s="16" t="s">
        <v>290</v>
      </c>
      <c r="X8" s="16" t="s">
        <v>290</v>
      </c>
      <c r="Z8" s="16" t="s">
        <v>290</v>
      </c>
      <c r="AB8" s="16" t="s">
        <v>290</v>
      </c>
    </row>
    <row r="9" spans="2:28" ht="25.5" customHeight="1">
      <c r="B9" s="16" t="s">
        <v>291</v>
      </c>
      <c r="D9" s="16" t="s">
        <v>291</v>
      </c>
      <c r="F9" s="16" t="s">
        <v>291</v>
      </c>
      <c r="H9" s="16" t="s">
        <v>291</v>
      </c>
      <c r="J9" s="16" t="s">
        <v>291</v>
      </c>
      <c r="L9" s="16" t="s">
        <v>291</v>
      </c>
      <c r="N9" s="16" t="s">
        <v>291</v>
      </c>
      <c r="T9" s="16" t="s">
        <v>291</v>
      </c>
      <c r="V9" s="16" t="s">
        <v>291</v>
      </c>
      <c r="X9" s="16" t="s">
        <v>291</v>
      </c>
      <c r="Z9" s="16" t="s">
        <v>291</v>
      </c>
      <c r="AB9" s="16" t="s">
        <v>291</v>
      </c>
    </row>
    <row r="10" spans="2:28" ht="25.5" customHeight="1">
      <c r="D10" s="16" t="s">
        <v>293</v>
      </c>
      <c r="H10" s="16" t="s">
        <v>293</v>
      </c>
      <c r="J10" s="16" t="s">
        <v>293</v>
      </c>
      <c r="L10" s="16" t="s">
        <v>293</v>
      </c>
      <c r="T10" s="16" t="s">
        <v>293</v>
      </c>
      <c r="AB10" s="16" t="s">
        <v>293</v>
      </c>
    </row>
    <row r="11" spans="2:28" ht="25.5" customHeight="1">
      <c r="D11" s="16" t="s">
        <v>294</v>
      </c>
      <c r="H11" s="16" t="s">
        <v>294</v>
      </c>
      <c r="AB11" s="16" t="s">
        <v>294</v>
      </c>
    </row>
    <row r="12" spans="2:28" ht="25.5" customHeight="1">
      <c r="D12" s="16" t="s">
        <v>295</v>
      </c>
      <c r="H12" s="16" t="s">
        <v>295</v>
      </c>
      <c r="AB12" s="16" t="s">
        <v>295</v>
      </c>
    </row>
    <row r="13" spans="2:28" ht="25.5" customHeight="1">
      <c r="D13" s="16" t="s">
        <v>296</v>
      </c>
      <c r="AB13" s="16" t="s">
        <v>296</v>
      </c>
    </row>
    <row r="14" spans="2:28" ht="25.5" customHeight="1">
      <c r="D14" s="16" t="s">
        <v>297</v>
      </c>
      <c r="AB14" s="16" t="s">
        <v>297</v>
      </c>
    </row>
    <row r="15" spans="2:28" ht="25.5" customHeight="1">
      <c r="D15" s="16" t="s">
        <v>298</v>
      </c>
      <c r="AB15" s="16" t="s">
        <v>298</v>
      </c>
    </row>
    <row r="16" spans="2:28" ht="25.5" customHeight="1">
      <c r="D16" s="16" t="s">
        <v>299</v>
      </c>
      <c r="AB16" s="16" t="s">
        <v>299</v>
      </c>
    </row>
    <row r="17" spans="28:28" ht="25.5" customHeight="1">
      <c r="AB17" s="16" t="s">
        <v>312</v>
      </c>
    </row>
    <row r="18" spans="28:28" ht="25.5" customHeight="1">
      <c r="AB18" s="16" t="s">
        <v>313</v>
      </c>
    </row>
  </sheetData>
  <phoneticPr fontId="6" type="noConversion"/>
  <hyperlinks>
    <hyperlink ref="B8" location="'Firma_001 Výrobek_001'!A1" tooltip="#'Firma_001 Výrobek_001'!A1 - Click once to follow. Click and hold to select this cell." display="Výrobek_001" xr:uid="{A859DA55-31F5-4F4A-941B-E4F8D8AD04EE}"/>
    <hyperlink ref="B9" location="'Firma_001 Výrobek_002'!A1" tooltip="#'Firma_001 Výrobek_002'!A1 - Click once to follow. Click and hold to select this cell." display="Výrobek_002" xr:uid="{0FDA4AD7-AD95-4F4D-9FFE-9CE9BA7041BC}"/>
    <hyperlink ref="D8" location="'Firma_002 Výrobek_001'!A1" tooltip="#'Firma_002 Výrobek_001'!A1 - Click once to follow. Click and hold to select this cell." display="Výrobek_001" xr:uid="{DD2BEA48-76A0-4531-95A8-CFE811714EB0}"/>
    <hyperlink ref="D9" location="'Firma_002 Výrobek_002'!A1" tooltip="#'Firma_002 Výrobek_002'!A1 - Click once to follow. Click and hold to select this cell." display="Výrobek_002" xr:uid="{B9DABB77-FC05-4FA2-B792-F5D17C2839B9}"/>
    <hyperlink ref="D10" location="'Firma_002 Výrobek_003'!A1" tooltip="#'Firma_002 Výrobek_003'!A1 - Click once to follow. Click and hold to select this cell." display="Výrobek_003" xr:uid="{2A9A4404-028D-424D-AEC9-734AEF5B3D70}"/>
    <hyperlink ref="D11" location="'Firma_002 Výrobek_004'!A1" tooltip="#'Firma_002 Výrobek_004'!A1 - Click once to follow. Click and hold to select this cell." display="Výrobek_004" xr:uid="{D5B610A0-F28E-4AF9-9769-7D69DEA5561A}"/>
    <hyperlink ref="D12" location="'Firma_002 Výrobek_005'!A1" tooltip="#'Firma_002 Výrobek_005'!A1 - Click once to follow. Click and hold to select this cell." display="Výrobek_005" xr:uid="{113D3918-B7E3-45CC-9145-52E2C300EBC0}"/>
    <hyperlink ref="D13" location="'Firma_002 Výrobek_006'!A1" tooltip="#'Firma_002 Výrobek_006'!A1 - Click once to follow. Click and hold to select this cell." display="Výrobek_006" xr:uid="{AA893A57-2CB3-4721-8A90-D13587447C0A}"/>
    <hyperlink ref="D14" location="'Firma_002 Výrobek_007'!A1" tooltip="#'Firma_002 Výrobek_007'!A1 - Click once to follow. Click and hold to select this cell." display="Výrobek_007" xr:uid="{6FBE31FA-23E3-4F77-A324-684E62B3D4CF}"/>
    <hyperlink ref="D15" location="'Firma_002 Výrobek_008'!A1" tooltip="#'Firma_002 Výrobek_008'!A1 - Click once to follow. Click and hold to select this cell." display="Výrobek_008" xr:uid="{84B0491D-885E-497B-9EEC-3B6727779F26}"/>
    <hyperlink ref="D16" location="'Firma_002 Výrobek_009'!A1" tooltip="#'Firma_002 Výrobek_009'!A1 - Click once to follow. Click and hold to select this cell." display="Výrobek_009" xr:uid="{5F6C4379-B380-462A-A10F-8BEE6EEEFC7D}"/>
    <hyperlink ref="F8" location="'Firma_003 Výrobek_001'!A1" tooltip="#'Firma_003 Výrobek_001'!A1 - Click once to follow. Click and hold to select this cell." display="Výrobek_001" xr:uid="{4797846F-1FB2-4CA9-9F35-F4F32B44C7BA}"/>
    <hyperlink ref="F9" location="'Firma_003 Výrobek_002'!A1" tooltip="#'Firma_003 Výrobek_002'!A1 - Click once to follow. Click and hold to select this cell." display="Výrobek_002" xr:uid="{1821011E-5A7D-4B56-9E8D-4AE8DF885CD3}"/>
    <hyperlink ref="H8" location="'Firma_004 Výrobek_001'!A1" tooltip="#'Firma_004 Výrobek_001'!A1 - Click once to follow. Click and hold to select this cell." display="Výrobek_001" xr:uid="{14BCB0E5-5811-4787-B17A-87120826E5EC}"/>
    <hyperlink ref="H9" location="'Firma_004 Výrobek_002'!A1" tooltip="#'Firma_004 Výrobek_002'!A1 - Click once to follow. Click and hold to select this cell." display="Výrobek_002" xr:uid="{34E6F5AF-1DC1-4CF1-8469-7233B2B6371E}"/>
    <hyperlink ref="H10" location="'Firma_004 Výrobek_003'!A1" tooltip="#'Firma_004 Výrobek_003'!A1 - Click once to follow. Click and hold to select this cell." display="Výrobek_003" xr:uid="{7947907B-8EB5-448E-AE66-4C81DFE87AD1}"/>
    <hyperlink ref="H11" location="'Firma_004 Výrobek_004'!A1" tooltip="#'Firma_004 Výrobek_004'!A1 - Click once to follow. Click and hold to select this cell." display="Výrobek_004" xr:uid="{D9ACB42D-59D4-4C13-880D-F04D131C6717}"/>
    <hyperlink ref="H12" location="'Firma_004 Výrobek_005'!A1" tooltip="#'Firma_004 Výrobek_005'!A1 - Click once to follow. Click and hold to select this cell." display="Výrobek_005" xr:uid="{D0BD4FFA-EDEE-4BA9-B3B2-97A780726ED9}"/>
    <hyperlink ref="J8" location="'Firma_005 Výrobek_001'!A1" tooltip="#'Firma_005 Výrobek_001'!A1 - Click once to follow. Click and hold to select this cell." display="Výrobek_001" xr:uid="{87B8BCD1-6DEF-45C9-B8D8-717D87DF0F53}"/>
    <hyperlink ref="J9" location="'Firma_005 Výrobek_002'!A1" tooltip="#'Firma_005 Výrobek_002'!A1 - Click once to follow. Click and hold to select this cell." display="Výrobek_002" xr:uid="{6C432A54-03E6-49E6-9319-960B3E34A04F}"/>
    <hyperlink ref="J10" location="'Firma_005 Výrobek_003'!A1" tooltip="#'Firma_005 Výrobek_003'!A1 - Click once to follow. Click and hold to select this cell." display="Výrobek_003" xr:uid="{830DB375-5528-449B-9F02-4564B65EC320}"/>
    <hyperlink ref="L8" location="'Firma_006 Výrobek_001'!A1" tooltip="#'Firma_006 Výrobek_001'!A1 - Click once to follow. Click and hold to select this cell." display="Výrobek_001" xr:uid="{4490E4A1-7A59-4734-BE96-6785F2B1BF7B}"/>
    <hyperlink ref="L9" location="'Firma_006 Výrobek_002'!A1" tooltip="#'Firma_006 Výrobek_002'!A1 - Click once to follow. Click and hold to select this cell." display="Výrobek_002" xr:uid="{FA7F0AFD-5F38-4BAC-B922-9E0611F9BD52}"/>
    <hyperlink ref="L10" location="'Firma_006 Výrobek_003'!A1" tooltip="#'Firma_006 Výrobek_003'!A1 - Click once to follow. Click and hold to select this cell." display="Výrobek_003" xr:uid="{3FC440F5-5337-4DD4-BC03-931C2071D5D4}"/>
    <hyperlink ref="N8" location="'Firma_007 Výrobek_001'!A1" tooltip="#'Firma_007 Výrobek_001'!A1 - Click once to follow. Click and hold to select this cell." display="Výrobek_001" xr:uid="{E5DE9C5A-752D-4698-876C-F7C4052D5C28}"/>
    <hyperlink ref="N9" location="'Firma_007 Výrobek_002'!A1" tooltip="#'Firma_007 Výrobek_002'!A1 - Click once to follow. Click and hold to select this cell." display="Výrobek_002" xr:uid="{CCA7008E-0E37-4001-ABFE-B2CE89554137}"/>
    <hyperlink ref="P8" location="'Firma_008 Výrobek_001'!A1" tooltip="#'Firma_008 Výrobek_001'!A1 - Click once to follow. Click and hold to select this cell." display="Výrobek_001" xr:uid="{5F574008-4A74-47CD-BB1D-3640B0A32FDC}"/>
    <hyperlink ref="R8" location="'Firma_009 Výrobek_001'!A1" tooltip="#'Firma_009 Výrobek_001'!A1 - Click once to follow. Click and hold to select this cell." display="Výrobek_001" xr:uid="{DF9F6B31-E171-4949-9170-02392A9B7777}"/>
    <hyperlink ref="T8" location="'Firma_010 Výrobek_001'!A1" tooltip="#'Firma_010 Výrobek_001'!A1 - Click once to follow. Click and hold to select this cell." display="Výrobek_001" xr:uid="{45B2CC11-F0C6-4E60-8315-5C427A5DCF02}"/>
    <hyperlink ref="T9" location="'Firma_010 Výrobek_002'!A1" tooltip="#'Firma_010 Výrobek_002'!A1 - Click once to follow. Click and hold to select this cell." display="Výrobek_002" xr:uid="{0D43F619-162C-4BCC-8251-DE0FFBB2C823}"/>
    <hyperlink ref="T10" location="'Firma_010 Výrobek_003'!A1" tooltip="#'Firma_010 Výrobek_003'!A1 - Click once to follow. Click and hold to select this cell." display="Výrobek_003" xr:uid="{7435E974-FA12-429D-9B73-2388168B54DD}"/>
    <hyperlink ref="V8" location="'Firma_011 Výrobek_001'!A1" tooltip="#'Firma_011 Výrobek_001'!A1 - Click once to follow. Click and hold to select this cell." display="Výrobek_001" xr:uid="{2AF4A2D4-85F9-4993-8FE5-4AD9EB20226F}"/>
    <hyperlink ref="V9" location="'Firma_011 Výrobek_002'!A1" tooltip="#'Firma_011 Výrobek_002'!A1 - Click once to follow. Click and hold to select this cell." display="Výrobek_002" xr:uid="{12D27D13-E65E-436E-8E94-E64E3D9FCE3A}"/>
    <hyperlink ref="X8" location="'Firma_012 Výrobek_001'!A1" tooltip="#'Firma_012 Výrobek_001'!A1 - Click once to follow. Click and hold to select this cell." display="Výrobek_001" xr:uid="{5A1B29CA-7659-4EE6-8C4C-2AC8D74FB2E0}"/>
    <hyperlink ref="X9" location="'Firma_012 Výrobek_002'!A1" tooltip="#'Firma_012 Výrobek_002'!A1 - Click once to follow. Click and hold to select this cell." display="Výrobek_002" xr:uid="{A5771168-5ECA-4148-8C0F-F344AB3E41D3}"/>
    <hyperlink ref="Z8" location="'Firma_013 Výrobek_001'!A1" tooltip="#'Firma_013 Výrobek_001'!A1 - Click once to follow. Click and hold to select this cell." display="Výrobek_001" xr:uid="{DFEE356E-1C6D-4583-BCDE-88C4F07D6948}"/>
    <hyperlink ref="Z9" location="'Firma_013 Výrobek_002'!A1" tooltip="#'Firma_013 Výrobek_002'!A1 - Click once to follow. Click and hold to select this cell." display="Výrobek_002" xr:uid="{DEA2F610-B53C-42C6-ACDD-3C209CBDAF0D}"/>
    <hyperlink ref="AB8" location="'Firma_014 Výrobek_001'!A1" tooltip="#'Firma_014 Výrobek_001'!A1 - Click once to follow. Click and hold to select this cell." display="Výrobek_001" xr:uid="{5AFC41B8-8F2F-4EE0-A3AF-530CF44F3043}"/>
    <hyperlink ref="AB9" location="'Firma_014 Výrobek_002'!A1" tooltip="#'Firma_014 Výrobek_002'!A1 - Click once to follow. Click and hold to select this cell." display="Výrobek_002" xr:uid="{6DDB3DC2-A2CD-4255-AC0A-8E9539087EEF}"/>
    <hyperlink ref="AB10" location="'Firma_014 Výrobek_003'!A1" tooltip="#'Firma_014 Výrobek_003'!A1 - Click once to follow. Click and hold to select this cell." display="Výrobek_003" xr:uid="{5D2F7469-7BAE-4EEE-A5F2-7F5ACDE139B2}"/>
    <hyperlink ref="AB11" location="'Firma_014 Výrobek_004'!A1" tooltip="#'Firma_014 Výrobek_004'!A1 - Click once to follow. Click and hold to select this cell." display="Výrobek_004" xr:uid="{03C5C9AE-8326-435C-9A90-1FD83A8B5DEE}"/>
    <hyperlink ref="AB12" location="'Firma_014 Výrobek_005'!A1" tooltip="#'Firma_014 Výrobek_005'!A1 - Click once to follow. Click and hold to select this cell." display="Výrobek_005" xr:uid="{B31B1B2F-9948-4D50-A2BD-842E7B04B97D}"/>
    <hyperlink ref="AB13" location="'Firma_014 Výrobek_006'!A1" tooltip="#'Firma_014 Výrobek_006'!A1 - Click once to follow. Click and hold to select this cell." display="Výrobek_006" xr:uid="{B19A918F-5B02-4901-A7A8-661101724E41}"/>
    <hyperlink ref="AB14" location="'Firma_014 Výrobek_007'!A1" tooltip="#'Firma_014 Výrobek_007'!A1 - Click once to follow. Click and hold to select this cell." display="Výrobek_007" xr:uid="{26007E70-0731-41E6-8E4B-65453ADE82BD}"/>
    <hyperlink ref="AB15" location="'Firma_014 Výrobek_008'!A1" tooltip="#'Firma_014 Výrobek_008'!A1 - Click once to follow. Click and hold to select this cell." display="Výrobek_008" xr:uid="{D6A394E2-8516-42AA-BDCF-F8F366CA7039}"/>
    <hyperlink ref="AB16" location="'Firma_014 Výrobek_009'!A1" tooltip="#'Firma_014 Výrobek_009'!A1 - Click once to follow. Click and hold to select this cell." display="Výrobek_009" xr:uid="{158A628C-F0DA-4E91-BB21-B21E907B3A2D}"/>
    <hyperlink ref="AB17" location="'Firma_014 Výrobek_010'!A1" tooltip="#'Firma_014 Výrobek_010'!A1 - Click once to follow. Click and hold to select this cell." display="Výrobek_010" xr:uid="{5E8A68A3-C516-4E98-A2AF-B492CF4BEBB7}"/>
    <hyperlink ref="AB18" location="'Firma_014 Výrobek_011'!A1" tooltip="#'Firma_014 Výrobek_011'!A1 - Click once to follow. Click and hold to select this cell." display="Výrobek_011" xr:uid="{A11CCD1B-D901-4D13-AC0A-DE31F5101910}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425C66-5861-400E-BD99-A83E5B2AE557}">
  <dimension ref="A2:AF61"/>
  <sheetViews>
    <sheetView zoomScale="85" zoomScaleNormal="85" workbookViewId="0">
      <selection activeCell="S13" sqref="S13"/>
    </sheetView>
  </sheetViews>
  <sheetFormatPr defaultRowHeight="30" customHeight="1"/>
  <cols>
    <col min="7" max="7" width="1.5625" customWidth="1"/>
    <col min="9" max="9" width="1.6875" customWidth="1"/>
    <col min="14" max="14" width="11.5625" customWidth="1"/>
    <col min="22" max="22" width="14.125" customWidth="1"/>
    <col min="23" max="25" width="16.125" bestFit="1" customWidth="1"/>
    <col min="28" max="30" width="16.125" bestFit="1" customWidth="1"/>
  </cols>
  <sheetData>
    <row r="2" spans="1:28" ht="30" customHeight="1">
      <c r="B2" s="37" t="s">
        <v>237</v>
      </c>
      <c r="C2" s="37"/>
      <c r="D2" s="37"/>
      <c r="E2" s="37"/>
      <c r="F2" s="37"/>
      <c r="G2" s="38"/>
      <c r="H2" s="38"/>
      <c r="I2" s="38"/>
      <c r="J2" s="38"/>
      <c r="K2" s="38"/>
      <c r="L2" s="36"/>
      <c r="M2" s="36"/>
      <c r="N2" s="36"/>
      <c r="O2" s="36"/>
      <c r="P2" s="36"/>
      <c r="Q2" s="36"/>
    </row>
    <row r="3" spans="1:28" ht="30" customHeight="1">
      <c r="B3" s="37"/>
      <c r="C3" s="37"/>
      <c r="D3" s="37"/>
      <c r="E3" s="37"/>
      <c r="F3" s="37"/>
      <c r="G3" s="38"/>
      <c r="H3" s="38"/>
      <c r="I3" s="38"/>
      <c r="J3" s="38"/>
      <c r="K3" s="38"/>
      <c r="L3" s="36"/>
      <c r="M3" s="36"/>
      <c r="N3" s="36"/>
      <c r="O3" s="36"/>
      <c r="P3" s="36"/>
      <c r="Q3" s="36"/>
    </row>
    <row r="4" spans="1:28" ht="30" customHeight="1">
      <c r="B4" s="37"/>
      <c r="C4" s="37"/>
      <c r="D4" s="37"/>
      <c r="E4" s="37"/>
      <c r="F4" s="37"/>
      <c r="G4" s="38"/>
      <c r="H4" s="38"/>
      <c r="I4" s="38"/>
      <c r="J4" s="38"/>
      <c r="K4" s="38"/>
      <c r="L4" s="39"/>
      <c r="M4" s="39"/>
      <c r="N4" s="39"/>
      <c r="O4" s="40"/>
      <c r="P4" s="40"/>
      <c r="Q4" s="40"/>
      <c r="S4" s="14"/>
      <c r="T4" s="14"/>
      <c r="U4" s="14"/>
      <c r="V4" s="14"/>
      <c r="W4" s="14"/>
      <c r="X4" s="14"/>
      <c r="Y4" s="14"/>
      <c r="Z4" s="14"/>
      <c r="AA4" s="14"/>
      <c r="AB4" s="14"/>
    </row>
    <row r="5" spans="1:28" ht="30" customHeight="1" thickBot="1">
      <c r="B5" s="37"/>
      <c r="C5" s="37"/>
      <c r="D5" s="37"/>
      <c r="E5" s="37"/>
      <c r="F5" s="37"/>
      <c r="G5" s="38"/>
      <c r="H5" s="38"/>
      <c r="I5" s="38"/>
      <c r="J5" s="38"/>
      <c r="K5" s="38"/>
      <c r="L5" s="39"/>
      <c r="M5" s="39"/>
      <c r="N5" s="39"/>
      <c r="O5" s="40"/>
      <c r="P5" s="40"/>
      <c r="Q5" s="41"/>
    </row>
    <row r="6" spans="1:28" ht="30" customHeight="1" thickBot="1"/>
    <row r="7" spans="1:28" ht="30" customHeight="1">
      <c r="B7" s="28" t="s">
        <v>15</v>
      </c>
      <c r="C7" s="29"/>
      <c r="D7" s="29"/>
      <c r="E7" s="29"/>
      <c r="F7" s="30"/>
      <c r="J7" s="7"/>
      <c r="K7" s="34" t="s">
        <v>219</v>
      </c>
      <c r="L7" s="34"/>
      <c r="M7" s="9"/>
      <c r="N7" s="35" t="s">
        <v>220</v>
      </c>
      <c r="O7" s="35"/>
      <c r="P7" s="8"/>
      <c r="Q7" s="34" t="s">
        <v>221</v>
      </c>
      <c r="R7" s="34"/>
      <c r="X7" s="2"/>
      <c r="Y7" s="2"/>
    </row>
    <row r="8" spans="1:28" ht="30" customHeight="1" thickBot="1">
      <c r="B8" s="31"/>
      <c r="C8" s="32"/>
      <c r="D8" s="32"/>
      <c r="E8" s="32"/>
      <c r="F8" s="33"/>
      <c r="N8" s="34" t="s">
        <v>222</v>
      </c>
      <c r="O8" s="34"/>
    </row>
    <row r="9" spans="1:28" ht="30" customHeight="1">
      <c r="B9" s="4" t="s">
        <v>44</v>
      </c>
      <c r="C9" s="4" t="s">
        <v>100</v>
      </c>
      <c r="D9" s="45" t="s">
        <v>45</v>
      </c>
      <c r="E9" s="45"/>
      <c r="F9" s="45"/>
      <c r="G9" s="45"/>
      <c r="H9" s="45"/>
      <c r="I9" s="45" t="s">
        <v>66</v>
      </c>
      <c r="J9" s="45"/>
      <c r="K9" s="45"/>
      <c r="L9" s="45"/>
      <c r="M9" s="45" t="s">
        <v>67</v>
      </c>
      <c r="N9" s="45"/>
      <c r="O9" s="45" t="s">
        <v>133</v>
      </c>
      <c r="P9" s="45"/>
      <c r="Q9" s="45"/>
      <c r="R9" s="45"/>
      <c r="S9" s="45"/>
      <c r="T9" s="45"/>
      <c r="U9" s="45"/>
      <c r="V9" s="45"/>
      <c r="W9" s="45"/>
      <c r="AA9" s="15"/>
      <c r="AB9" s="15"/>
    </row>
    <row r="10" spans="1:28" ht="30" customHeight="1">
      <c r="A10" s="8"/>
      <c r="B10" s="3" t="s">
        <v>1</v>
      </c>
      <c r="C10" s="5" t="s">
        <v>101</v>
      </c>
      <c r="D10" s="42" t="s">
        <v>46</v>
      </c>
      <c r="E10" s="42"/>
      <c r="F10" s="42"/>
      <c r="G10" s="42"/>
      <c r="H10" s="42"/>
      <c r="I10" s="38" t="s">
        <v>11</v>
      </c>
      <c r="J10" s="38"/>
      <c r="K10" s="38"/>
      <c r="L10" s="38"/>
      <c r="M10" s="38" t="s">
        <v>84</v>
      </c>
      <c r="N10" s="38"/>
      <c r="O10" s="42" t="s">
        <v>134</v>
      </c>
      <c r="P10" s="42"/>
      <c r="Q10" s="42"/>
      <c r="R10" s="42"/>
      <c r="S10" s="42"/>
      <c r="T10" s="42"/>
      <c r="U10" s="42"/>
      <c r="V10" s="42"/>
      <c r="W10" s="42"/>
      <c r="Y10" s="6" t="s">
        <v>177</v>
      </c>
      <c r="Z10" t="s">
        <v>178</v>
      </c>
    </row>
    <row r="11" spans="1:28" ht="30" customHeight="1" thickBot="1">
      <c r="A11" s="8"/>
      <c r="B11" s="3" t="s">
        <v>2</v>
      </c>
      <c r="C11" s="5" t="s">
        <v>102</v>
      </c>
      <c r="D11" s="42" t="s">
        <v>47</v>
      </c>
      <c r="E11" s="42"/>
      <c r="F11" s="42"/>
      <c r="G11" s="42"/>
      <c r="H11" s="42"/>
      <c r="I11" s="44">
        <v>388</v>
      </c>
      <c r="J11" s="44"/>
      <c r="K11" s="44"/>
      <c r="L11" s="44"/>
      <c r="M11" s="38" t="s">
        <v>84</v>
      </c>
      <c r="N11" s="38"/>
      <c r="O11" s="42" t="s">
        <v>135</v>
      </c>
      <c r="P11" s="42"/>
      <c r="Q11" s="42"/>
      <c r="R11" s="42"/>
      <c r="S11" s="42"/>
      <c r="T11" s="42"/>
      <c r="U11" s="42"/>
      <c r="V11" s="42"/>
      <c r="W11" s="42"/>
      <c r="Y11">
        <f>(I13+I14)/4</f>
        <v>55.192250000000001</v>
      </c>
      <c r="Z11">
        <f>IF(AND(Y11&gt;=I15),1234,5678)</f>
        <v>5678</v>
      </c>
    </row>
    <row r="12" spans="1:28" ht="30" customHeight="1" thickBot="1">
      <c r="A12" s="9"/>
      <c r="B12" s="3" t="s">
        <v>5</v>
      </c>
      <c r="C12" s="5" t="s">
        <v>225</v>
      </c>
      <c r="D12" s="48" t="s">
        <v>224</v>
      </c>
      <c r="E12" s="49"/>
      <c r="F12" s="49"/>
      <c r="G12" s="49"/>
      <c r="H12" s="50"/>
      <c r="I12" s="44"/>
      <c r="J12" s="44"/>
      <c r="K12" s="44"/>
      <c r="L12" s="44"/>
      <c r="M12" s="38" t="s">
        <v>223</v>
      </c>
      <c r="N12" s="38"/>
      <c r="O12" s="42" t="s">
        <v>226</v>
      </c>
      <c r="P12" s="42"/>
      <c r="Q12" s="42"/>
      <c r="R12" s="42"/>
      <c r="S12" s="42"/>
      <c r="T12" s="42"/>
      <c r="U12" s="42"/>
      <c r="V12" s="42"/>
      <c r="W12" s="42"/>
      <c r="AA12" s="15"/>
      <c r="AB12" s="15"/>
    </row>
    <row r="13" spans="1:28" ht="30" customHeight="1">
      <c r="A13" s="8"/>
      <c r="B13" s="3" t="s">
        <v>6</v>
      </c>
      <c r="C13" s="5" t="s">
        <v>137</v>
      </c>
      <c r="D13" s="42" t="s">
        <v>88</v>
      </c>
      <c r="E13" s="42"/>
      <c r="F13" s="42"/>
      <c r="G13" s="42"/>
      <c r="H13" s="42"/>
      <c r="I13" s="43">
        <v>122.53</v>
      </c>
      <c r="J13" s="43"/>
      <c r="K13" s="43"/>
      <c r="L13" s="43"/>
      <c r="M13" s="38" t="s">
        <v>91</v>
      </c>
      <c r="N13" s="38"/>
      <c r="O13" s="42" t="s">
        <v>139</v>
      </c>
      <c r="P13" s="42"/>
      <c r="Q13" s="42"/>
      <c r="R13" s="42"/>
      <c r="S13" s="42"/>
      <c r="T13" s="42"/>
      <c r="U13" s="42"/>
      <c r="V13" s="42"/>
      <c r="W13" s="42"/>
    </row>
    <row r="14" spans="1:28" ht="30" customHeight="1">
      <c r="A14" s="8"/>
      <c r="B14" s="3" t="s">
        <v>7</v>
      </c>
      <c r="C14" s="5" t="s">
        <v>12</v>
      </c>
      <c r="D14" s="42" t="s">
        <v>89</v>
      </c>
      <c r="E14" s="42"/>
      <c r="F14" s="42"/>
      <c r="G14" s="42"/>
      <c r="H14" s="42"/>
      <c r="I14" s="43">
        <v>98.239000000000004</v>
      </c>
      <c r="J14" s="43"/>
      <c r="K14" s="43"/>
      <c r="L14" s="43"/>
      <c r="M14" s="38" t="s">
        <v>91</v>
      </c>
      <c r="N14" s="38"/>
      <c r="O14" s="42" t="s">
        <v>140</v>
      </c>
      <c r="P14" s="42"/>
      <c r="Q14" s="42"/>
      <c r="R14" s="42"/>
      <c r="S14" s="42"/>
      <c r="T14" s="42"/>
      <c r="U14" s="42"/>
      <c r="V14" s="42"/>
      <c r="W14" s="42"/>
    </row>
    <row r="15" spans="1:28" ht="30" customHeight="1">
      <c r="A15" s="8"/>
      <c r="B15" s="3" t="s">
        <v>8</v>
      </c>
      <c r="C15" s="5" t="s">
        <v>138</v>
      </c>
      <c r="D15" s="42" t="s">
        <v>90</v>
      </c>
      <c r="E15" s="42"/>
      <c r="F15" s="42"/>
      <c r="G15" s="42"/>
      <c r="H15" s="42"/>
      <c r="I15" s="43">
        <v>66.244</v>
      </c>
      <c r="J15" s="43"/>
      <c r="K15" s="43"/>
      <c r="L15" s="43"/>
      <c r="M15" s="43" t="s">
        <v>84</v>
      </c>
      <c r="N15" s="43"/>
      <c r="O15" s="42" t="s">
        <v>141</v>
      </c>
      <c r="P15" s="42"/>
      <c r="Q15" s="42"/>
      <c r="R15" s="42"/>
      <c r="S15" s="42"/>
      <c r="T15" s="42"/>
      <c r="U15" s="42"/>
      <c r="V15" s="42"/>
      <c r="W15" s="42"/>
      <c r="AA15" s="15"/>
      <c r="AB15" s="15"/>
    </row>
    <row r="16" spans="1:28" ht="30" customHeight="1">
      <c r="A16" s="7"/>
      <c r="B16" s="3" t="s">
        <v>9</v>
      </c>
      <c r="C16" s="5" t="s">
        <v>103</v>
      </c>
      <c r="D16" s="47" t="s">
        <v>95</v>
      </c>
      <c r="E16" s="47"/>
      <c r="F16" s="47"/>
      <c r="G16" s="47"/>
      <c r="H16" s="47"/>
      <c r="I16" s="43">
        <f>I53/(6*(((I50)^(1/3))^2))</f>
        <v>1.7323344036789585</v>
      </c>
      <c r="J16" s="43"/>
      <c r="K16" s="43"/>
      <c r="L16" s="43"/>
      <c r="M16" s="43" t="s">
        <v>84</v>
      </c>
      <c r="N16" s="43"/>
      <c r="O16" s="42" t="s">
        <v>142</v>
      </c>
      <c r="P16" s="42"/>
      <c r="Q16" s="42"/>
      <c r="R16" s="42"/>
      <c r="S16" s="42"/>
      <c r="T16" s="42"/>
      <c r="U16" s="42"/>
      <c r="V16" s="42"/>
      <c r="W16" s="42"/>
    </row>
    <row r="17" spans="1:32" ht="30" customHeight="1">
      <c r="A17" s="7"/>
      <c r="B17" s="3" t="s">
        <v>16</v>
      </c>
      <c r="C17" s="5" t="s">
        <v>104</v>
      </c>
      <c r="D17" s="47" t="s">
        <v>94</v>
      </c>
      <c r="E17" s="47"/>
      <c r="F17" s="47"/>
      <c r="G17" s="47"/>
      <c r="H17" s="47"/>
      <c r="I17" s="43">
        <f>(((I13^2)+(I14^2)+(I15^2))^(1/2))/((I50^(1/3))*(3^(1/2)))</f>
        <v>1.7734665322798036</v>
      </c>
      <c r="J17" s="43"/>
      <c r="K17" s="43"/>
      <c r="L17" s="43"/>
      <c r="M17" s="43" t="s">
        <v>84</v>
      </c>
      <c r="N17" s="43"/>
      <c r="O17" s="42" t="s">
        <v>143</v>
      </c>
      <c r="P17" s="42"/>
      <c r="Q17" s="42"/>
      <c r="R17" s="42"/>
      <c r="S17" s="42"/>
      <c r="T17" s="42"/>
      <c r="U17" s="42"/>
      <c r="V17" s="42"/>
      <c r="W17" s="42"/>
    </row>
    <row r="18" spans="1:32" ht="30" customHeight="1">
      <c r="A18" s="8"/>
      <c r="B18" s="3" t="s">
        <v>17</v>
      </c>
      <c r="C18" s="5" t="s">
        <v>105</v>
      </c>
      <c r="D18" s="42" t="s">
        <v>48</v>
      </c>
      <c r="E18" s="42"/>
      <c r="F18" s="42"/>
      <c r="G18" s="42"/>
      <c r="H18" s="42"/>
      <c r="I18" s="38"/>
      <c r="J18" s="38"/>
      <c r="K18" s="38"/>
      <c r="L18" s="38"/>
      <c r="M18" s="43" t="s">
        <v>84</v>
      </c>
      <c r="N18" s="43"/>
      <c r="O18" s="42" t="s">
        <v>153</v>
      </c>
      <c r="P18" s="42"/>
      <c r="Q18" s="42"/>
      <c r="R18" s="42"/>
      <c r="S18" s="42"/>
      <c r="T18" s="42"/>
      <c r="U18" s="42"/>
      <c r="V18" s="42"/>
      <c r="W18" s="42"/>
    </row>
    <row r="19" spans="1:32" ht="30" customHeight="1">
      <c r="A19" s="10"/>
      <c r="B19" s="3" t="s">
        <v>18</v>
      </c>
      <c r="C19" s="5" t="s">
        <v>106</v>
      </c>
      <c r="D19" s="42" t="s">
        <v>49</v>
      </c>
      <c r="E19" s="42"/>
      <c r="F19" s="42"/>
      <c r="G19" s="42"/>
      <c r="H19" s="42"/>
      <c r="I19" s="43">
        <f>(I13*I14*I15)/I50</f>
        <v>4.667050278260688</v>
      </c>
      <c r="J19" s="43"/>
      <c r="K19" s="43"/>
      <c r="L19" s="43"/>
      <c r="M19" s="43" t="s">
        <v>84</v>
      </c>
      <c r="N19" s="43"/>
      <c r="O19" s="42" t="s">
        <v>150</v>
      </c>
      <c r="P19" s="42"/>
      <c r="Q19" s="42"/>
      <c r="R19" s="42"/>
      <c r="S19" s="42"/>
      <c r="T19" s="42"/>
      <c r="U19" s="42"/>
      <c r="V19" s="42"/>
      <c r="W19" s="42"/>
      <c r="AA19" s="13"/>
      <c r="AB19" s="6"/>
    </row>
    <row r="20" spans="1:32" ht="30" customHeight="1">
      <c r="A20" s="8"/>
      <c r="B20" s="3" t="s">
        <v>19</v>
      </c>
      <c r="C20" s="5" t="s">
        <v>107</v>
      </c>
      <c r="D20" s="42" t="s">
        <v>50</v>
      </c>
      <c r="E20" s="42"/>
      <c r="F20" s="42"/>
      <c r="G20" s="42"/>
      <c r="H20" s="42"/>
      <c r="I20" s="43">
        <v>47.999000000000002</v>
      </c>
      <c r="J20" s="43"/>
      <c r="K20" s="43"/>
      <c r="L20" s="43"/>
      <c r="M20" s="38" t="s">
        <v>91</v>
      </c>
      <c r="N20" s="38"/>
      <c r="O20" s="42" t="s">
        <v>144</v>
      </c>
      <c r="P20" s="42"/>
      <c r="Q20" s="42"/>
      <c r="R20" s="42"/>
      <c r="S20" s="42"/>
      <c r="T20" s="42"/>
      <c r="U20" s="42"/>
      <c r="V20" s="42"/>
      <c r="W20" s="42"/>
      <c r="AB20" s="6"/>
      <c r="AC20" s="6"/>
      <c r="AD20" s="6"/>
      <c r="AE20" s="6"/>
      <c r="AF20" s="6"/>
    </row>
    <row r="21" spans="1:32" ht="30" customHeight="1">
      <c r="A21" s="7"/>
      <c r="B21" s="3" t="s">
        <v>20</v>
      </c>
      <c r="C21" s="5" t="s">
        <v>108</v>
      </c>
      <c r="D21" s="42" t="s">
        <v>51</v>
      </c>
      <c r="E21" s="42"/>
      <c r="F21" s="42"/>
      <c r="G21" s="42"/>
      <c r="H21" s="42"/>
      <c r="I21" s="43">
        <f>I48+I46</f>
        <v>90822.535999999993</v>
      </c>
      <c r="J21" s="38"/>
      <c r="K21" s="38"/>
      <c r="L21" s="38"/>
      <c r="M21" s="38" t="s">
        <v>68</v>
      </c>
      <c r="N21" s="38"/>
      <c r="O21" s="42" t="s">
        <v>145</v>
      </c>
      <c r="P21" s="42"/>
      <c r="Q21" s="42"/>
      <c r="R21" s="42"/>
      <c r="S21" s="42"/>
      <c r="T21" s="42"/>
      <c r="U21" s="42"/>
      <c r="V21" s="42"/>
      <c r="W21" s="42"/>
      <c r="AA21" s="2"/>
      <c r="AB21" s="1"/>
      <c r="AC21" s="2"/>
      <c r="AD21" s="2"/>
      <c r="AE21" s="12"/>
      <c r="AF21" s="12"/>
    </row>
    <row r="22" spans="1:32" ht="30" customHeight="1">
      <c r="A22" s="8"/>
      <c r="B22" s="3" t="s">
        <v>21</v>
      </c>
      <c r="C22" s="5" t="s">
        <v>109</v>
      </c>
      <c r="D22" s="42" t="s">
        <v>52</v>
      </c>
      <c r="E22" s="42"/>
      <c r="F22" s="42"/>
      <c r="G22" s="42"/>
      <c r="H22" s="42"/>
      <c r="I22" s="44">
        <v>1</v>
      </c>
      <c r="J22" s="44"/>
      <c r="K22" s="44"/>
      <c r="L22" s="44"/>
      <c r="M22" s="38" t="s">
        <v>84</v>
      </c>
      <c r="N22" s="38"/>
      <c r="O22" s="42" t="s">
        <v>146</v>
      </c>
      <c r="P22" s="42"/>
      <c r="Q22" s="42"/>
      <c r="R22" s="42"/>
      <c r="S22" s="42"/>
      <c r="T22" s="42"/>
      <c r="U22" s="42"/>
      <c r="V22" s="42"/>
      <c r="W22" s="42"/>
      <c r="AA22" s="2"/>
      <c r="AB22" s="1"/>
      <c r="AC22" s="2"/>
      <c r="AD22" s="2"/>
      <c r="AE22" s="12"/>
      <c r="AF22" s="12"/>
    </row>
    <row r="23" spans="1:32" ht="30" customHeight="1">
      <c r="A23" s="8"/>
      <c r="B23" s="3" t="s">
        <v>22</v>
      </c>
      <c r="C23" s="5" t="s">
        <v>110</v>
      </c>
      <c r="D23" s="42" t="s">
        <v>76</v>
      </c>
      <c r="E23" s="42"/>
      <c r="F23" s="42"/>
      <c r="G23" s="42"/>
      <c r="H23" s="42"/>
      <c r="I23" s="43">
        <v>0</v>
      </c>
      <c r="J23" s="43"/>
      <c r="K23" s="43"/>
      <c r="L23" s="43"/>
      <c r="M23" s="38" t="s">
        <v>68</v>
      </c>
      <c r="N23" s="38"/>
      <c r="O23" s="47" t="s">
        <v>179</v>
      </c>
      <c r="P23" s="47"/>
      <c r="Q23" s="47"/>
      <c r="R23" s="47"/>
      <c r="S23" s="47"/>
      <c r="T23" s="47"/>
      <c r="U23" s="47"/>
      <c r="V23" s="47"/>
      <c r="W23" s="47"/>
      <c r="AA23" s="2"/>
      <c r="AB23" s="1"/>
      <c r="AC23" s="2"/>
      <c r="AD23" s="2"/>
      <c r="AE23" s="12"/>
      <c r="AF23" s="12"/>
    </row>
    <row r="24" spans="1:32" ht="30" customHeight="1">
      <c r="A24" s="8"/>
      <c r="B24" s="3" t="s">
        <v>23</v>
      </c>
      <c r="C24" s="5" t="s">
        <v>111</v>
      </c>
      <c r="D24" s="42" t="s">
        <v>77</v>
      </c>
      <c r="E24" s="42"/>
      <c r="F24" s="42"/>
      <c r="G24" s="42"/>
      <c r="H24" s="42"/>
      <c r="I24" s="43">
        <v>0</v>
      </c>
      <c r="J24" s="43"/>
      <c r="K24" s="43"/>
      <c r="L24" s="43"/>
      <c r="M24" s="38" t="s">
        <v>68</v>
      </c>
      <c r="N24" s="38"/>
      <c r="O24" s="42" t="s">
        <v>147</v>
      </c>
      <c r="P24" s="42"/>
      <c r="Q24" s="42"/>
      <c r="R24" s="42"/>
      <c r="S24" s="42"/>
      <c r="T24" s="42"/>
      <c r="U24" s="42"/>
      <c r="V24" s="42"/>
      <c r="W24" s="42"/>
      <c r="AB24" s="1"/>
      <c r="AC24" s="2"/>
      <c r="AD24" s="2"/>
      <c r="AE24" s="12"/>
      <c r="AF24" s="12"/>
    </row>
    <row r="25" spans="1:32" ht="30" customHeight="1">
      <c r="A25" s="8"/>
      <c r="B25" s="3" t="s">
        <v>24</v>
      </c>
      <c r="C25" s="5" t="s">
        <v>186</v>
      </c>
      <c r="D25" s="47" t="s">
        <v>185</v>
      </c>
      <c r="E25" s="47"/>
      <c r="F25" s="47"/>
      <c r="G25" s="47"/>
      <c r="H25" s="47"/>
      <c r="I25" s="44">
        <v>0</v>
      </c>
      <c r="J25" s="44"/>
      <c r="K25" s="44"/>
      <c r="L25" s="44"/>
      <c r="M25" s="38" t="s">
        <v>83</v>
      </c>
      <c r="N25" s="38"/>
      <c r="O25" s="42" t="s">
        <v>168</v>
      </c>
      <c r="P25" s="42"/>
      <c r="Q25" s="42"/>
      <c r="R25" s="42"/>
      <c r="S25" s="42"/>
      <c r="T25" s="42"/>
      <c r="U25" s="42"/>
      <c r="V25" s="42"/>
      <c r="W25" s="42"/>
      <c r="AB25" s="1"/>
      <c r="AC25" s="2"/>
      <c r="AD25" s="2"/>
      <c r="AE25" s="12"/>
      <c r="AF25" s="12"/>
    </row>
    <row r="26" spans="1:32" ht="30" customHeight="1">
      <c r="A26" s="8"/>
      <c r="B26" s="3" t="s">
        <v>25</v>
      </c>
      <c r="C26" s="5" t="s">
        <v>112</v>
      </c>
      <c r="D26" s="42" t="s">
        <v>78</v>
      </c>
      <c r="E26" s="42"/>
      <c r="F26" s="42"/>
      <c r="G26" s="42"/>
      <c r="H26" s="42"/>
      <c r="I26" s="44">
        <v>0</v>
      </c>
      <c r="J26" s="44"/>
      <c r="K26" s="44"/>
      <c r="L26" s="44"/>
      <c r="M26" s="38" t="s">
        <v>83</v>
      </c>
      <c r="N26" s="38"/>
      <c r="O26" s="42" t="s">
        <v>148</v>
      </c>
      <c r="P26" s="42"/>
      <c r="Q26" s="42"/>
      <c r="R26" s="42"/>
      <c r="S26" s="42"/>
      <c r="T26" s="42"/>
      <c r="U26" s="42"/>
      <c r="V26" s="42"/>
      <c r="W26" s="42"/>
      <c r="AB26" s="1"/>
      <c r="AC26" s="2"/>
      <c r="AD26" s="2"/>
      <c r="AE26" s="12"/>
      <c r="AF26" s="12"/>
    </row>
    <row r="27" spans="1:32" ht="30" customHeight="1">
      <c r="A27" s="8"/>
      <c r="B27" s="3" t="s">
        <v>26</v>
      </c>
      <c r="C27" s="5" t="s">
        <v>184</v>
      </c>
      <c r="D27" s="42" t="s">
        <v>183</v>
      </c>
      <c r="E27" s="42"/>
      <c r="F27" s="42"/>
      <c r="G27" s="42"/>
      <c r="H27" s="42"/>
      <c r="I27" s="44">
        <v>0</v>
      </c>
      <c r="J27" s="44"/>
      <c r="K27" s="44"/>
      <c r="L27" s="44"/>
      <c r="M27" s="38" t="s">
        <v>83</v>
      </c>
      <c r="N27" s="38"/>
      <c r="O27" s="42" t="s">
        <v>148</v>
      </c>
      <c r="P27" s="42"/>
      <c r="Q27" s="42"/>
      <c r="R27" s="42"/>
      <c r="S27" s="42"/>
      <c r="T27" s="42"/>
      <c r="U27" s="42"/>
      <c r="V27" s="42"/>
      <c r="W27" s="42"/>
      <c r="AB27" s="1"/>
      <c r="AC27" s="2"/>
      <c r="AD27" s="2"/>
      <c r="AE27" s="12"/>
      <c r="AF27" s="12"/>
    </row>
    <row r="28" spans="1:32" ht="30" customHeight="1">
      <c r="A28" s="8"/>
      <c r="B28" s="3" t="s">
        <v>27</v>
      </c>
      <c r="C28" s="5" t="s">
        <v>188</v>
      </c>
      <c r="D28" s="42" t="s">
        <v>187</v>
      </c>
      <c r="E28" s="42"/>
      <c r="F28" s="42"/>
      <c r="G28" s="42"/>
      <c r="H28" s="42"/>
      <c r="I28" s="44">
        <v>2</v>
      </c>
      <c r="J28" s="44"/>
      <c r="K28" s="44"/>
      <c r="L28" s="44"/>
      <c r="M28" s="38" t="s">
        <v>83</v>
      </c>
      <c r="N28" s="38"/>
      <c r="O28" s="42" t="s">
        <v>148</v>
      </c>
      <c r="P28" s="42"/>
      <c r="Q28" s="42"/>
      <c r="R28" s="42"/>
      <c r="S28" s="42"/>
      <c r="T28" s="42"/>
      <c r="U28" s="42"/>
      <c r="V28" s="42"/>
      <c r="W28" s="42"/>
    </row>
    <row r="29" spans="1:32" ht="30" customHeight="1">
      <c r="A29" s="8"/>
      <c r="B29" s="3" t="s">
        <v>28</v>
      </c>
      <c r="C29" s="5" t="s">
        <v>229</v>
      </c>
      <c r="D29" s="42" t="s">
        <v>227</v>
      </c>
      <c r="E29" s="42"/>
      <c r="F29" s="42"/>
      <c r="G29" s="42"/>
      <c r="H29" s="42"/>
      <c r="I29" s="43">
        <f>(68421.981*96.583)-(I52*I34)-I24</f>
        <v>6085042.9609229993</v>
      </c>
      <c r="J29" s="43"/>
      <c r="K29" s="43"/>
      <c r="L29" s="43"/>
      <c r="M29" s="38" t="s">
        <v>68</v>
      </c>
      <c r="N29" s="38"/>
      <c r="O29" s="46" t="s">
        <v>228</v>
      </c>
      <c r="P29" s="46"/>
      <c r="Q29" s="46"/>
      <c r="R29" s="46"/>
      <c r="S29" s="46"/>
      <c r="T29" s="46"/>
      <c r="U29" s="46"/>
      <c r="V29" s="46"/>
      <c r="W29" s="46"/>
    </row>
    <row r="30" spans="1:32" ht="30" customHeight="1">
      <c r="A30" s="7"/>
      <c r="B30" s="3" t="s">
        <v>29</v>
      </c>
      <c r="C30" s="5" t="s">
        <v>113</v>
      </c>
      <c r="D30" s="42" t="s">
        <v>53</v>
      </c>
      <c r="E30" s="42"/>
      <c r="F30" s="42"/>
      <c r="G30" s="42"/>
      <c r="H30" s="42"/>
      <c r="I30" s="38">
        <f>(I23+I24)/I50</f>
        <v>0</v>
      </c>
      <c r="J30" s="38"/>
      <c r="K30" s="38"/>
      <c r="L30" s="38"/>
      <c r="M30" s="38" t="s">
        <v>84</v>
      </c>
      <c r="N30" s="38"/>
      <c r="O30" s="42" t="s">
        <v>149</v>
      </c>
      <c r="P30" s="42"/>
      <c r="Q30" s="42"/>
      <c r="R30" s="42"/>
      <c r="S30" s="42"/>
      <c r="T30" s="42"/>
      <c r="U30" s="42"/>
      <c r="V30" s="42"/>
      <c r="W30" s="42"/>
    </row>
    <row r="31" spans="1:32" ht="30" customHeight="1">
      <c r="A31" s="8"/>
      <c r="B31" s="3" t="s">
        <v>30</v>
      </c>
      <c r="C31" s="5" t="s">
        <v>114</v>
      </c>
      <c r="D31" s="42" t="s">
        <v>54</v>
      </c>
      <c r="E31" s="42"/>
      <c r="F31" s="42"/>
      <c r="G31" s="42"/>
      <c r="H31" s="42"/>
      <c r="I31" s="56">
        <f>I15/((I13^2+I14^2+I15^2-I15^2)^(1/2))</f>
        <v>0.42180368814408836</v>
      </c>
      <c r="J31" s="56"/>
      <c r="K31" s="56"/>
      <c r="L31" s="56"/>
      <c r="M31" s="38" t="s">
        <v>84</v>
      </c>
      <c r="N31" s="38"/>
      <c r="O31" s="42" t="s">
        <v>151</v>
      </c>
      <c r="P31" s="42"/>
      <c r="Q31" s="42"/>
      <c r="R31" s="42"/>
      <c r="S31" s="42"/>
      <c r="T31" s="42"/>
      <c r="U31" s="42"/>
      <c r="V31" s="42"/>
      <c r="W31" s="42"/>
    </row>
    <row r="32" spans="1:32" ht="30" customHeight="1">
      <c r="A32" s="8"/>
      <c r="B32" s="3" t="s">
        <v>31</v>
      </c>
      <c r="C32" s="5" t="s">
        <v>115</v>
      </c>
      <c r="D32" s="42" t="s">
        <v>98</v>
      </c>
      <c r="E32" s="42"/>
      <c r="F32" s="42"/>
      <c r="G32" s="42"/>
      <c r="H32" s="42"/>
      <c r="I32" s="56">
        <f>(68421.981*96.583)/I52</f>
        <v>25.253879423517279</v>
      </c>
      <c r="J32" s="56"/>
      <c r="K32" s="56"/>
      <c r="L32" s="56"/>
      <c r="M32" s="38" t="s">
        <v>84</v>
      </c>
      <c r="N32" s="38"/>
      <c r="O32" s="42" t="s">
        <v>162</v>
      </c>
      <c r="P32" s="42"/>
      <c r="Q32" s="42"/>
      <c r="R32" s="42"/>
      <c r="S32" s="42"/>
      <c r="T32" s="42"/>
      <c r="U32" s="42"/>
      <c r="V32" s="42"/>
      <c r="W32" s="42"/>
    </row>
    <row r="33" spans="1:23" ht="30" customHeight="1">
      <c r="A33" s="7"/>
      <c r="B33" s="3" t="s">
        <v>32</v>
      </c>
      <c r="C33" s="5" t="s">
        <v>116</v>
      </c>
      <c r="D33" s="42" t="s">
        <v>55</v>
      </c>
      <c r="E33" s="42"/>
      <c r="F33" s="42"/>
      <c r="G33" s="42"/>
      <c r="H33" s="42"/>
      <c r="I33" s="43">
        <f>(I24*I26)/I52</f>
        <v>0</v>
      </c>
      <c r="J33" s="43"/>
      <c r="K33" s="43"/>
      <c r="L33" s="43"/>
      <c r="M33" s="38" t="s">
        <v>84</v>
      </c>
      <c r="N33" s="38"/>
      <c r="O33" s="42" t="s">
        <v>171</v>
      </c>
      <c r="P33" s="42"/>
      <c r="Q33" s="42"/>
      <c r="R33" s="42"/>
      <c r="S33" s="42"/>
      <c r="T33" s="42"/>
      <c r="U33" s="42"/>
      <c r="V33" s="42"/>
      <c r="W33" s="42"/>
    </row>
    <row r="34" spans="1:23" ht="30" customHeight="1">
      <c r="A34" s="8"/>
      <c r="B34" s="3" t="s">
        <v>33</v>
      </c>
      <c r="C34" s="5" t="s">
        <v>231</v>
      </c>
      <c r="D34" s="42" t="s">
        <v>230</v>
      </c>
      <c r="E34" s="42"/>
      <c r="F34" s="42"/>
      <c r="G34" s="42"/>
      <c r="H34" s="42"/>
      <c r="I34" s="44">
        <v>2</v>
      </c>
      <c r="J34" s="44"/>
      <c r="K34" s="44"/>
      <c r="L34" s="44"/>
      <c r="M34" s="38" t="s">
        <v>83</v>
      </c>
      <c r="N34" s="38"/>
      <c r="O34" s="46" t="s">
        <v>232</v>
      </c>
      <c r="P34" s="46"/>
      <c r="Q34" s="46"/>
      <c r="R34" s="46"/>
      <c r="S34" s="46"/>
      <c r="T34" s="46"/>
      <c r="U34" s="46"/>
      <c r="V34" s="46"/>
      <c r="W34" s="46"/>
    </row>
    <row r="35" spans="1:23" ht="30" customHeight="1">
      <c r="A35" s="8"/>
      <c r="B35" s="3" t="s">
        <v>34</v>
      </c>
      <c r="C35" s="5" t="s">
        <v>117</v>
      </c>
      <c r="D35" s="42" t="s">
        <v>56</v>
      </c>
      <c r="E35" s="42"/>
      <c r="F35" s="42"/>
      <c r="G35" s="42"/>
      <c r="H35" s="42"/>
      <c r="I35" s="56">
        <f>I36/(I13*I14)</f>
        <v>2.8420995235939213</v>
      </c>
      <c r="J35" s="56"/>
      <c r="K35" s="56"/>
      <c r="L35" s="56"/>
      <c r="M35" s="38" t="s">
        <v>84</v>
      </c>
      <c r="N35" s="38"/>
      <c r="O35" s="42" t="s">
        <v>157</v>
      </c>
      <c r="P35" s="42"/>
      <c r="Q35" s="42"/>
      <c r="R35" s="42"/>
      <c r="S35" s="42"/>
      <c r="T35" s="42"/>
      <c r="U35" s="42"/>
      <c r="V35" s="42"/>
      <c r="W35" s="42"/>
    </row>
    <row r="36" spans="1:23" ht="30" customHeight="1">
      <c r="A36" s="8"/>
      <c r="B36" s="3" t="s">
        <v>35</v>
      </c>
      <c r="C36" s="5" t="s">
        <v>118</v>
      </c>
      <c r="D36" s="42" t="s">
        <v>99</v>
      </c>
      <c r="E36" s="42"/>
      <c r="F36" s="42"/>
      <c r="G36" s="42"/>
      <c r="H36" s="42"/>
      <c r="I36" s="44">
        <f>(68421.981)*I38</f>
        <v>34210.9905</v>
      </c>
      <c r="J36" s="44"/>
      <c r="K36" s="44"/>
      <c r="L36" s="44"/>
      <c r="M36" s="38" t="s">
        <v>79</v>
      </c>
      <c r="N36" s="38"/>
      <c r="O36" s="42" t="s">
        <v>160</v>
      </c>
      <c r="P36" s="42"/>
      <c r="Q36" s="42"/>
      <c r="R36" s="42"/>
      <c r="S36" s="42"/>
      <c r="T36" s="42"/>
      <c r="U36" s="42"/>
      <c r="V36" s="42"/>
      <c r="W36" s="42"/>
    </row>
    <row r="37" spans="1:23" ht="30" customHeight="1">
      <c r="A37" s="8"/>
      <c r="B37" s="3" t="s">
        <v>36</v>
      </c>
      <c r="C37" s="5" t="s">
        <v>119</v>
      </c>
      <c r="D37" s="42" t="s">
        <v>57</v>
      </c>
      <c r="E37" s="42"/>
      <c r="F37" s="42"/>
      <c r="G37" s="42"/>
      <c r="H37" s="42"/>
      <c r="I37" s="55">
        <f>(68421.981*96.583*I38)/(I13*I14*I15)</f>
        <v>4.1437488419671471</v>
      </c>
      <c r="J37" s="55"/>
      <c r="K37" s="55"/>
      <c r="L37" s="55"/>
      <c r="M37" s="38" t="s">
        <v>84</v>
      </c>
      <c r="N37" s="38"/>
      <c r="O37" s="42" t="s">
        <v>161</v>
      </c>
      <c r="P37" s="42"/>
      <c r="Q37" s="42"/>
      <c r="R37" s="42"/>
      <c r="S37" s="42"/>
      <c r="T37" s="42"/>
      <c r="U37" s="42"/>
      <c r="V37" s="42"/>
      <c r="W37" s="42"/>
    </row>
    <row r="38" spans="1:23" ht="30" customHeight="1">
      <c r="A38" s="8"/>
      <c r="B38" s="3" t="s">
        <v>37</v>
      </c>
      <c r="C38" s="5" t="s">
        <v>120</v>
      </c>
      <c r="D38" s="42" t="s">
        <v>58</v>
      </c>
      <c r="E38" s="42"/>
      <c r="F38" s="42"/>
      <c r="G38" s="42"/>
      <c r="H38" s="42"/>
      <c r="I38" s="43">
        <f>1/2</f>
        <v>0.5</v>
      </c>
      <c r="J38" s="43"/>
      <c r="K38" s="43"/>
      <c r="L38" s="43"/>
      <c r="M38" s="38" t="s">
        <v>84</v>
      </c>
      <c r="N38" s="38"/>
      <c r="O38" s="42" t="s">
        <v>152</v>
      </c>
      <c r="P38" s="42"/>
      <c r="Q38" s="42"/>
      <c r="R38" s="42"/>
      <c r="S38" s="42"/>
      <c r="T38" s="42"/>
      <c r="U38" s="42"/>
      <c r="V38" s="42"/>
      <c r="W38" s="42"/>
    </row>
    <row r="39" spans="1:23" ht="30" customHeight="1">
      <c r="A39" s="8"/>
      <c r="B39" s="3" t="s">
        <v>38</v>
      </c>
      <c r="C39" s="5" t="s">
        <v>174</v>
      </c>
      <c r="D39" s="11" t="s">
        <v>172</v>
      </c>
      <c r="E39" s="11"/>
      <c r="F39" s="11"/>
      <c r="G39" s="11"/>
      <c r="H39" s="11"/>
      <c r="I39" s="51">
        <v>0</v>
      </c>
      <c r="J39" s="51"/>
      <c r="K39" s="51"/>
      <c r="L39" s="51"/>
      <c r="M39" s="38" t="s">
        <v>79</v>
      </c>
      <c r="N39" s="38"/>
      <c r="O39" s="42" t="s">
        <v>176</v>
      </c>
      <c r="P39" s="42"/>
      <c r="Q39" s="42"/>
      <c r="R39" s="42"/>
      <c r="S39" s="42"/>
      <c r="T39" s="42"/>
      <c r="U39" s="42"/>
      <c r="V39" s="42"/>
      <c r="W39" s="42"/>
    </row>
    <row r="40" spans="1:23" ht="30" customHeight="1">
      <c r="A40" s="8"/>
      <c r="B40" s="3" t="s">
        <v>39</v>
      </c>
      <c r="C40" s="5" t="s">
        <v>170</v>
      </c>
      <c r="D40" s="47" t="s">
        <v>169</v>
      </c>
      <c r="E40" s="47"/>
      <c r="F40" s="47"/>
      <c r="G40" s="47"/>
      <c r="H40" s="47"/>
      <c r="I40" s="43">
        <v>0</v>
      </c>
      <c r="J40" s="43"/>
      <c r="K40" s="43"/>
      <c r="L40" s="43"/>
      <c r="M40" s="38" t="s">
        <v>79</v>
      </c>
      <c r="N40" s="38"/>
      <c r="O40" s="47" t="s">
        <v>182</v>
      </c>
      <c r="P40" s="47"/>
      <c r="Q40" s="47"/>
      <c r="R40" s="47"/>
      <c r="S40" s="47"/>
      <c r="T40" s="47"/>
      <c r="U40" s="47"/>
      <c r="V40" s="47"/>
      <c r="W40" s="47"/>
    </row>
    <row r="41" spans="1:23" ht="30" customHeight="1">
      <c r="A41" s="8"/>
      <c r="B41" s="3" t="s">
        <v>40</v>
      </c>
      <c r="C41" s="5" t="s">
        <v>156</v>
      </c>
      <c r="D41" s="42" t="s">
        <v>155</v>
      </c>
      <c r="E41" s="42"/>
      <c r="F41" s="42"/>
      <c r="G41" s="42"/>
      <c r="H41" s="42"/>
      <c r="I41" s="43">
        <f>(192.815+407.257+135.035+213.471)-2*(186.347)</f>
        <v>575.88400000000001</v>
      </c>
      <c r="J41" s="43"/>
      <c r="K41" s="43"/>
      <c r="L41" s="43"/>
      <c r="M41" s="38" t="s">
        <v>91</v>
      </c>
      <c r="N41" s="38"/>
      <c r="O41" s="42" t="s">
        <v>154</v>
      </c>
      <c r="P41" s="42"/>
      <c r="Q41" s="42"/>
      <c r="R41" s="42"/>
      <c r="S41" s="42"/>
      <c r="T41" s="42"/>
      <c r="U41" s="42"/>
      <c r="V41" s="42"/>
      <c r="W41" s="42"/>
    </row>
    <row r="42" spans="1:23" ht="30" customHeight="1">
      <c r="A42" s="7"/>
      <c r="B42" s="3" t="s">
        <v>41</v>
      </c>
      <c r="C42" s="5" t="s">
        <v>121</v>
      </c>
      <c r="D42" s="42" t="s">
        <v>59</v>
      </c>
      <c r="E42" s="42"/>
      <c r="F42" s="42"/>
      <c r="G42" s="42"/>
      <c r="H42" s="42"/>
      <c r="I42" s="43">
        <f>I53-(I43+I44+I45+I40+I39)</f>
        <v>30978.25</v>
      </c>
      <c r="J42" s="43"/>
      <c r="K42" s="43"/>
      <c r="L42" s="43"/>
      <c r="M42" s="38" t="s">
        <v>79</v>
      </c>
      <c r="N42" s="38"/>
      <c r="O42" s="42" t="s">
        <v>163</v>
      </c>
      <c r="P42" s="42"/>
      <c r="Q42" s="42"/>
      <c r="R42" s="42"/>
      <c r="S42" s="42"/>
      <c r="T42" s="42"/>
      <c r="U42" s="42"/>
      <c r="V42" s="42"/>
      <c r="W42" s="42"/>
    </row>
    <row r="43" spans="1:23" ht="30" customHeight="1">
      <c r="A43" s="8"/>
      <c r="B43" s="3" t="s">
        <v>42</v>
      </c>
      <c r="C43" s="5" t="s">
        <v>175</v>
      </c>
      <c r="D43" s="42" t="s">
        <v>173</v>
      </c>
      <c r="E43" s="42"/>
      <c r="F43" s="42"/>
      <c r="G43" s="42"/>
      <c r="H43" s="42"/>
      <c r="I43" s="43">
        <v>0</v>
      </c>
      <c r="J43" s="43"/>
      <c r="K43" s="43"/>
      <c r="L43" s="43"/>
      <c r="M43" s="38" t="s">
        <v>79</v>
      </c>
      <c r="N43" s="38"/>
      <c r="O43" s="42" t="s">
        <v>176</v>
      </c>
      <c r="P43" s="42"/>
      <c r="Q43" s="42"/>
      <c r="R43" s="42"/>
      <c r="S43" s="42"/>
      <c r="T43" s="42"/>
      <c r="U43" s="42"/>
      <c r="V43" s="42"/>
      <c r="W43" s="42"/>
    </row>
    <row r="44" spans="1:23" ht="30" customHeight="1">
      <c r="A44" s="8"/>
      <c r="B44" s="3" t="s">
        <v>43</v>
      </c>
      <c r="C44" s="5" t="s">
        <v>122</v>
      </c>
      <c r="D44" s="42" t="s">
        <v>60</v>
      </c>
      <c r="E44" s="42"/>
      <c r="F44" s="42"/>
      <c r="G44" s="42"/>
      <c r="H44" s="42"/>
      <c r="I44" s="43">
        <v>1025.6769999999999</v>
      </c>
      <c r="J44" s="43"/>
      <c r="K44" s="43"/>
      <c r="L44" s="43"/>
      <c r="M44" s="38" t="s">
        <v>79</v>
      </c>
      <c r="N44" s="38"/>
      <c r="O44" s="42" t="s">
        <v>164</v>
      </c>
      <c r="P44" s="42"/>
      <c r="Q44" s="42"/>
      <c r="R44" s="42"/>
      <c r="S44" s="42"/>
      <c r="T44" s="42"/>
      <c r="U44" s="42"/>
      <c r="V44" s="42"/>
      <c r="W44" s="42"/>
    </row>
    <row r="45" spans="1:23" ht="30" customHeight="1">
      <c r="A45" s="8"/>
      <c r="B45" s="3" t="s">
        <v>70</v>
      </c>
      <c r="C45" s="5" t="s">
        <v>123</v>
      </c>
      <c r="D45" s="42" t="s">
        <v>61</v>
      </c>
      <c r="E45" s="42"/>
      <c r="F45" s="42"/>
      <c r="G45" s="42"/>
      <c r="H45" s="42"/>
      <c r="I45" s="43">
        <v>0</v>
      </c>
      <c r="J45" s="43"/>
      <c r="K45" s="43"/>
      <c r="L45" s="43"/>
      <c r="M45" s="38" t="s">
        <v>79</v>
      </c>
      <c r="N45" s="38"/>
      <c r="O45" s="42" t="s">
        <v>164</v>
      </c>
      <c r="P45" s="42"/>
      <c r="Q45" s="42"/>
      <c r="R45" s="42"/>
      <c r="S45" s="42"/>
      <c r="T45" s="42"/>
      <c r="U45" s="42"/>
      <c r="V45" s="42"/>
      <c r="W45" s="42"/>
    </row>
    <row r="46" spans="1:23" ht="30" customHeight="1">
      <c r="A46" s="8"/>
      <c r="B46" s="3" t="s">
        <v>71</v>
      </c>
      <c r="C46" s="5" t="s">
        <v>124</v>
      </c>
      <c r="D46" s="42" t="s">
        <v>62</v>
      </c>
      <c r="E46" s="42"/>
      <c r="F46" s="42"/>
      <c r="G46" s="42"/>
      <c r="H46" s="42"/>
      <c r="I46" s="43">
        <v>90822.535999999993</v>
      </c>
      <c r="J46" s="43"/>
      <c r="K46" s="43"/>
      <c r="L46" s="43"/>
      <c r="M46" s="38" t="s">
        <v>68</v>
      </c>
      <c r="N46" s="38"/>
      <c r="O46" s="42" t="s">
        <v>165</v>
      </c>
      <c r="P46" s="42"/>
      <c r="Q46" s="42"/>
      <c r="R46" s="42"/>
      <c r="S46" s="42"/>
      <c r="T46" s="42"/>
      <c r="U46" s="42"/>
      <c r="V46" s="42"/>
      <c r="W46" s="42"/>
    </row>
    <row r="47" spans="1:23" ht="30" customHeight="1">
      <c r="A47" s="8"/>
      <c r="B47" s="3" t="s">
        <v>72</v>
      </c>
      <c r="C47" s="5" t="s">
        <v>125</v>
      </c>
      <c r="D47" s="42" t="s">
        <v>63</v>
      </c>
      <c r="E47" s="42"/>
      <c r="F47" s="42"/>
      <c r="G47" s="42"/>
      <c r="H47" s="42"/>
      <c r="I47" s="43">
        <v>0.245</v>
      </c>
      <c r="J47" s="43"/>
      <c r="K47" s="43"/>
      <c r="L47" s="43"/>
      <c r="M47" s="38" t="s">
        <v>69</v>
      </c>
      <c r="N47" s="38"/>
      <c r="O47" s="42" t="s">
        <v>166</v>
      </c>
      <c r="P47" s="42"/>
      <c r="Q47" s="42"/>
      <c r="R47" s="42"/>
      <c r="S47" s="42"/>
      <c r="T47" s="42"/>
      <c r="U47" s="42"/>
      <c r="V47" s="42"/>
      <c r="W47" s="42"/>
    </row>
    <row r="48" spans="1:23" ht="30" customHeight="1">
      <c r="A48" s="8"/>
      <c r="B48" s="3" t="s">
        <v>73</v>
      </c>
      <c r="C48" s="5" t="s">
        <v>126</v>
      </c>
      <c r="D48" s="42" t="s">
        <v>64</v>
      </c>
      <c r="E48" s="42"/>
      <c r="F48" s="42"/>
      <c r="G48" s="42"/>
      <c r="H48" s="42"/>
      <c r="I48" s="43">
        <v>0</v>
      </c>
      <c r="J48" s="43"/>
      <c r="K48" s="43"/>
      <c r="L48" s="43"/>
      <c r="M48" s="38" t="s">
        <v>68</v>
      </c>
      <c r="N48" s="38"/>
      <c r="O48" s="42" t="s">
        <v>164</v>
      </c>
      <c r="P48" s="42"/>
      <c r="Q48" s="42"/>
      <c r="R48" s="42"/>
      <c r="S48" s="42"/>
      <c r="T48" s="42"/>
      <c r="U48" s="42"/>
      <c r="V48" s="42"/>
      <c r="W48" s="42"/>
    </row>
    <row r="49" spans="1:23" ht="30" customHeight="1">
      <c r="A49" s="8"/>
      <c r="B49" s="3" t="s">
        <v>74</v>
      </c>
      <c r="C49" s="5" t="s">
        <v>127</v>
      </c>
      <c r="D49" s="42" t="s">
        <v>65</v>
      </c>
      <c r="E49" s="42"/>
      <c r="F49" s="42"/>
      <c r="G49" s="42"/>
      <c r="H49" s="42"/>
      <c r="I49" s="43">
        <v>0</v>
      </c>
      <c r="J49" s="43"/>
      <c r="K49" s="43"/>
      <c r="L49" s="43"/>
      <c r="M49" s="38" t="s">
        <v>69</v>
      </c>
      <c r="N49" s="38"/>
      <c r="O49" s="42" t="s">
        <v>164</v>
      </c>
      <c r="P49" s="42"/>
      <c r="Q49" s="42"/>
      <c r="R49" s="42"/>
      <c r="S49" s="42"/>
      <c r="T49" s="42"/>
      <c r="U49" s="42"/>
      <c r="V49" s="42"/>
      <c r="W49" s="42"/>
    </row>
    <row r="50" spans="1:23" ht="30" customHeight="1">
      <c r="A50" s="8"/>
      <c r="B50" s="3" t="s">
        <v>75</v>
      </c>
      <c r="C50" s="5" t="s">
        <v>128</v>
      </c>
      <c r="D50" s="42" t="s">
        <v>97</v>
      </c>
      <c r="E50" s="42"/>
      <c r="F50" s="42"/>
      <c r="G50" s="42"/>
      <c r="H50" s="42"/>
      <c r="I50" s="43">
        <v>170856.079</v>
      </c>
      <c r="J50" s="43"/>
      <c r="K50" s="43"/>
      <c r="L50" s="43"/>
      <c r="M50" s="38" t="s">
        <v>68</v>
      </c>
      <c r="N50" s="38"/>
      <c r="O50" s="42" t="s">
        <v>164</v>
      </c>
      <c r="P50" s="42"/>
      <c r="Q50" s="42"/>
      <c r="R50" s="42"/>
      <c r="S50" s="42"/>
      <c r="T50" s="42"/>
      <c r="U50" s="42"/>
      <c r="V50" s="42"/>
      <c r="W50" s="42"/>
    </row>
    <row r="51" spans="1:23" ht="30" customHeight="1">
      <c r="A51" s="8"/>
      <c r="B51" s="3" t="s">
        <v>82</v>
      </c>
      <c r="C51" s="5" t="s">
        <v>129</v>
      </c>
      <c r="D51" s="42" t="s">
        <v>96</v>
      </c>
      <c r="E51" s="42"/>
      <c r="F51" s="42"/>
      <c r="G51" s="42"/>
      <c r="H51" s="42"/>
      <c r="I51" s="43">
        <v>0.46100000000000002</v>
      </c>
      <c r="J51" s="43"/>
      <c r="K51" s="43"/>
      <c r="L51" s="43"/>
      <c r="M51" s="38" t="s">
        <v>69</v>
      </c>
      <c r="N51" s="38"/>
      <c r="O51" s="42" t="s">
        <v>164</v>
      </c>
      <c r="P51" s="42"/>
      <c r="Q51" s="42"/>
      <c r="R51" s="42"/>
      <c r="S51" s="42"/>
      <c r="T51" s="42"/>
      <c r="U51" s="42"/>
      <c r="V51" s="42"/>
      <c r="W51" s="42"/>
    </row>
    <row r="52" spans="1:23" ht="30" customHeight="1">
      <c r="A52" s="7"/>
      <c r="B52" s="3" t="s">
        <v>85</v>
      </c>
      <c r="C52" s="5" t="s">
        <v>130</v>
      </c>
      <c r="D52" s="42" t="s">
        <v>92</v>
      </c>
      <c r="E52" s="42"/>
      <c r="F52" s="42"/>
      <c r="G52" s="42"/>
      <c r="H52" s="42"/>
      <c r="I52" s="43">
        <f>I46+I48+I50</f>
        <v>261678.61499999999</v>
      </c>
      <c r="J52" s="38"/>
      <c r="K52" s="38"/>
      <c r="L52" s="38"/>
      <c r="M52" s="38" t="s">
        <v>68</v>
      </c>
      <c r="N52" s="38"/>
      <c r="O52" s="42" t="s">
        <v>164</v>
      </c>
      <c r="P52" s="42"/>
      <c r="Q52" s="42"/>
      <c r="R52" s="42"/>
      <c r="S52" s="42"/>
      <c r="T52" s="42"/>
      <c r="U52" s="42"/>
      <c r="V52" s="42"/>
      <c r="W52" s="42"/>
    </row>
    <row r="53" spans="1:23" ht="30" customHeight="1">
      <c r="A53" s="8"/>
      <c r="B53" s="3" t="s">
        <v>86</v>
      </c>
      <c r="C53" s="5" t="s">
        <v>159</v>
      </c>
      <c r="D53" s="42" t="s">
        <v>158</v>
      </c>
      <c r="E53" s="42"/>
      <c r="F53" s="42"/>
      <c r="G53" s="42"/>
      <c r="H53" s="42"/>
      <c r="I53" s="43">
        <v>32003.927</v>
      </c>
      <c r="J53" s="43"/>
      <c r="K53" s="43"/>
      <c r="L53" s="43"/>
      <c r="M53" s="38" t="s">
        <v>79</v>
      </c>
      <c r="N53" s="38"/>
      <c r="O53" s="42" t="s">
        <v>164</v>
      </c>
      <c r="P53" s="42"/>
      <c r="Q53" s="42"/>
      <c r="R53" s="42"/>
      <c r="S53" s="42"/>
      <c r="T53" s="42"/>
      <c r="U53" s="42"/>
      <c r="V53" s="42"/>
      <c r="W53" s="42"/>
    </row>
    <row r="54" spans="1:23" ht="30" customHeight="1">
      <c r="A54" s="8"/>
      <c r="B54" s="3" t="s">
        <v>87</v>
      </c>
      <c r="C54" s="5" t="s">
        <v>131</v>
      </c>
      <c r="D54" s="42" t="s">
        <v>80</v>
      </c>
      <c r="E54" s="42"/>
      <c r="F54" s="42"/>
      <c r="G54" s="42"/>
      <c r="H54" s="42"/>
      <c r="I54" s="43">
        <v>0</v>
      </c>
      <c r="J54" s="43"/>
      <c r="K54" s="43"/>
      <c r="L54" s="43"/>
      <c r="M54" s="38" t="s">
        <v>79</v>
      </c>
      <c r="N54" s="38"/>
      <c r="O54" s="42" t="s">
        <v>164</v>
      </c>
      <c r="P54" s="42"/>
      <c r="Q54" s="42"/>
      <c r="R54" s="42"/>
      <c r="S54" s="42"/>
      <c r="T54" s="42"/>
      <c r="U54" s="42"/>
      <c r="V54" s="42"/>
      <c r="W54" s="42"/>
    </row>
    <row r="55" spans="1:23" ht="30" customHeight="1" thickBot="1">
      <c r="A55" s="8"/>
      <c r="B55" s="3" t="s">
        <v>93</v>
      </c>
      <c r="C55" s="5" t="s">
        <v>132</v>
      </c>
      <c r="D55" s="42" t="s">
        <v>81</v>
      </c>
      <c r="E55" s="42"/>
      <c r="F55" s="42"/>
      <c r="G55" s="42"/>
      <c r="H55" s="42"/>
      <c r="I55" s="43">
        <v>15537.346</v>
      </c>
      <c r="J55" s="43"/>
      <c r="K55" s="43"/>
      <c r="L55" s="43"/>
      <c r="M55" s="38" t="s">
        <v>79</v>
      </c>
      <c r="N55" s="38"/>
      <c r="O55" s="42" t="s">
        <v>167</v>
      </c>
      <c r="P55" s="42"/>
      <c r="Q55" s="42"/>
      <c r="R55" s="42"/>
      <c r="S55" s="42"/>
      <c r="T55" s="42"/>
      <c r="U55" s="42"/>
      <c r="V55" s="42"/>
      <c r="W55" s="42"/>
    </row>
    <row r="56" spans="1:23" ht="30" customHeight="1" thickBot="1">
      <c r="A56" s="9"/>
      <c r="B56" s="3" t="s">
        <v>209</v>
      </c>
      <c r="C56" s="5" t="s">
        <v>215</v>
      </c>
      <c r="D56" s="52" t="s">
        <v>14</v>
      </c>
      <c r="E56" s="53"/>
      <c r="F56" s="53"/>
      <c r="G56" s="53"/>
      <c r="H56" s="54"/>
      <c r="I56" s="51"/>
      <c r="J56" s="51"/>
      <c r="K56" s="51"/>
      <c r="L56" s="51"/>
      <c r="M56" s="38" t="s">
        <v>223</v>
      </c>
      <c r="N56" s="38"/>
      <c r="O56" s="42" t="s">
        <v>214</v>
      </c>
      <c r="P56" s="42"/>
      <c r="Q56" s="42"/>
      <c r="R56" s="42"/>
      <c r="S56" s="42"/>
      <c r="T56" s="42"/>
      <c r="U56" s="42"/>
      <c r="V56" s="42"/>
      <c r="W56" s="42"/>
    </row>
    <row r="57" spans="1:23" ht="30" customHeight="1" thickBot="1">
      <c r="A57" s="9"/>
      <c r="B57" s="3" t="s">
        <v>210</v>
      </c>
      <c r="C57" s="5" t="s">
        <v>216</v>
      </c>
      <c r="D57" s="52" t="s">
        <v>3</v>
      </c>
      <c r="E57" s="53"/>
      <c r="F57" s="53"/>
      <c r="G57" s="53"/>
      <c r="H57" s="54"/>
      <c r="I57" s="51"/>
      <c r="J57" s="51"/>
      <c r="K57" s="51"/>
      <c r="L57" s="51"/>
      <c r="M57" s="38" t="s">
        <v>223</v>
      </c>
      <c r="N57" s="38"/>
      <c r="O57" s="42" t="s">
        <v>214</v>
      </c>
      <c r="P57" s="42"/>
      <c r="Q57" s="42"/>
      <c r="R57" s="42"/>
      <c r="S57" s="42"/>
      <c r="T57" s="42"/>
      <c r="U57" s="42"/>
      <c r="V57" s="42"/>
      <c r="W57" s="42"/>
    </row>
    <row r="58" spans="1:23" ht="30" customHeight="1">
      <c r="A58" s="9"/>
      <c r="B58" s="3" t="s">
        <v>211</v>
      </c>
      <c r="C58" s="5" t="s">
        <v>233</v>
      </c>
      <c r="D58" s="42" t="s">
        <v>234</v>
      </c>
      <c r="E58" s="42"/>
      <c r="F58" s="42"/>
      <c r="G58" s="42"/>
      <c r="H58" s="42"/>
      <c r="I58" s="51"/>
      <c r="J58" s="51"/>
      <c r="K58" s="51"/>
      <c r="L58" s="51"/>
      <c r="M58" s="38" t="s">
        <v>83</v>
      </c>
      <c r="N58" s="38"/>
      <c r="O58" s="42" t="s">
        <v>235</v>
      </c>
      <c r="P58" s="42"/>
      <c r="Q58" s="42"/>
      <c r="R58" s="42"/>
      <c r="S58" s="42"/>
      <c r="T58" s="42"/>
      <c r="U58" s="42"/>
      <c r="V58" s="42"/>
      <c r="W58" s="42"/>
    </row>
    <row r="59" spans="1:23" ht="30" customHeight="1">
      <c r="A59" s="9"/>
      <c r="B59" s="3" t="s">
        <v>212</v>
      </c>
      <c r="C59" s="5" t="s">
        <v>217</v>
      </c>
      <c r="D59" s="42" t="s">
        <v>4</v>
      </c>
      <c r="E59" s="42"/>
      <c r="F59" s="42"/>
      <c r="G59" s="42"/>
      <c r="H59" s="42"/>
      <c r="I59" s="51"/>
      <c r="J59" s="51"/>
      <c r="K59" s="51"/>
      <c r="L59" s="51"/>
      <c r="M59" s="38" t="s">
        <v>223</v>
      </c>
      <c r="N59" s="38"/>
      <c r="O59" s="42" t="s">
        <v>214</v>
      </c>
      <c r="P59" s="42"/>
      <c r="Q59" s="42"/>
      <c r="R59" s="42"/>
      <c r="S59" s="42"/>
      <c r="T59" s="42"/>
      <c r="U59" s="42"/>
      <c r="V59" s="42"/>
      <c r="W59" s="42"/>
    </row>
    <row r="60" spans="1:23" ht="30" customHeight="1" thickBot="1">
      <c r="A60" s="9"/>
      <c r="B60" s="3" t="s">
        <v>213</v>
      </c>
      <c r="C60" s="5" t="s">
        <v>218</v>
      </c>
      <c r="D60" s="42" t="s">
        <v>13</v>
      </c>
      <c r="E60" s="42"/>
      <c r="F60" s="42"/>
      <c r="G60" s="42"/>
      <c r="H60" s="42"/>
      <c r="I60" s="51"/>
      <c r="J60" s="51"/>
      <c r="K60" s="51"/>
      <c r="L60" s="51"/>
      <c r="M60" s="38" t="s">
        <v>223</v>
      </c>
      <c r="N60" s="38"/>
      <c r="O60" s="42" t="s">
        <v>214</v>
      </c>
      <c r="P60" s="42"/>
      <c r="Q60" s="42"/>
      <c r="R60" s="42"/>
      <c r="S60" s="42"/>
      <c r="T60" s="42"/>
      <c r="U60" s="42"/>
      <c r="V60" s="42"/>
      <c r="W60" s="42"/>
    </row>
    <row r="61" spans="1:23" ht="30" customHeight="1" thickBot="1">
      <c r="A61" s="9"/>
      <c r="B61" s="3" t="s">
        <v>238</v>
      </c>
      <c r="C61" s="5" t="s">
        <v>239</v>
      </c>
      <c r="D61" s="52" t="s">
        <v>236</v>
      </c>
      <c r="E61" s="53"/>
      <c r="F61" s="53"/>
      <c r="G61" s="53"/>
      <c r="H61" s="54"/>
      <c r="I61" s="51"/>
      <c r="J61" s="38"/>
      <c r="K61" s="38"/>
      <c r="L61" s="38"/>
      <c r="M61" s="38" t="s">
        <v>223</v>
      </c>
      <c r="N61" s="38"/>
      <c r="O61" s="42" t="s">
        <v>214</v>
      </c>
      <c r="P61" s="42"/>
      <c r="Q61" s="42"/>
      <c r="R61" s="42"/>
      <c r="S61" s="42"/>
      <c r="T61" s="42"/>
      <c r="U61" s="42"/>
      <c r="V61" s="42"/>
      <c r="W61" s="42"/>
    </row>
  </sheetData>
  <mergeCells count="221">
    <mergeCell ref="D61:H61"/>
    <mergeCell ref="I61:L61"/>
    <mergeCell ref="M61:N61"/>
    <mergeCell ref="O61:W61"/>
    <mergeCell ref="I15:L15"/>
    <mergeCell ref="D35:H35"/>
    <mergeCell ref="I35:L35"/>
    <mergeCell ref="M35:N35"/>
    <mergeCell ref="O35:W35"/>
    <mergeCell ref="D36:H36"/>
    <mergeCell ref="I36:L36"/>
    <mergeCell ref="M36:N36"/>
    <mergeCell ref="O36:W36"/>
    <mergeCell ref="D33:H33"/>
    <mergeCell ref="I33:L33"/>
    <mergeCell ref="M33:N33"/>
    <mergeCell ref="O33:W33"/>
    <mergeCell ref="D34:H34"/>
    <mergeCell ref="I34:L34"/>
    <mergeCell ref="M34:N34"/>
    <mergeCell ref="D31:H31"/>
    <mergeCell ref="I31:L31"/>
    <mergeCell ref="M31:N31"/>
    <mergeCell ref="O31:W31"/>
    <mergeCell ref="D32:H32"/>
    <mergeCell ref="I32:L32"/>
    <mergeCell ref="M32:N32"/>
    <mergeCell ref="O32:W32"/>
    <mergeCell ref="D30:H30"/>
    <mergeCell ref="I30:L30"/>
    <mergeCell ref="M30:N30"/>
    <mergeCell ref="O30:W30"/>
    <mergeCell ref="O34:W34"/>
    <mergeCell ref="I39:L39"/>
    <mergeCell ref="M39:N39"/>
    <mergeCell ref="O39:W39"/>
    <mergeCell ref="D37:H37"/>
    <mergeCell ref="I37:L37"/>
    <mergeCell ref="M37:N37"/>
    <mergeCell ref="O37:W37"/>
    <mergeCell ref="D38:H38"/>
    <mergeCell ref="I38:L38"/>
    <mergeCell ref="M38:N38"/>
    <mergeCell ref="O38:W38"/>
    <mergeCell ref="D42:H42"/>
    <mergeCell ref="I42:L42"/>
    <mergeCell ref="M42:N42"/>
    <mergeCell ref="O42:W42"/>
    <mergeCell ref="D43:H43"/>
    <mergeCell ref="I43:L43"/>
    <mergeCell ref="M43:N43"/>
    <mergeCell ref="O43:W43"/>
    <mergeCell ref="D40:H40"/>
    <mergeCell ref="I40:L40"/>
    <mergeCell ref="M40:N40"/>
    <mergeCell ref="O40:W40"/>
    <mergeCell ref="D41:H41"/>
    <mergeCell ref="I41:L41"/>
    <mergeCell ref="M41:N41"/>
    <mergeCell ref="O41:W41"/>
    <mergeCell ref="I46:L46"/>
    <mergeCell ref="M46:N46"/>
    <mergeCell ref="O46:W46"/>
    <mergeCell ref="D47:H47"/>
    <mergeCell ref="I47:L47"/>
    <mergeCell ref="M47:N47"/>
    <mergeCell ref="O47:W47"/>
    <mergeCell ref="D44:H44"/>
    <mergeCell ref="I44:L44"/>
    <mergeCell ref="M44:N44"/>
    <mergeCell ref="O44:W44"/>
    <mergeCell ref="D45:H45"/>
    <mergeCell ref="I45:L45"/>
    <mergeCell ref="M45:N45"/>
    <mergeCell ref="O45:W45"/>
    <mergeCell ref="O56:W56"/>
    <mergeCell ref="D57:H57"/>
    <mergeCell ref="I57:L57"/>
    <mergeCell ref="M57:N57"/>
    <mergeCell ref="O57:W57"/>
    <mergeCell ref="M50:N50"/>
    <mergeCell ref="O50:W50"/>
    <mergeCell ref="D51:H51"/>
    <mergeCell ref="I51:L51"/>
    <mergeCell ref="M51:N51"/>
    <mergeCell ref="O51:W51"/>
    <mergeCell ref="I19:L19"/>
    <mergeCell ref="I20:L20"/>
    <mergeCell ref="I21:L21"/>
    <mergeCell ref="D52:H52"/>
    <mergeCell ref="I52:L52"/>
    <mergeCell ref="M52:N52"/>
    <mergeCell ref="O52:W52"/>
    <mergeCell ref="D53:H53"/>
    <mergeCell ref="I53:L53"/>
    <mergeCell ref="M53:N53"/>
    <mergeCell ref="O53:W53"/>
    <mergeCell ref="D50:H50"/>
    <mergeCell ref="I50:L50"/>
    <mergeCell ref="I29:L29"/>
    <mergeCell ref="M29:N29"/>
    <mergeCell ref="D48:H48"/>
    <mergeCell ref="I48:L48"/>
    <mergeCell ref="M48:N48"/>
    <mergeCell ref="O48:W48"/>
    <mergeCell ref="D49:H49"/>
    <mergeCell ref="I49:L49"/>
    <mergeCell ref="M49:N49"/>
    <mergeCell ref="O49:W49"/>
    <mergeCell ref="D46:H46"/>
    <mergeCell ref="M22:N22"/>
    <mergeCell ref="D60:H60"/>
    <mergeCell ref="I60:L60"/>
    <mergeCell ref="M60:N60"/>
    <mergeCell ref="O60:W60"/>
    <mergeCell ref="D59:H59"/>
    <mergeCell ref="I59:L59"/>
    <mergeCell ref="M59:N59"/>
    <mergeCell ref="O59:W59"/>
    <mergeCell ref="O55:W55"/>
    <mergeCell ref="D54:H54"/>
    <mergeCell ref="I54:L54"/>
    <mergeCell ref="M54:N54"/>
    <mergeCell ref="O54:W54"/>
    <mergeCell ref="D55:H55"/>
    <mergeCell ref="I55:L55"/>
    <mergeCell ref="M55:N55"/>
    <mergeCell ref="D58:H58"/>
    <mergeCell ref="I58:L58"/>
    <mergeCell ref="M58:N58"/>
    <mergeCell ref="O58:W58"/>
    <mergeCell ref="D56:H56"/>
    <mergeCell ref="I56:L56"/>
    <mergeCell ref="M56:N56"/>
    <mergeCell ref="I26:L26"/>
    <mergeCell ref="I27:L27"/>
    <mergeCell ref="I28:L28"/>
    <mergeCell ref="D27:H27"/>
    <mergeCell ref="D26:H26"/>
    <mergeCell ref="D25:H25"/>
    <mergeCell ref="D24:H24"/>
    <mergeCell ref="M24:N24"/>
    <mergeCell ref="M23:N23"/>
    <mergeCell ref="M28:N28"/>
    <mergeCell ref="M27:N27"/>
    <mergeCell ref="M26:N26"/>
    <mergeCell ref="M9:N9"/>
    <mergeCell ref="I9:L9"/>
    <mergeCell ref="O10:W10"/>
    <mergeCell ref="M18:N18"/>
    <mergeCell ref="M17:N17"/>
    <mergeCell ref="M15:N15"/>
    <mergeCell ref="M16:N16"/>
    <mergeCell ref="M14:N14"/>
    <mergeCell ref="M13:N13"/>
    <mergeCell ref="O11:W11"/>
    <mergeCell ref="I17:L17"/>
    <mergeCell ref="I18:L18"/>
    <mergeCell ref="I10:L10"/>
    <mergeCell ref="I11:L11"/>
    <mergeCell ref="I12:L12"/>
    <mergeCell ref="I13:L13"/>
    <mergeCell ref="I14:L14"/>
    <mergeCell ref="D11:H11"/>
    <mergeCell ref="D10:H10"/>
    <mergeCell ref="D9:H9"/>
    <mergeCell ref="O29:W29"/>
    <mergeCell ref="O28:W28"/>
    <mergeCell ref="O27:W27"/>
    <mergeCell ref="O26:W26"/>
    <mergeCell ref="O25:W25"/>
    <mergeCell ref="O24:W24"/>
    <mergeCell ref="O23:W23"/>
    <mergeCell ref="D17:H17"/>
    <mergeCell ref="D16:H16"/>
    <mergeCell ref="D15:H15"/>
    <mergeCell ref="D14:H14"/>
    <mergeCell ref="D13:H13"/>
    <mergeCell ref="D12:H12"/>
    <mergeCell ref="D23:H23"/>
    <mergeCell ref="D22:H22"/>
    <mergeCell ref="D21:H21"/>
    <mergeCell ref="D20:H20"/>
    <mergeCell ref="M12:N12"/>
    <mergeCell ref="M11:N11"/>
    <mergeCell ref="M10:N10"/>
    <mergeCell ref="O9:W9"/>
    <mergeCell ref="D19:H19"/>
    <mergeCell ref="D18:H18"/>
    <mergeCell ref="D29:H29"/>
    <mergeCell ref="D28:H28"/>
    <mergeCell ref="O16:W16"/>
    <mergeCell ref="O15:W15"/>
    <mergeCell ref="O14:W14"/>
    <mergeCell ref="O13:W13"/>
    <mergeCell ref="O12:W12"/>
    <mergeCell ref="O22:W22"/>
    <mergeCell ref="O21:W21"/>
    <mergeCell ref="O20:W20"/>
    <mergeCell ref="O19:W19"/>
    <mergeCell ref="O18:W18"/>
    <mergeCell ref="O17:W17"/>
    <mergeCell ref="M21:N21"/>
    <mergeCell ref="M20:N20"/>
    <mergeCell ref="M19:N19"/>
    <mergeCell ref="I16:L16"/>
    <mergeCell ref="M25:N25"/>
    <mergeCell ref="I22:L22"/>
    <mergeCell ref="I23:L23"/>
    <mergeCell ref="I24:L24"/>
    <mergeCell ref="I25:L25"/>
    <mergeCell ref="B7:F8"/>
    <mergeCell ref="K7:L7"/>
    <mergeCell ref="N7:O7"/>
    <mergeCell ref="N8:O8"/>
    <mergeCell ref="Q7:R7"/>
    <mergeCell ref="L2:Q3"/>
    <mergeCell ref="B2:F5"/>
    <mergeCell ref="G2:K5"/>
    <mergeCell ref="L4:N5"/>
    <mergeCell ref="O4:Q5"/>
  </mergeCells>
  <phoneticPr fontId="6" type="noConversion"/>
  <conditionalFormatting sqref="L4:N5">
    <cfRule type="cellIs" dxfId="2" priority="1" operator="greaterThanOrEqual">
      <formula>1.5</formula>
    </cfRule>
    <cfRule type="cellIs" dxfId="1" priority="2" operator="between">
      <formula>1.2</formula>
      <formula>1.5</formula>
    </cfRule>
    <cfRule type="cellIs" dxfId="0" priority="3" operator="lessThanOrEqual">
      <formula>1.2</formula>
    </cfRule>
  </conditionalFormatting>
  <pageMargins left="0.7" right="0.7" top="0.78740157499999996" bottom="0.78740157499999996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92D050"/>
  </sheetPr>
  <dimension ref="A2:W61"/>
  <sheetViews>
    <sheetView workbookViewId="0">
      <selection activeCell="X12" sqref="X12"/>
    </sheetView>
  </sheetViews>
  <sheetFormatPr defaultRowHeight="30" customHeight="1"/>
  <cols>
    <col min="7" max="7" width="1.5625" customWidth="1"/>
    <col min="9" max="9" width="1.6875" customWidth="1"/>
    <col min="14" max="14" width="11.5625" customWidth="1"/>
    <col min="22" max="22" width="14.125" customWidth="1"/>
    <col min="24" max="25" width="16.125" bestFit="1" customWidth="1"/>
    <col min="28" max="30" width="16.125" bestFit="1" customWidth="1"/>
  </cols>
  <sheetData>
    <row r="2" spans="1:23" ht="30" customHeight="1">
      <c r="B2" s="37" t="s">
        <v>242</v>
      </c>
      <c r="C2" s="37"/>
      <c r="D2" s="37"/>
      <c r="E2" s="37"/>
      <c r="F2" s="37"/>
    </row>
    <row r="3" spans="1:23" ht="30" customHeight="1">
      <c r="B3" s="37"/>
      <c r="C3" s="37"/>
      <c r="D3" s="37"/>
      <c r="E3" s="37"/>
      <c r="F3" s="37"/>
    </row>
    <row r="4" spans="1:23" ht="30" customHeight="1">
      <c r="B4" s="37"/>
      <c r="C4" s="37"/>
      <c r="D4" s="37"/>
      <c r="E4" s="37"/>
      <c r="F4" s="37"/>
    </row>
    <row r="5" spans="1:23" ht="30" customHeight="1">
      <c r="B5" s="37"/>
      <c r="C5" s="37"/>
      <c r="D5" s="37"/>
      <c r="E5" s="37"/>
      <c r="F5" s="37"/>
    </row>
    <row r="6" spans="1:23" ht="49.5" customHeight="1" thickBot="1"/>
    <row r="7" spans="1:23" ht="30" customHeight="1">
      <c r="B7" s="28" t="s">
        <v>15</v>
      </c>
      <c r="C7" s="29"/>
      <c r="D7" s="29"/>
      <c r="E7" s="29"/>
      <c r="F7" s="30"/>
    </row>
    <row r="8" spans="1:23" ht="30" customHeight="1" thickBot="1">
      <c r="B8" s="31"/>
      <c r="C8" s="32"/>
      <c r="D8" s="32"/>
      <c r="E8" s="32"/>
      <c r="F8" s="33"/>
    </row>
    <row r="9" spans="1:23" ht="30" customHeight="1">
      <c r="B9" s="4" t="s">
        <v>44</v>
      </c>
      <c r="C9" s="4" t="s">
        <v>100</v>
      </c>
      <c r="D9" s="45" t="s">
        <v>45</v>
      </c>
      <c r="E9" s="45"/>
      <c r="F9" s="45"/>
      <c r="G9" s="45"/>
      <c r="H9" s="45"/>
      <c r="I9" s="45" t="s">
        <v>66</v>
      </c>
      <c r="J9" s="45"/>
      <c r="K9" s="45"/>
      <c r="L9" s="45"/>
      <c r="M9" s="45" t="s">
        <v>67</v>
      </c>
      <c r="N9" s="45"/>
      <c r="O9" s="45" t="s">
        <v>133</v>
      </c>
      <c r="P9" s="45"/>
      <c r="Q9" s="45"/>
      <c r="R9" s="45"/>
      <c r="S9" s="45"/>
      <c r="T9" s="45"/>
      <c r="U9" s="45"/>
      <c r="V9" s="45"/>
      <c r="W9" s="45"/>
    </row>
    <row r="10" spans="1:23" ht="30" customHeight="1">
      <c r="A10" s="8"/>
      <c r="B10" s="3" t="s">
        <v>1</v>
      </c>
      <c r="C10" s="5" t="s">
        <v>101</v>
      </c>
      <c r="D10" s="42" t="s">
        <v>46</v>
      </c>
      <c r="E10" s="42"/>
      <c r="F10" s="42"/>
      <c r="G10" s="42"/>
      <c r="H10" s="42"/>
      <c r="I10" s="38" t="s">
        <v>11</v>
      </c>
      <c r="J10" s="38"/>
      <c r="K10" s="38"/>
      <c r="L10" s="38"/>
      <c r="M10" s="38" t="s">
        <v>84</v>
      </c>
      <c r="N10" s="38"/>
      <c r="O10" s="42" t="s">
        <v>134</v>
      </c>
      <c r="P10" s="42"/>
      <c r="Q10" s="42"/>
      <c r="R10" s="42"/>
      <c r="S10" s="42"/>
      <c r="T10" s="42"/>
      <c r="U10" s="42"/>
      <c r="V10" s="42"/>
      <c r="W10" s="42"/>
    </row>
    <row r="11" spans="1:23" ht="30" customHeight="1">
      <c r="A11" s="8"/>
      <c r="B11" s="3" t="s">
        <v>2</v>
      </c>
      <c r="C11" s="5" t="s">
        <v>102</v>
      </c>
      <c r="D11" s="42" t="s">
        <v>47</v>
      </c>
      <c r="E11" s="42"/>
      <c r="F11" s="42"/>
      <c r="G11" s="42"/>
      <c r="H11" s="42"/>
      <c r="I11" s="44">
        <v>388</v>
      </c>
      <c r="J11" s="44"/>
      <c r="K11" s="44"/>
      <c r="L11" s="44"/>
      <c r="M11" s="38" t="s">
        <v>84</v>
      </c>
      <c r="N11" s="38"/>
      <c r="O11" s="42" t="s">
        <v>135</v>
      </c>
      <c r="P11" s="42"/>
      <c r="Q11" s="42"/>
      <c r="R11" s="42"/>
      <c r="S11" s="42"/>
      <c r="T11" s="42"/>
      <c r="U11" s="42"/>
      <c r="V11" s="42"/>
      <c r="W11" s="42"/>
    </row>
    <row r="12" spans="1:23" ht="30" customHeight="1">
      <c r="A12" s="9"/>
      <c r="B12" s="3" t="s">
        <v>5</v>
      </c>
      <c r="C12" s="5" t="s">
        <v>225</v>
      </c>
      <c r="D12" s="58" t="s">
        <v>224</v>
      </c>
      <c r="E12" s="58"/>
      <c r="F12" s="58"/>
      <c r="G12" s="58"/>
      <c r="H12" s="58"/>
      <c r="I12" s="44">
        <v>231.26400000000001</v>
      </c>
      <c r="J12" s="44"/>
      <c r="K12" s="44"/>
      <c r="L12" s="44"/>
      <c r="M12" s="38" t="s">
        <v>223</v>
      </c>
      <c r="N12" s="38"/>
      <c r="O12" s="42" t="s">
        <v>226</v>
      </c>
      <c r="P12" s="42"/>
      <c r="Q12" s="42"/>
      <c r="R12" s="42"/>
      <c r="S12" s="42"/>
      <c r="T12" s="42"/>
      <c r="U12" s="42"/>
      <c r="V12" s="42"/>
      <c r="W12" s="42"/>
    </row>
    <row r="13" spans="1:23" ht="30" customHeight="1">
      <c r="A13" s="8"/>
      <c r="B13" s="3" t="s">
        <v>6</v>
      </c>
      <c r="C13" s="5" t="s">
        <v>137</v>
      </c>
      <c r="D13" s="42" t="s">
        <v>88</v>
      </c>
      <c r="E13" s="42"/>
      <c r="F13" s="42"/>
      <c r="G13" s="42"/>
      <c r="H13" s="42"/>
      <c r="I13" s="43">
        <v>118.069908</v>
      </c>
      <c r="J13" s="43"/>
      <c r="K13" s="43"/>
      <c r="L13" s="43"/>
      <c r="M13" s="38" t="s">
        <v>91</v>
      </c>
      <c r="N13" s="38"/>
      <c r="O13" s="42" t="s">
        <v>139</v>
      </c>
      <c r="P13" s="42"/>
      <c r="Q13" s="42"/>
      <c r="R13" s="42"/>
      <c r="S13" s="42"/>
      <c r="T13" s="42"/>
      <c r="U13" s="42"/>
      <c r="V13" s="42"/>
      <c r="W13" s="42"/>
    </row>
    <row r="14" spans="1:23" ht="30" customHeight="1">
      <c r="A14" s="8"/>
      <c r="B14" s="3" t="s">
        <v>7</v>
      </c>
      <c r="C14" s="5" t="s">
        <v>12</v>
      </c>
      <c r="D14" s="42" t="s">
        <v>89</v>
      </c>
      <c r="E14" s="42"/>
      <c r="F14" s="42"/>
      <c r="G14" s="42"/>
      <c r="H14" s="42"/>
      <c r="I14" s="43">
        <v>100.2823712</v>
      </c>
      <c r="J14" s="43"/>
      <c r="K14" s="43"/>
      <c r="L14" s="43"/>
      <c r="M14" s="38" t="s">
        <v>91</v>
      </c>
      <c r="N14" s="38"/>
      <c r="O14" s="42" t="s">
        <v>140</v>
      </c>
      <c r="P14" s="42"/>
      <c r="Q14" s="42"/>
      <c r="R14" s="42"/>
      <c r="S14" s="42"/>
      <c r="T14" s="42"/>
      <c r="U14" s="42"/>
      <c r="V14" s="42"/>
      <c r="W14" s="42"/>
    </row>
    <row r="15" spans="1:23" ht="30" customHeight="1">
      <c r="A15" s="8"/>
      <c r="B15" s="3" t="s">
        <v>8</v>
      </c>
      <c r="C15" s="5" t="s">
        <v>138</v>
      </c>
      <c r="D15" s="42" t="s">
        <v>90</v>
      </c>
      <c r="E15" s="42"/>
      <c r="F15" s="42"/>
      <c r="G15" s="42"/>
      <c r="H15" s="42"/>
      <c r="I15" s="43">
        <v>62.43497</v>
      </c>
      <c r="J15" s="43"/>
      <c r="K15" s="43"/>
      <c r="L15" s="43"/>
      <c r="M15" s="38" t="s">
        <v>91</v>
      </c>
      <c r="N15" s="38"/>
      <c r="O15" s="42" t="s">
        <v>141</v>
      </c>
      <c r="P15" s="42"/>
      <c r="Q15" s="42"/>
      <c r="R15" s="42"/>
      <c r="S15" s="42"/>
      <c r="T15" s="42"/>
      <c r="U15" s="42"/>
      <c r="V15" s="42"/>
      <c r="W15" s="42"/>
    </row>
    <row r="16" spans="1:23" ht="30" customHeight="1">
      <c r="A16" s="7"/>
      <c r="B16" s="3" t="s">
        <v>9</v>
      </c>
      <c r="C16" s="5" t="s">
        <v>103</v>
      </c>
      <c r="D16" s="47" t="s">
        <v>95</v>
      </c>
      <c r="E16" s="47"/>
      <c r="F16" s="47"/>
      <c r="G16" s="47"/>
      <c r="H16" s="47"/>
      <c r="I16" s="43">
        <v>1.9940901320748492</v>
      </c>
      <c r="J16" s="43"/>
      <c r="K16" s="43"/>
      <c r="L16" s="43"/>
      <c r="M16" s="43" t="s">
        <v>84</v>
      </c>
      <c r="N16" s="43"/>
      <c r="O16" s="42" t="s">
        <v>142</v>
      </c>
      <c r="P16" s="42"/>
      <c r="Q16" s="42"/>
      <c r="R16" s="42"/>
      <c r="S16" s="42"/>
      <c r="T16" s="42"/>
      <c r="U16" s="42"/>
      <c r="V16" s="42"/>
      <c r="W16" s="42"/>
    </row>
    <row r="17" spans="1:23" ht="30" customHeight="1">
      <c r="A17" s="7"/>
      <c r="B17" s="3" t="s">
        <v>16</v>
      </c>
      <c r="C17" s="5" t="s">
        <v>104</v>
      </c>
      <c r="D17" s="47" t="s">
        <v>94</v>
      </c>
      <c r="E17" s="47"/>
      <c r="F17" s="47"/>
      <c r="G17" s="47"/>
      <c r="H17" s="47"/>
      <c r="I17" s="43">
        <v>1.4324289181223973</v>
      </c>
      <c r="J17" s="43"/>
      <c r="K17" s="43"/>
      <c r="L17" s="43"/>
      <c r="M17" s="43" t="s">
        <v>84</v>
      </c>
      <c r="N17" s="43"/>
      <c r="O17" s="42" t="s">
        <v>143</v>
      </c>
      <c r="P17" s="42"/>
      <c r="Q17" s="42"/>
      <c r="R17" s="42"/>
      <c r="S17" s="42"/>
      <c r="T17" s="42"/>
      <c r="U17" s="42"/>
      <c r="V17" s="42"/>
      <c r="W17" s="42"/>
    </row>
    <row r="18" spans="1:23" ht="30" customHeight="1">
      <c r="A18" s="8"/>
      <c r="B18" s="3" t="s">
        <v>17</v>
      </c>
      <c r="C18" s="5" t="s">
        <v>105</v>
      </c>
      <c r="D18" s="42" t="s">
        <v>48</v>
      </c>
      <c r="E18" s="42"/>
      <c r="F18" s="42"/>
      <c r="G18" s="42"/>
      <c r="H18" s="42"/>
      <c r="I18" s="38"/>
      <c r="J18" s="38"/>
      <c r="K18" s="38"/>
      <c r="L18" s="38"/>
      <c r="M18" s="43"/>
      <c r="N18" s="43"/>
      <c r="O18" s="42" t="s">
        <v>153</v>
      </c>
      <c r="P18" s="42"/>
      <c r="Q18" s="42"/>
      <c r="R18" s="42"/>
      <c r="S18" s="42"/>
      <c r="T18" s="42"/>
      <c r="U18" s="42"/>
      <c r="V18" s="42"/>
      <c r="W18" s="42"/>
    </row>
    <row r="19" spans="1:23" ht="30" customHeight="1">
      <c r="A19" s="10"/>
      <c r="B19" s="3" t="s">
        <v>18</v>
      </c>
      <c r="C19" s="5" t="s">
        <v>106</v>
      </c>
      <c r="D19" s="42" t="s">
        <v>49</v>
      </c>
      <c r="E19" s="42"/>
      <c r="F19" s="42"/>
      <c r="G19" s="42"/>
      <c r="H19" s="42"/>
      <c r="I19" s="43">
        <v>5.5453891406293492</v>
      </c>
      <c r="J19" s="43"/>
      <c r="K19" s="43"/>
      <c r="L19" s="43"/>
      <c r="M19" s="43" t="s">
        <v>84</v>
      </c>
      <c r="N19" s="43"/>
      <c r="O19" s="42" t="s">
        <v>150</v>
      </c>
      <c r="P19" s="42"/>
      <c r="Q19" s="42"/>
      <c r="R19" s="42"/>
      <c r="S19" s="42"/>
      <c r="T19" s="42"/>
      <c r="U19" s="42"/>
      <c r="V19" s="42"/>
      <c r="W19" s="42"/>
    </row>
    <row r="20" spans="1:23" ht="30" customHeight="1">
      <c r="A20" s="8"/>
      <c r="B20" s="3" t="s">
        <v>19</v>
      </c>
      <c r="C20" s="5" t="s">
        <v>107</v>
      </c>
      <c r="D20" s="42" t="s">
        <v>50</v>
      </c>
      <c r="E20" s="42"/>
      <c r="F20" s="42"/>
      <c r="G20" s="42"/>
      <c r="H20" s="42"/>
      <c r="I20" s="43">
        <v>45.555850900000003</v>
      </c>
      <c r="J20" s="43"/>
      <c r="K20" s="43"/>
      <c r="L20" s="43"/>
      <c r="M20" s="38" t="s">
        <v>91</v>
      </c>
      <c r="N20" s="38"/>
      <c r="O20" s="42" t="s">
        <v>144</v>
      </c>
      <c r="P20" s="42"/>
      <c r="Q20" s="42"/>
      <c r="R20" s="42"/>
      <c r="S20" s="42"/>
      <c r="T20" s="42"/>
      <c r="U20" s="42"/>
      <c r="V20" s="42"/>
      <c r="W20" s="42"/>
    </row>
    <row r="21" spans="1:23" ht="30" customHeight="1">
      <c r="A21" s="7"/>
      <c r="B21" s="3" t="s">
        <v>20</v>
      </c>
      <c r="C21" s="5" t="s">
        <v>108</v>
      </c>
      <c r="D21" s="42" t="s">
        <v>51</v>
      </c>
      <c r="E21" s="42"/>
      <c r="F21" s="42"/>
      <c r="G21" s="42"/>
      <c r="H21" s="42"/>
      <c r="I21" s="43">
        <v>83375.088047999991</v>
      </c>
      <c r="J21" s="38"/>
      <c r="K21" s="38"/>
      <c r="L21" s="38"/>
      <c r="M21" s="38" t="s">
        <v>68</v>
      </c>
      <c r="N21" s="38"/>
      <c r="O21" s="42" t="s">
        <v>145</v>
      </c>
      <c r="P21" s="42"/>
      <c r="Q21" s="42"/>
      <c r="R21" s="42"/>
      <c r="S21" s="42"/>
      <c r="T21" s="42"/>
      <c r="U21" s="42"/>
      <c r="V21" s="42"/>
      <c r="W21" s="42"/>
    </row>
    <row r="22" spans="1:23" ht="30" customHeight="1">
      <c r="A22" s="8"/>
      <c r="B22" s="3" t="s">
        <v>21</v>
      </c>
      <c r="C22" s="5" t="s">
        <v>109</v>
      </c>
      <c r="D22" s="42" t="s">
        <v>52</v>
      </c>
      <c r="E22" s="42"/>
      <c r="F22" s="42"/>
      <c r="G22" s="42"/>
      <c r="H22" s="42"/>
      <c r="I22" s="44">
        <v>0.84930000000000005</v>
      </c>
      <c r="J22" s="44"/>
      <c r="K22" s="44"/>
      <c r="L22" s="44"/>
      <c r="M22" s="38" t="s">
        <v>84</v>
      </c>
      <c r="N22" s="38"/>
      <c r="O22" s="42" t="s">
        <v>146</v>
      </c>
      <c r="P22" s="42"/>
      <c r="Q22" s="42"/>
      <c r="R22" s="42"/>
      <c r="S22" s="42"/>
      <c r="T22" s="42"/>
      <c r="U22" s="42"/>
      <c r="V22" s="42"/>
      <c r="W22" s="42"/>
    </row>
    <row r="23" spans="1:23" ht="30" customHeight="1">
      <c r="A23" s="8"/>
      <c r="B23" s="3" t="s">
        <v>22</v>
      </c>
      <c r="C23" s="5" t="s">
        <v>110</v>
      </c>
      <c r="D23" s="42" t="s">
        <v>76</v>
      </c>
      <c r="E23" s="42"/>
      <c r="F23" s="42"/>
      <c r="G23" s="42"/>
      <c r="H23" s="42"/>
      <c r="I23" s="43">
        <v>0</v>
      </c>
      <c r="J23" s="43"/>
      <c r="K23" s="43"/>
      <c r="L23" s="43"/>
      <c r="M23" s="38" t="s">
        <v>68</v>
      </c>
      <c r="N23" s="38"/>
      <c r="O23" s="47" t="s">
        <v>179</v>
      </c>
      <c r="P23" s="47"/>
      <c r="Q23" s="47"/>
      <c r="R23" s="47"/>
      <c r="S23" s="47"/>
      <c r="T23" s="47"/>
      <c r="U23" s="47"/>
      <c r="V23" s="47"/>
      <c r="W23" s="47"/>
    </row>
    <row r="24" spans="1:23" ht="30" customHeight="1">
      <c r="A24" s="8"/>
      <c r="B24" s="3" t="s">
        <v>23</v>
      </c>
      <c r="C24" s="5" t="s">
        <v>111</v>
      </c>
      <c r="D24" s="42" t="s">
        <v>77</v>
      </c>
      <c r="E24" s="42"/>
      <c r="F24" s="42"/>
      <c r="G24" s="42"/>
      <c r="H24" s="42"/>
      <c r="I24" s="43">
        <v>0</v>
      </c>
      <c r="J24" s="43"/>
      <c r="K24" s="43"/>
      <c r="L24" s="43"/>
      <c r="M24" s="38" t="s">
        <v>68</v>
      </c>
      <c r="N24" s="38"/>
      <c r="O24" s="42" t="s">
        <v>147</v>
      </c>
      <c r="P24" s="42"/>
      <c r="Q24" s="42"/>
      <c r="R24" s="42"/>
      <c r="S24" s="42"/>
      <c r="T24" s="42"/>
      <c r="U24" s="42"/>
      <c r="V24" s="42"/>
      <c r="W24" s="42"/>
    </row>
    <row r="25" spans="1:23" ht="30" customHeight="1">
      <c r="A25" s="8"/>
      <c r="B25" s="3" t="s">
        <v>24</v>
      </c>
      <c r="C25" s="5" t="s">
        <v>186</v>
      </c>
      <c r="D25" s="47" t="s">
        <v>185</v>
      </c>
      <c r="E25" s="47"/>
      <c r="F25" s="47"/>
      <c r="G25" s="47"/>
      <c r="H25" s="47"/>
      <c r="I25" s="44">
        <v>0</v>
      </c>
      <c r="J25" s="44"/>
      <c r="K25" s="44"/>
      <c r="L25" s="44"/>
      <c r="M25" s="38" t="s">
        <v>83</v>
      </c>
      <c r="N25" s="38"/>
      <c r="O25" s="42" t="s">
        <v>168</v>
      </c>
      <c r="P25" s="42"/>
      <c r="Q25" s="42"/>
      <c r="R25" s="42"/>
      <c r="S25" s="42"/>
      <c r="T25" s="42"/>
      <c r="U25" s="42"/>
      <c r="V25" s="42"/>
      <c r="W25" s="42"/>
    </row>
    <row r="26" spans="1:23" ht="30" customHeight="1">
      <c r="A26" s="8"/>
      <c r="B26" s="3" t="s">
        <v>25</v>
      </c>
      <c r="C26" s="5" t="s">
        <v>112</v>
      </c>
      <c r="D26" s="42" t="s">
        <v>78</v>
      </c>
      <c r="E26" s="42"/>
      <c r="F26" s="42"/>
      <c r="G26" s="42"/>
      <c r="H26" s="42"/>
      <c r="I26" s="44">
        <v>0</v>
      </c>
      <c r="J26" s="44"/>
      <c r="K26" s="44"/>
      <c r="L26" s="44"/>
      <c r="M26" s="38" t="s">
        <v>83</v>
      </c>
      <c r="N26" s="38"/>
      <c r="O26" s="42" t="s">
        <v>148</v>
      </c>
      <c r="P26" s="42"/>
      <c r="Q26" s="42"/>
      <c r="R26" s="42"/>
      <c r="S26" s="42"/>
      <c r="T26" s="42"/>
      <c r="U26" s="42"/>
      <c r="V26" s="42"/>
      <c r="W26" s="42"/>
    </row>
    <row r="27" spans="1:23" ht="30" customHeight="1">
      <c r="A27" s="8"/>
      <c r="B27" s="3" t="s">
        <v>26</v>
      </c>
      <c r="C27" s="5" t="s">
        <v>184</v>
      </c>
      <c r="D27" s="42" t="s">
        <v>183</v>
      </c>
      <c r="E27" s="42"/>
      <c r="F27" s="42"/>
      <c r="G27" s="42"/>
      <c r="H27" s="42"/>
      <c r="I27" s="44">
        <v>0</v>
      </c>
      <c r="J27" s="44"/>
      <c r="K27" s="44"/>
      <c r="L27" s="44"/>
      <c r="M27" s="38" t="s">
        <v>83</v>
      </c>
      <c r="N27" s="38"/>
      <c r="O27" s="42" t="s">
        <v>148</v>
      </c>
      <c r="P27" s="42"/>
      <c r="Q27" s="42"/>
      <c r="R27" s="42"/>
      <c r="S27" s="42"/>
      <c r="T27" s="42"/>
      <c r="U27" s="42"/>
      <c r="V27" s="42"/>
      <c r="W27" s="42"/>
    </row>
    <row r="28" spans="1:23" ht="30" customHeight="1">
      <c r="A28" s="8"/>
      <c r="B28" s="3" t="s">
        <v>27</v>
      </c>
      <c r="C28" s="5" t="s">
        <v>188</v>
      </c>
      <c r="D28" s="42" t="s">
        <v>187</v>
      </c>
      <c r="E28" s="42"/>
      <c r="F28" s="42"/>
      <c r="G28" s="42"/>
      <c r="H28" s="42"/>
      <c r="I28" s="44">
        <v>2.3765999999999998</v>
      </c>
      <c r="J28" s="44"/>
      <c r="K28" s="44"/>
      <c r="L28" s="44"/>
      <c r="M28" s="38" t="s">
        <v>83</v>
      </c>
      <c r="N28" s="38"/>
      <c r="O28" s="42" t="s">
        <v>148</v>
      </c>
      <c r="P28" s="42"/>
      <c r="Q28" s="42"/>
      <c r="R28" s="42"/>
      <c r="S28" s="42"/>
      <c r="T28" s="42"/>
      <c r="U28" s="42"/>
      <c r="V28" s="42"/>
      <c r="W28" s="42"/>
    </row>
    <row r="29" spans="1:23" ht="30" customHeight="1">
      <c r="A29" s="8"/>
      <c r="B29" s="3" t="s">
        <v>28</v>
      </c>
      <c r="C29" s="5" t="s">
        <v>229</v>
      </c>
      <c r="D29" s="42" t="s">
        <v>227</v>
      </c>
      <c r="E29" s="42"/>
      <c r="F29" s="42"/>
      <c r="G29" s="42"/>
      <c r="H29" s="42"/>
      <c r="I29" s="43">
        <v>6514038.4896680703</v>
      </c>
      <c r="J29" s="43"/>
      <c r="K29" s="43"/>
      <c r="L29" s="43"/>
      <c r="M29" s="38" t="s">
        <v>68</v>
      </c>
      <c r="N29" s="38"/>
      <c r="O29" s="46" t="s">
        <v>228</v>
      </c>
      <c r="P29" s="57"/>
      <c r="Q29" s="57"/>
      <c r="R29" s="57"/>
      <c r="S29" s="57"/>
      <c r="T29" s="57"/>
      <c r="U29" s="57"/>
      <c r="V29" s="57"/>
      <c r="W29" s="57"/>
    </row>
    <row r="30" spans="1:23" ht="30" customHeight="1">
      <c r="A30" s="7"/>
      <c r="B30" s="3" t="s">
        <v>29</v>
      </c>
      <c r="C30" s="5" t="s">
        <v>113</v>
      </c>
      <c r="D30" s="42" t="s">
        <v>53</v>
      </c>
      <c r="E30" s="42"/>
      <c r="F30" s="42"/>
      <c r="G30" s="42"/>
      <c r="H30" s="42"/>
      <c r="I30" s="38">
        <v>0</v>
      </c>
      <c r="J30" s="38"/>
      <c r="K30" s="38"/>
      <c r="L30" s="38"/>
      <c r="M30" s="38" t="s">
        <v>84</v>
      </c>
      <c r="N30" s="38"/>
      <c r="O30" s="42" t="s">
        <v>149</v>
      </c>
      <c r="P30" s="42"/>
      <c r="Q30" s="42"/>
      <c r="R30" s="42"/>
      <c r="S30" s="42"/>
      <c r="T30" s="42"/>
      <c r="U30" s="42"/>
      <c r="V30" s="42"/>
      <c r="W30" s="42"/>
    </row>
    <row r="31" spans="1:23" ht="30" customHeight="1">
      <c r="A31" s="8"/>
      <c r="B31" s="3" t="s">
        <v>30</v>
      </c>
      <c r="C31" s="5" t="s">
        <v>114</v>
      </c>
      <c r="D31" s="42" t="s">
        <v>54</v>
      </c>
      <c r="E31" s="42"/>
      <c r="F31" s="42"/>
      <c r="G31" s="42"/>
      <c r="H31" s="42"/>
      <c r="I31" s="56">
        <v>0.44403274250928182</v>
      </c>
      <c r="J31" s="56"/>
      <c r="K31" s="56"/>
      <c r="L31" s="56"/>
      <c r="M31" s="38" t="s">
        <v>84</v>
      </c>
      <c r="N31" s="38"/>
      <c r="O31" s="42" t="s">
        <v>151</v>
      </c>
      <c r="P31" s="42"/>
      <c r="Q31" s="42"/>
      <c r="R31" s="42"/>
      <c r="S31" s="42"/>
      <c r="T31" s="42"/>
      <c r="U31" s="42"/>
      <c r="V31" s="42"/>
      <c r="W31" s="42"/>
    </row>
    <row r="32" spans="1:23" ht="30" customHeight="1">
      <c r="A32" s="8"/>
      <c r="B32" s="3" t="s">
        <v>31</v>
      </c>
      <c r="C32" s="5" t="s">
        <v>115</v>
      </c>
      <c r="D32" s="42" t="s">
        <v>98</v>
      </c>
      <c r="E32" s="42"/>
      <c r="F32" s="42"/>
      <c r="G32" s="42"/>
      <c r="H32" s="42"/>
      <c r="I32" s="56">
        <v>23.587123381565139</v>
      </c>
      <c r="J32" s="56"/>
      <c r="K32" s="56"/>
      <c r="L32" s="56"/>
      <c r="M32" s="38" t="s">
        <v>84</v>
      </c>
      <c r="N32" s="38"/>
      <c r="O32" s="42" t="s">
        <v>162</v>
      </c>
      <c r="P32" s="42"/>
      <c r="Q32" s="42"/>
      <c r="R32" s="42"/>
      <c r="S32" s="42"/>
      <c r="T32" s="42"/>
      <c r="U32" s="42"/>
      <c r="V32" s="42"/>
      <c r="W32" s="42"/>
    </row>
    <row r="33" spans="1:23" ht="30" customHeight="1">
      <c r="A33" s="7"/>
      <c r="B33" s="3" t="s">
        <v>32</v>
      </c>
      <c r="C33" s="5" t="s">
        <v>116</v>
      </c>
      <c r="D33" s="42" t="s">
        <v>55</v>
      </c>
      <c r="E33" s="42"/>
      <c r="F33" s="42"/>
      <c r="G33" s="42"/>
      <c r="H33" s="42"/>
      <c r="I33" s="43">
        <v>0</v>
      </c>
      <c r="J33" s="43"/>
      <c r="K33" s="43"/>
      <c r="L33" s="43"/>
      <c r="M33" s="38" t="s">
        <v>84</v>
      </c>
      <c r="N33" s="38"/>
      <c r="O33" s="42" t="s">
        <v>171</v>
      </c>
      <c r="P33" s="42"/>
      <c r="Q33" s="42"/>
      <c r="R33" s="42"/>
      <c r="S33" s="42"/>
      <c r="T33" s="42"/>
      <c r="U33" s="42"/>
      <c r="V33" s="42"/>
      <c r="W33" s="42"/>
    </row>
    <row r="34" spans="1:23" ht="30" customHeight="1">
      <c r="A34" s="8"/>
      <c r="B34" s="3" t="s">
        <v>33</v>
      </c>
      <c r="C34" s="5" t="s">
        <v>231</v>
      </c>
      <c r="D34" s="42" t="s">
        <v>230</v>
      </c>
      <c r="E34" s="42"/>
      <c r="F34" s="42"/>
      <c r="G34" s="42"/>
      <c r="H34" s="42"/>
      <c r="I34" s="44">
        <v>1.7263999999999999</v>
      </c>
      <c r="J34" s="44"/>
      <c r="K34" s="44"/>
      <c r="L34" s="44"/>
      <c r="M34" s="38" t="s">
        <v>83</v>
      </c>
      <c r="N34" s="38"/>
      <c r="O34" s="46" t="s">
        <v>232</v>
      </c>
      <c r="P34" s="57"/>
      <c r="Q34" s="57"/>
      <c r="R34" s="57"/>
      <c r="S34" s="57"/>
      <c r="T34" s="57"/>
      <c r="U34" s="57"/>
      <c r="V34" s="57"/>
      <c r="W34" s="57"/>
    </row>
    <row r="35" spans="1:23" ht="30" customHeight="1">
      <c r="A35" s="8"/>
      <c r="B35" s="3" t="s">
        <v>34</v>
      </c>
      <c r="C35" s="5" t="s">
        <v>117</v>
      </c>
      <c r="D35" s="42" t="s">
        <v>56</v>
      </c>
      <c r="E35" s="42"/>
      <c r="F35" s="42"/>
      <c r="G35" s="42"/>
      <c r="H35" s="42"/>
      <c r="I35" s="56">
        <v>2.4433529604336943</v>
      </c>
      <c r="J35" s="56"/>
      <c r="K35" s="56"/>
      <c r="L35" s="56"/>
      <c r="M35" s="38" t="s">
        <v>84</v>
      </c>
      <c r="N35" s="38"/>
      <c r="O35" s="42" t="s">
        <v>157</v>
      </c>
      <c r="P35" s="42"/>
      <c r="Q35" s="42"/>
      <c r="R35" s="42"/>
      <c r="S35" s="42"/>
      <c r="T35" s="42"/>
      <c r="U35" s="42"/>
      <c r="V35" s="42"/>
      <c r="W35" s="42"/>
    </row>
    <row r="36" spans="1:23" ht="30" customHeight="1">
      <c r="A36" s="8"/>
      <c r="B36" s="3" t="s">
        <v>35</v>
      </c>
      <c r="C36" s="5" t="s">
        <v>118</v>
      </c>
      <c r="D36" s="42" t="s">
        <v>99</v>
      </c>
      <c r="E36" s="42"/>
      <c r="F36" s="42"/>
      <c r="G36" s="42"/>
      <c r="H36" s="42"/>
      <c r="I36" s="44">
        <v>37170.241178249998</v>
      </c>
      <c r="J36" s="44"/>
      <c r="K36" s="44"/>
      <c r="L36" s="44"/>
      <c r="M36" s="38" t="s">
        <v>79</v>
      </c>
      <c r="N36" s="38"/>
      <c r="O36" s="42" t="s">
        <v>160</v>
      </c>
      <c r="P36" s="42"/>
      <c r="Q36" s="42"/>
      <c r="R36" s="42"/>
      <c r="S36" s="42"/>
      <c r="T36" s="42"/>
      <c r="U36" s="42"/>
      <c r="V36" s="42"/>
      <c r="W36" s="42"/>
    </row>
    <row r="37" spans="1:23" ht="30" customHeight="1">
      <c r="A37" s="8"/>
      <c r="B37" s="3" t="s">
        <v>36</v>
      </c>
      <c r="C37" s="5" t="s">
        <v>119</v>
      </c>
      <c r="D37" s="42" t="s">
        <v>57</v>
      </c>
      <c r="E37" s="42"/>
      <c r="F37" s="42"/>
      <c r="G37" s="42"/>
      <c r="H37" s="42"/>
      <c r="I37" s="55">
        <v>4.4495575065043234</v>
      </c>
      <c r="J37" s="55"/>
      <c r="K37" s="55"/>
      <c r="L37" s="55"/>
      <c r="M37" s="38" t="s">
        <v>84</v>
      </c>
      <c r="N37" s="38"/>
      <c r="O37" s="42" t="s">
        <v>161</v>
      </c>
      <c r="P37" s="42"/>
      <c r="Q37" s="42"/>
      <c r="R37" s="42"/>
      <c r="S37" s="42"/>
      <c r="T37" s="42"/>
      <c r="U37" s="42"/>
      <c r="V37" s="42"/>
      <c r="W37" s="42"/>
    </row>
    <row r="38" spans="1:23" ht="30" customHeight="1">
      <c r="A38" s="8"/>
      <c r="B38" s="3" t="s">
        <v>37</v>
      </c>
      <c r="C38" s="5" t="s">
        <v>120</v>
      </c>
      <c r="D38" s="42" t="s">
        <v>58</v>
      </c>
      <c r="E38" s="42"/>
      <c r="F38" s="42"/>
      <c r="G38" s="42"/>
      <c r="H38" s="42"/>
      <c r="I38" s="43">
        <v>0.51590000000000003</v>
      </c>
      <c r="J38" s="43"/>
      <c r="K38" s="43"/>
      <c r="L38" s="43"/>
      <c r="M38" s="38" t="s">
        <v>84</v>
      </c>
      <c r="N38" s="38"/>
      <c r="O38" s="42" t="s">
        <v>152</v>
      </c>
      <c r="P38" s="42"/>
      <c r="Q38" s="42"/>
      <c r="R38" s="42"/>
      <c r="S38" s="42"/>
      <c r="T38" s="42"/>
      <c r="U38" s="42"/>
      <c r="V38" s="42"/>
      <c r="W38" s="42"/>
    </row>
    <row r="39" spans="1:23" ht="30" customHeight="1">
      <c r="A39" s="8"/>
      <c r="B39" s="3" t="s">
        <v>38</v>
      </c>
      <c r="C39" s="5" t="s">
        <v>174</v>
      </c>
      <c r="D39" s="42" t="s">
        <v>172</v>
      </c>
      <c r="E39" s="42"/>
      <c r="F39" s="42"/>
      <c r="G39" s="42"/>
      <c r="H39" s="42"/>
      <c r="I39" s="51">
        <v>0</v>
      </c>
      <c r="J39" s="51"/>
      <c r="K39" s="51"/>
      <c r="L39" s="51"/>
      <c r="M39" s="38" t="s">
        <v>79</v>
      </c>
      <c r="N39" s="38"/>
      <c r="O39" s="42" t="s">
        <v>176</v>
      </c>
      <c r="P39" s="42"/>
      <c r="Q39" s="42"/>
      <c r="R39" s="42"/>
      <c r="S39" s="42"/>
      <c r="T39" s="42"/>
      <c r="U39" s="42"/>
      <c r="V39" s="42"/>
      <c r="W39" s="42"/>
    </row>
    <row r="40" spans="1:23" ht="30" customHeight="1">
      <c r="A40" s="8"/>
      <c r="B40" s="3" t="s">
        <v>39</v>
      </c>
      <c r="C40" s="5" t="s">
        <v>170</v>
      </c>
      <c r="D40" s="47" t="s">
        <v>169</v>
      </c>
      <c r="E40" s="47"/>
      <c r="F40" s="47"/>
      <c r="G40" s="47"/>
      <c r="H40" s="47"/>
      <c r="I40" s="43">
        <v>0</v>
      </c>
      <c r="J40" s="43"/>
      <c r="K40" s="43"/>
      <c r="L40" s="43"/>
      <c r="M40" s="38" t="s">
        <v>79</v>
      </c>
      <c r="N40" s="38"/>
      <c r="O40" s="47" t="s">
        <v>182</v>
      </c>
      <c r="P40" s="47"/>
      <c r="Q40" s="47"/>
      <c r="R40" s="47"/>
      <c r="S40" s="47"/>
      <c r="T40" s="47"/>
      <c r="U40" s="47"/>
      <c r="V40" s="47"/>
      <c r="W40" s="47"/>
    </row>
    <row r="41" spans="1:23" ht="30" customHeight="1">
      <c r="A41" s="8"/>
      <c r="B41" s="3" t="s">
        <v>40</v>
      </c>
      <c r="C41" s="5" t="s">
        <v>156</v>
      </c>
      <c r="D41" s="42" t="s">
        <v>155</v>
      </c>
      <c r="E41" s="42"/>
      <c r="F41" s="42"/>
      <c r="G41" s="42"/>
      <c r="H41" s="42"/>
      <c r="I41" s="43">
        <v>664.97325480000006</v>
      </c>
      <c r="J41" s="43"/>
      <c r="K41" s="43"/>
      <c r="L41" s="43"/>
      <c r="M41" s="38" t="s">
        <v>91</v>
      </c>
      <c r="N41" s="38"/>
      <c r="O41" s="42" t="s">
        <v>154</v>
      </c>
      <c r="P41" s="42"/>
      <c r="Q41" s="42"/>
      <c r="R41" s="42"/>
      <c r="S41" s="42"/>
      <c r="T41" s="42"/>
      <c r="U41" s="42"/>
      <c r="V41" s="42"/>
      <c r="W41" s="42"/>
    </row>
    <row r="42" spans="1:23" ht="30" customHeight="1">
      <c r="A42" s="7"/>
      <c r="B42" s="3" t="s">
        <v>41</v>
      </c>
      <c r="C42" s="5" t="s">
        <v>121</v>
      </c>
      <c r="D42" s="42" t="s">
        <v>59</v>
      </c>
      <c r="E42" s="42"/>
      <c r="F42" s="42"/>
      <c r="G42" s="42"/>
      <c r="H42" s="42"/>
      <c r="I42" s="43">
        <v>34066.781524999999</v>
      </c>
      <c r="J42" s="43"/>
      <c r="K42" s="43"/>
      <c r="L42" s="43"/>
      <c r="M42" s="38" t="s">
        <v>79</v>
      </c>
      <c r="N42" s="38"/>
      <c r="O42" s="42" t="s">
        <v>163</v>
      </c>
      <c r="P42" s="42"/>
      <c r="Q42" s="42"/>
      <c r="R42" s="42"/>
      <c r="S42" s="42"/>
      <c r="T42" s="42"/>
      <c r="U42" s="42"/>
      <c r="V42" s="42"/>
      <c r="W42" s="42"/>
    </row>
    <row r="43" spans="1:23" ht="30" customHeight="1">
      <c r="A43" s="8"/>
      <c r="B43" s="3" t="s">
        <v>42</v>
      </c>
      <c r="C43" s="5" t="s">
        <v>175</v>
      </c>
      <c r="D43" s="42" t="s">
        <v>173</v>
      </c>
      <c r="E43" s="42"/>
      <c r="F43" s="42"/>
      <c r="G43" s="42"/>
      <c r="H43" s="42"/>
      <c r="I43" s="43">
        <v>0</v>
      </c>
      <c r="J43" s="43"/>
      <c r="K43" s="43"/>
      <c r="L43" s="43"/>
      <c r="M43" s="38" t="s">
        <v>79</v>
      </c>
      <c r="N43" s="38"/>
      <c r="O43" s="42" t="s">
        <v>176</v>
      </c>
      <c r="P43" s="42"/>
      <c r="Q43" s="42"/>
      <c r="R43" s="42"/>
      <c r="S43" s="42"/>
      <c r="T43" s="42"/>
      <c r="U43" s="42"/>
      <c r="V43" s="42"/>
      <c r="W43" s="42"/>
    </row>
    <row r="44" spans="1:23" ht="30" customHeight="1">
      <c r="A44" s="8"/>
      <c r="B44" s="3" t="s">
        <v>43</v>
      </c>
      <c r="C44" s="5" t="s">
        <v>122</v>
      </c>
      <c r="D44" s="42" t="s">
        <v>60</v>
      </c>
      <c r="E44" s="42"/>
      <c r="F44" s="42"/>
      <c r="G44" s="42"/>
      <c r="H44" s="42"/>
      <c r="I44" s="43">
        <v>1020.4460472999999</v>
      </c>
      <c r="J44" s="43"/>
      <c r="K44" s="43"/>
      <c r="L44" s="43"/>
      <c r="M44" s="38" t="s">
        <v>79</v>
      </c>
      <c r="N44" s="38"/>
      <c r="O44" s="42" t="s">
        <v>164</v>
      </c>
      <c r="P44" s="42"/>
      <c r="Q44" s="42"/>
      <c r="R44" s="42"/>
      <c r="S44" s="42"/>
      <c r="T44" s="42"/>
      <c r="U44" s="42"/>
      <c r="V44" s="42"/>
      <c r="W44" s="42"/>
    </row>
    <row r="45" spans="1:23" ht="30" customHeight="1">
      <c r="A45" s="8"/>
      <c r="B45" s="3" t="s">
        <v>70</v>
      </c>
      <c r="C45" s="5" t="s">
        <v>123</v>
      </c>
      <c r="D45" s="42" t="s">
        <v>61</v>
      </c>
      <c r="E45" s="42"/>
      <c r="F45" s="42"/>
      <c r="G45" s="42"/>
      <c r="H45" s="42"/>
      <c r="I45" s="43">
        <v>0</v>
      </c>
      <c r="J45" s="43"/>
      <c r="K45" s="43"/>
      <c r="L45" s="43"/>
      <c r="M45" s="38" t="s">
        <v>79</v>
      </c>
      <c r="N45" s="38"/>
      <c r="O45" s="42" t="s">
        <v>164</v>
      </c>
      <c r="P45" s="42"/>
      <c r="Q45" s="42"/>
      <c r="R45" s="42"/>
      <c r="S45" s="42"/>
      <c r="T45" s="42"/>
      <c r="U45" s="42"/>
      <c r="V45" s="42"/>
      <c r="W45" s="42"/>
    </row>
    <row r="46" spans="1:23" ht="30" customHeight="1">
      <c r="A46" s="8"/>
      <c r="B46" s="3" t="s">
        <v>71</v>
      </c>
      <c r="C46" s="5" t="s">
        <v>124</v>
      </c>
      <c r="D46" s="42" t="s">
        <v>62</v>
      </c>
      <c r="E46" s="42"/>
      <c r="F46" s="42"/>
      <c r="G46" s="42"/>
      <c r="H46" s="42"/>
      <c r="I46" s="43">
        <v>90568.232899199997</v>
      </c>
      <c r="J46" s="43"/>
      <c r="K46" s="43"/>
      <c r="L46" s="43"/>
      <c r="M46" s="38" t="s">
        <v>68</v>
      </c>
      <c r="N46" s="38"/>
      <c r="O46" s="42" t="s">
        <v>165</v>
      </c>
      <c r="P46" s="42"/>
      <c r="Q46" s="42"/>
      <c r="R46" s="42"/>
      <c r="S46" s="42"/>
      <c r="T46" s="42"/>
      <c r="U46" s="42"/>
      <c r="V46" s="42"/>
      <c r="W46" s="42"/>
    </row>
    <row r="47" spans="1:23" ht="30" customHeight="1">
      <c r="A47" s="8"/>
      <c r="B47" s="3" t="s">
        <v>72</v>
      </c>
      <c r="C47" s="5" t="s">
        <v>125</v>
      </c>
      <c r="D47" s="42" t="s">
        <v>63</v>
      </c>
      <c r="E47" s="42"/>
      <c r="F47" s="42"/>
      <c r="G47" s="42"/>
      <c r="H47" s="42"/>
      <c r="I47" s="43">
        <v>0.28760549999999996</v>
      </c>
      <c r="J47" s="43"/>
      <c r="K47" s="43"/>
      <c r="L47" s="43"/>
      <c r="M47" s="38" t="s">
        <v>69</v>
      </c>
      <c r="N47" s="38"/>
      <c r="O47" s="42" t="s">
        <v>166</v>
      </c>
      <c r="P47" s="42"/>
      <c r="Q47" s="42"/>
      <c r="R47" s="42"/>
      <c r="S47" s="42"/>
      <c r="T47" s="42"/>
      <c r="U47" s="42"/>
      <c r="V47" s="42"/>
      <c r="W47" s="42"/>
    </row>
    <row r="48" spans="1:23" ht="30" customHeight="1">
      <c r="A48" s="8"/>
      <c r="B48" s="3" t="s">
        <v>73</v>
      </c>
      <c r="C48" s="5" t="s">
        <v>126</v>
      </c>
      <c r="D48" s="42" t="s">
        <v>64</v>
      </c>
      <c r="E48" s="42"/>
      <c r="F48" s="42"/>
      <c r="G48" s="42"/>
      <c r="H48" s="42"/>
      <c r="I48" s="43">
        <v>0</v>
      </c>
      <c r="J48" s="43"/>
      <c r="K48" s="43"/>
      <c r="L48" s="43"/>
      <c r="M48" s="38" t="s">
        <v>68</v>
      </c>
      <c r="N48" s="38"/>
      <c r="O48" s="42" t="s">
        <v>164</v>
      </c>
      <c r="P48" s="42"/>
      <c r="Q48" s="42"/>
      <c r="R48" s="42"/>
      <c r="S48" s="42"/>
      <c r="T48" s="42"/>
      <c r="U48" s="42"/>
      <c r="V48" s="42"/>
      <c r="W48" s="42"/>
    </row>
    <row r="49" spans="1:23" ht="30" customHeight="1">
      <c r="A49" s="8"/>
      <c r="B49" s="3" t="s">
        <v>74</v>
      </c>
      <c r="C49" s="5" t="s">
        <v>127</v>
      </c>
      <c r="D49" s="42" t="s">
        <v>65</v>
      </c>
      <c r="E49" s="42"/>
      <c r="F49" s="42"/>
      <c r="G49" s="42"/>
      <c r="H49" s="42"/>
      <c r="I49" s="43">
        <v>0</v>
      </c>
      <c r="J49" s="43"/>
      <c r="K49" s="43"/>
      <c r="L49" s="43"/>
      <c r="M49" s="38" t="s">
        <v>69</v>
      </c>
      <c r="N49" s="38"/>
      <c r="O49" s="42" t="s">
        <v>164</v>
      </c>
      <c r="P49" s="42"/>
      <c r="Q49" s="42"/>
      <c r="R49" s="42"/>
      <c r="S49" s="42"/>
      <c r="T49" s="42"/>
      <c r="U49" s="42"/>
      <c r="V49" s="42"/>
      <c r="W49" s="42"/>
    </row>
    <row r="50" spans="1:23" ht="30" customHeight="1">
      <c r="A50" s="8"/>
      <c r="B50" s="3" t="s">
        <v>75</v>
      </c>
      <c r="C50" s="5" t="s">
        <v>128</v>
      </c>
      <c r="D50" s="42" t="s">
        <v>97</v>
      </c>
      <c r="E50" s="42"/>
      <c r="F50" s="42"/>
      <c r="G50" s="42"/>
      <c r="H50" s="42"/>
      <c r="I50" s="43">
        <v>174085.25889309999</v>
      </c>
      <c r="J50" s="43"/>
      <c r="K50" s="43"/>
      <c r="L50" s="43"/>
      <c r="M50" s="38" t="s">
        <v>68</v>
      </c>
      <c r="N50" s="38"/>
      <c r="O50" s="42" t="s">
        <v>164</v>
      </c>
      <c r="P50" s="42"/>
      <c r="Q50" s="42"/>
      <c r="R50" s="42"/>
      <c r="S50" s="42"/>
      <c r="T50" s="42"/>
      <c r="U50" s="42"/>
      <c r="V50" s="42"/>
      <c r="W50" s="42"/>
    </row>
    <row r="51" spans="1:23" ht="30" customHeight="1">
      <c r="A51" s="8"/>
      <c r="B51" s="3" t="s">
        <v>82</v>
      </c>
      <c r="C51" s="5" t="s">
        <v>129</v>
      </c>
      <c r="D51" s="42" t="s">
        <v>96</v>
      </c>
      <c r="E51" s="42"/>
      <c r="F51" s="42"/>
      <c r="G51" s="42"/>
      <c r="H51" s="42"/>
      <c r="I51" s="43">
        <v>0.38465840000000001</v>
      </c>
      <c r="J51" s="43"/>
      <c r="K51" s="43"/>
      <c r="L51" s="43"/>
      <c r="M51" s="38" t="s">
        <v>69</v>
      </c>
      <c r="N51" s="38"/>
      <c r="O51" s="42" t="s">
        <v>164</v>
      </c>
      <c r="P51" s="42"/>
      <c r="Q51" s="42"/>
      <c r="R51" s="42"/>
      <c r="S51" s="42"/>
      <c r="T51" s="42"/>
      <c r="U51" s="42"/>
      <c r="V51" s="42"/>
      <c r="W51" s="42"/>
    </row>
    <row r="52" spans="1:23" ht="30" customHeight="1">
      <c r="A52" s="7"/>
      <c r="B52" s="3" t="s">
        <v>85</v>
      </c>
      <c r="C52" s="5" t="s">
        <v>130</v>
      </c>
      <c r="D52" s="42" t="s">
        <v>92</v>
      </c>
      <c r="E52" s="42"/>
      <c r="F52" s="42"/>
      <c r="G52" s="42"/>
      <c r="H52" s="42"/>
      <c r="I52" s="43">
        <v>282455.89703099994</v>
      </c>
      <c r="J52" s="38"/>
      <c r="K52" s="38"/>
      <c r="L52" s="38"/>
      <c r="M52" s="38" t="s">
        <v>68</v>
      </c>
      <c r="N52" s="38"/>
      <c r="O52" s="42" t="s">
        <v>164</v>
      </c>
      <c r="P52" s="42"/>
      <c r="Q52" s="42"/>
      <c r="R52" s="42"/>
      <c r="S52" s="42"/>
      <c r="T52" s="42"/>
      <c r="U52" s="42"/>
      <c r="V52" s="42"/>
      <c r="W52" s="42"/>
    </row>
    <row r="53" spans="1:23" ht="30" customHeight="1">
      <c r="A53" s="8"/>
      <c r="B53" s="3" t="s">
        <v>86</v>
      </c>
      <c r="C53" s="5" t="s">
        <v>159</v>
      </c>
      <c r="D53" s="42" t="s">
        <v>158</v>
      </c>
      <c r="E53" s="42"/>
      <c r="F53" s="42"/>
      <c r="G53" s="42"/>
      <c r="H53" s="42"/>
      <c r="I53" s="43">
        <v>29152.377104300002</v>
      </c>
      <c r="J53" s="43"/>
      <c r="K53" s="43"/>
      <c r="L53" s="43"/>
      <c r="M53" s="38" t="s">
        <v>79</v>
      </c>
      <c r="N53" s="38"/>
      <c r="O53" s="42" t="s">
        <v>164</v>
      </c>
      <c r="P53" s="42"/>
      <c r="Q53" s="42"/>
      <c r="R53" s="42"/>
      <c r="S53" s="42"/>
      <c r="T53" s="42"/>
      <c r="U53" s="42"/>
      <c r="V53" s="42"/>
      <c r="W53" s="42"/>
    </row>
    <row r="54" spans="1:23" ht="30" customHeight="1">
      <c r="A54" s="8"/>
      <c r="B54" s="3" t="s">
        <v>87</v>
      </c>
      <c r="C54" s="5" t="s">
        <v>131</v>
      </c>
      <c r="D54" s="42" t="s">
        <v>80</v>
      </c>
      <c r="E54" s="42"/>
      <c r="F54" s="42"/>
      <c r="G54" s="42"/>
      <c r="H54" s="42"/>
      <c r="I54" s="43">
        <v>0</v>
      </c>
      <c r="J54" s="43"/>
      <c r="K54" s="43"/>
      <c r="L54" s="43"/>
      <c r="M54" s="38" t="s">
        <v>79</v>
      </c>
      <c r="N54" s="38"/>
      <c r="O54" s="42" t="s">
        <v>164</v>
      </c>
      <c r="P54" s="42"/>
      <c r="Q54" s="42"/>
      <c r="R54" s="42"/>
      <c r="S54" s="42"/>
      <c r="T54" s="42"/>
      <c r="U54" s="42"/>
      <c r="V54" s="42"/>
      <c r="W54" s="42"/>
    </row>
    <row r="55" spans="1:23" ht="30" customHeight="1">
      <c r="A55" s="8"/>
      <c r="B55" s="3" t="s">
        <v>93</v>
      </c>
      <c r="C55" s="5" t="s">
        <v>132</v>
      </c>
      <c r="D55" s="42" t="s">
        <v>81</v>
      </c>
      <c r="E55" s="42"/>
      <c r="F55" s="42"/>
      <c r="G55" s="42"/>
      <c r="H55" s="42"/>
      <c r="I55" s="43">
        <v>14184.0431634</v>
      </c>
      <c r="J55" s="43"/>
      <c r="K55" s="43"/>
      <c r="L55" s="43"/>
      <c r="M55" s="38" t="s">
        <v>79</v>
      </c>
      <c r="N55" s="38"/>
      <c r="O55" s="42" t="s">
        <v>167</v>
      </c>
      <c r="P55" s="42"/>
      <c r="Q55" s="42"/>
      <c r="R55" s="42"/>
      <c r="S55" s="42"/>
      <c r="T55" s="42"/>
      <c r="U55" s="42"/>
      <c r="V55" s="42"/>
      <c r="W55" s="42"/>
    </row>
    <row r="56" spans="1:23" ht="30" customHeight="1">
      <c r="A56" s="9"/>
      <c r="B56" s="3" t="s">
        <v>209</v>
      </c>
      <c r="C56" s="5" t="s">
        <v>215</v>
      </c>
      <c r="D56" s="42" t="s">
        <v>14</v>
      </c>
      <c r="E56" s="42"/>
      <c r="F56" s="42"/>
      <c r="G56" s="42"/>
      <c r="H56" s="42"/>
      <c r="I56" s="51">
        <v>0</v>
      </c>
      <c r="J56" s="51"/>
      <c r="K56" s="51"/>
      <c r="L56" s="51"/>
      <c r="M56" s="38" t="s">
        <v>223</v>
      </c>
      <c r="N56" s="38"/>
      <c r="O56" s="42" t="s">
        <v>214</v>
      </c>
      <c r="P56" s="42"/>
      <c r="Q56" s="42"/>
      <c r="R56" s="42"/>
      <c r="S56" s="42"/>
      <c r="T56" s="42"/>
      <c r="U56" s="42"/>
      <c r="V56" s="42"/>
      <c r="W56" s="42"/>
    </row>
    <row r="57" spans="1:23" ht="30" customHeight="1">
      <c r="A57" s="9"/>
      <c r="B57" s="3" t="s">
        <v>210</v>
      </c>
      <c r="C57" s="5" t="s">
        <v>216</v>
      </c>
      <c r="D57" s="42" t="s">
        <v>3</v>
      </c>
      <c r="E57" s="42"/>
      <c r="F57" s="42"/>
      <c r="G57" s="42"/>
      <c r="H57" s="42"/>
      <c r="I57" s="51">
        <v>14.094000000000001</v>
      </c>
      <c r="J57" s="51"/>
      <c r="K57" s="51"/>
      <c r="L57" s="51"/>
      <c r="M57" s="38" t="s">
        <v>223</v>
      </c>
      <c r="N57" s="38"/>
      <c r="O57" s="42" t="s">
        <v>214</v>
      </c>
      <c r="P57" s="42"/>
      <c r="Q57" s="42"/>
      <c r="R57" s="42"/>
      <c r="S57" s="42"/>
      <c r="T57" s="42"/>
      <c r="U57" s="42"/>
      <c r="V57" s="42"/>
      <c r="W57" s="42"/>
    </row>
    <row r="58" spans="1:23" ht="30" customHeight="1">
      <c r="A58" s="9"/>
      <c r="B58" s="3" t="s">
        <v>211</v>
      </c>
      <c r="C58" s="5" t="s">
        <v>233</v>
      </c>
      <c r="D58" s="42" t="s">
        <v>234</v>
      </c>
      <c r="E58" s="42"/>
      <c r="F58" s="42"/>
      <c r="G58" s="42"/>
      <c r="H58" s="42"/>
      <c r="I58" s="51">
        <v>226.64250000000001</v>
      </c>
      <c r="J58" s="51"/>
      <c r="K58" s="51"/>
      <c r="L58" s="51"/>
      <c r="M58" s="38" t="s">
        <v>83</v>
      </c>
      <c r="N58" s="38"/>
      <c r="O58" s="42" t="s">
        <v>235</v>
      </c>
      <c r="P58" s="42"/>
      <c r="Q58" s="42"/>
      <c r="R58" s="42"/>
      <c r="S58" s="42"/>
      <c r="T58" s="42"/>
      <c r="U58" s="42"/>
      <c r="V58" s="42"/>
      <c r="W58" s="42"/>
    </row>
    <row r="59" spans="1:23" ht="30" customHeight="1">
      <c r="A59" s="9"/>
      <c r="B59" s="3" t="s">
        <v>212</v>
      </c>
      <c r="C59" s="5" t="s">
        <v>217</v>
      </c>
      <c r="D59" s="42" t="s">
        <v>4</v>
      </c>
      <c r="E59" s="42"/>
      <c r="F59" s="42"/>
      <c r="G59" s="42"/>
      <c r="H59" s="42"/>
      <c r="I59" s="51">
        <v>0</v>
      </c>
      <c r="J59" s="51"/>
      <c r="K59" s="51"/>
      <c r="L59" s="51"/>
      <c r="M59" s="38" t="s">
        <v>223</v>
      </c>
      <c r="N59" s="38"/>
      <c r="O59" s="42" t="s">
        <v>214</v>
      </c>
      <c r="P59" s="42"/>
      <c r="Q59" s="42"/>
      <c r="R59" s="42"/>
      <c r="S59" s="42"/>
      <c r="T59" s="42"/>
      <c r="U59" s="42"/>
      <c r="V59" s="42"/>
      <c r="W59" s="42"/>
    </row>
    <row r="60" spans="1:23" ht="30" customHeight="1">
      <c r="A60" s="9"/>
      <c r="B60" s="3" t="s">
        <v>213</v>
      </c>
      <c r="C60" s="5" t="s">
        <v>218</v>
      </c>
      <c r="D60" s="42" t="s">
        <v>13</v>
      </c>
      <c r="E60" s="42"/>
      <c r="F60" s="42"/>
      <c r="G60" s="42"/>
      <c r="H60" s="42"/>
      <c r="I60" s="51">
        <v>16.164562499999999</v>
      </c>
      <c r="J60" s="51"/>
      <c r="K60" s="51"/>
      <c r="L60" s="51"/>
      <c r="M60" s="38" t="s">
        <v>223</v>
      </c>
      <c r="N60" s="38"/>
      <c r="O60" s="42" t="s">
        <v>214</v>
      </c>
      <c r="P60" s="42"/>
      <c r="Q60" s="42"/>
      <c r="R60" s="42"/>
      <c r="S60" s="42"/>
      <c r="T60" s="42"/>
      <c r="U60" s="42"/>
      <c r="V60" s="42"/>
      <c r="W60" s="42"/>
    </row>
    <row r="61" spans="1:23" ht="30" customHeight="1">
      <c r="A61" s="9"/>
      <c r="B61" s="3" t="s">
        <v>238</v>
      </c>
      <c r="C61" s="5" t="s">
        <v>239</v>
      </c>
      <c r="D61" s="42" t="s">
        <v>236</v>
      </c>
      <c r="E61" s="42"/>
      <c r="F61" s="42"/>
      <c r="G61" s="42"/>
      <c r="H61" s="42"/>
      <c r="I61" s="51">
        <v>18.143999999999998</v>
      </c>
      <c r="J61" s="38"/>
      <c r="K61" s="38"/>
      <c r="L61" s="38"/>
      <c r="M61" s="38" t="s">
        <v>223</v>
      </c>
      <c r="N61" s="38"/>
      <c r="O61" s="42" t="s">
        <v>214</v>
      </c>
      <c r="P61" s="42"/>
      <c r="Q61" s="42"/>
      <c r="R61" s="42"/>
      <c r="S61" s="42"/>
      <c r="T61" s="42"/>
      <c r="U61" s="42"/>
      <c r="V61" s="42"/>
      <c r="W61" s="42"/>
    </row>
  </sheetData>
  <mergeCells count="214">
    <mergeCell ref="D59:H59"/>
    <mergeCell ref="I59:L59"/>
    <mergeCell ref="M59:N59"/>
    <mergeCell ref="O59:W59"/>
    <mergeCell ref="D60:H60"/>
    <mergeCell ref="I60:L60"/>
    <mergeCell ref="M60:N60"/>
    <mergeCell ref="O60:W60"/>
    <mergeCell ref="D61:H61"/>
    <mergeCell ref="I61:L61"/>
    <mergeCell ref="M61:N61"/>
    <mergeCell ref="O61:W61"/>
    <mergeCell ref="D56:H56"/>
    <mergeCell ref="I56:L56"/>
    <mergeCell ref="M56:N56"/>
    <mergeCell ref="O56:W56"/>
    <mergeCell ref="D57:H57"/>
    <mergeCell ref="I57:L57"/>
    <mergeCell ref="M57:N57"/>
    <mergeCell ref="O57:W57"/>
    <mergeCell ref="D58:H58"/>
    <mergeCell ref="I58:L58"/>
    <mergeCell ref="M58:N58"/>
    <mergeCell ref="O58:W58"/>
    <mergeCell ref="D53:H53"/>
    <mergeCell ref="I53:L53"/>
    <mergeCell ref="M53:N53"/>
    <mergeCell ref="O53:W53"/>
    <mergeCell ref="D54:H54"/>
    <mergeCell ref="I54:L54"/>
    <mergeCell ref="M54:N54"/>
    <mergeCell ref="O54:W54"/>
    <mergeCell ref="D55:H55"/>
    <mergeCell ref="I55:L55"/>
    <mergeCell ref="M55:N55"/>
    <mergeCell ref="O55:W55"/>
    <mergeCell ref="D50:H50"/>
    <mergeCell ref="I50:L50"/>
    <mergeCell ref="M50:N50"/>
    <mergeCell ref="O50:W50"/>
    <mergeCell ref="D51:H51"/>
    <mergeCell ref="I51:L51"/>
    <mergeCell ref="M51:N51"/>
    <mergeCell ref="O51:W51"/>
    <mergeCell ref="D52:H52"/>
    <mergeCell ref="I52:L52"/>
    <mergeCell ref="M52:N52"/>
    <mergeCell ref="O52:W52"/>
    <mergeCell ref="D47:H47"/>
    <mergeCell ref="I47:L47"/>
    <mergeCell ref="M47:N47"/>
    <mergeCell ref="O47:W47"/>
    <mergeCell ref="D48:H48"/>
    <mergeCell ref="I48:L48"/>
    <mergeCell ref="M48:N48"/>
    <mergeCell ref="O48:W48"/>
    <mergeCell ref="D49:H49"/>
    <mergeCell ref="I49:L49"/>
    <mergeCell ref="M49:N49"/>
    <mergeCell ref="O49:W49"/>
    <mergeCell ref="D44:H44"/>
    <mergeCell ref="I44:L44"/>
    <mergeCell ref="M44:N44"/>
    <mergeCell ref="O44:W44"/>
    <mergeCell ref="D45:H45"/>
    <mergeCell ref="I45:L45"/>
    <mergeCell ref="M45:N45"/>
    <mergeCell ref="O45:W45"/>
    <mergeCell ref="D46:H46"/>
    <mergeCell ref="I46:L46"/>
    <mergeCell ref="M46:N46"/>
    <mergeCell ref="O46:W46"/>
    <mergeCell ref="D41:H41"/>
    <mergeCell ref="I41:L41"/>
    <mergeCell ref="M41:N41"/>
    <mergeCell ref="O41:W41"/>
    <mergeCell ref="D42:H42"/>
    <mergeCell ref="I42:L42"/>
    <mergeCell ref="M42:N42"/>
    <mergeCell ref="O42:W42"/>
    <mergeCell ref="D43:H43"/>
    <mergeCell ref="I43:L43"/>
    <mergeCell ref="M43:N43"/>
    <mergeCell ref="O43:W43"/>
    <mergeCell ref="D40:H40"/>
    <mergeCell ref="I40:L40"/>
    <mergeCell ref="M40:N40"/>
    <mergeCell ref="O40:W40"/>
    <mergeCell ref="D37:H37"/>
    <mergeCell ref="I37:L37"/>
    <mergeCell ref="M37:N37"/>
    <mergeCell ref="O37:W37"/>
    <mergeCell ref="D38:H38"/>
    <mergeCell ref="I38:L38"/>
    <mergeCell ref="M38:N38"/>
    <mergeCell ref="O38:W38"/>
    <mergeCell ref="D32:H32"/>
    <mergeCell ref="I32:L32"/>
    <mergeCell ref="M32:N32"/>
    <mergeCell ref="O32:W32"/>
    <mergeCell ref="D33:H33"/>
    <mergeCell ref="I33:L33"/>
    <mergeCell ref="M33:N33"/>
    <mergeCell ref="O33:W33"/>
    <mergeCell ref="D39:H39"/>
    <mergeCell ref="I39:L39"/>
    <mergeCell ref="M39:N39"/>
    <mergeCell ref="O39:W39"/>
    <mergeCell ref="D34:H34"/>
    <mergeCell ref="I34:L34"/>
    <mergeCell ref="M34:N34"/>
    <mergeCell ref="O34:W34"/>
    <mergeCell ref="D35:H35"/>
    <mergeCell ref="I35:L35"/>
    <mergeCell ref="M35:N35"/>
    <mergeCell ref="O35:W35"/>
    <mergeCell ref="D36:H36"/>
    <mergeCell ref="I36:L36"/>
    <mergeCell ref="M36:N36"/>
    <mergeCell ref="O36:W36"/>
    <mergeCell ref="D26:H26"/>
    <mergeCell ref="I26:L26"/>
    <mergeCell ref="M26:N26"/>
    <mergeCell ref="O26:W26"/>
    <mergeCell ref="D27:H27"/>
    <mergeCell ref="I27:L27"/>
    <mergeCell ref="M27:N27"/>
    <mergeCell ref="O27:W27"/>
    <mergeCell ref="D28:H28"/>
    <mergeCell ref="I28:L28"/>
    <mergeCell ref="M28:N28"/>
    <mergeCell ref="O28:W28"/>
    <mergeCell ref="D23:H23"/>
    <mergeCell ref="I23:L23"/>
    <mergeCell ref="M23:N23"/>
    <mergeCell ref="O23:W23"/>
    <mergeCell ref="D24:H24"/>
    <mergeCell ref="I24:L24"/>
    <mergeCell ref="M24:N24"/>
    <mergeCell ref="O24:W24"/>
    <mergeCell ref="D25:H25"/>
    <mergeCell ref="I25:L25"/>
    <mergeCell ref="M25:N25"/>
    <mergeCell ref="O25:W25"/>
    <mergeCell ref="D17:H17"/>
    <mergeCell ref="I17:L17"/>
    <mergeCell ref="M17:N17"/>
    <mergeCell ref="O17:W17"/>
    <mergeCell ref="D18:H18"/>
    <mergeCell ref="I18:L18"/>
    <mergeCell ref="M18:N18"/>
    <mergeCell ref="O18:W18"/>
    <mergeCell ref="D19:H19"/>
    <mergeCell ref="I19:L19"/>
    <mergeCell ref="M19:N19"/>
    <mergeCell ref="O19:W19"/>
    <mergeCell ref="D14:H14"/>
    <mergeCell ref="I14:L14"/>
    <mergeCell ref="M14:N14"/>
    <mergeCell ref="O14:W14"/>
    <mergeCell ref="D15:H15"/>
    <mergeCell ref="I15:L15"/>
    <mergeCell ref="M15:N15"/>
    <mergeCell ref="O15:W15"/>
    <mergeCell ref="D16:H16"/>
    <mergeCell ref="I16:L16"/>
    <mergeCell ref="M16:N16"/>
    <mergeCell ref="O16:W16"/>
    <mergeCell ref="B2:F5"/>
    <mergeCell ref="B7:F8"/>
    <mergeCell ref="D9:H9"/>
    <mergeCell ref="I9:L9"/>
    <mergeCell ref="M9:N9"/>
    <mergeCell ref="O9:W9"/>
    <mergeCell ref="D13:H13"/>
    <mergeCell ref="I13:L13"/>
    <mergeCell ref="M13:N13"/>
    <mergeCell ref="O13:W13"/>
    <mergeCell ref="D10:H10"/>
    <mergeCell ref="I10:L10"/>
    <mergeCell ref="M10:N10"/>
    <mergeCell ref="O10:W10"/>
    <mergeCell ref="D11:H11"/>
    <mergeCell ref="I11:L11"/>
    <mergeCell ref="M11:N11"/>
    <mergeCell ref="O11:W11"/>
    <mergeCell ref="D12:H12"/>
    <mergeCell ref="I12:L12"/>
    <mergeCell ref="M12:N12"/>
    <mergeCell ref="O12:W12"/>
    <mergeCell ref="O20:W20"/>
    <mergeCell ref="D21:H21"/>
    <mergeCell ref="I21:L21"/>
    <mergeCell ref="M21:N21"/>
    <mergeCell ref="O21:W21"/>
    <mergeCell ref="D22:H22"/>
    <mergeCell ref="I22:L22"/>
    <mergeCell ref="M22:N22"/>
    <mergeCell ref="O22:W22"/>
    <mergeCell ref="D20:H20"/>
    <mergeCell ref="I20:L20"/>
    <mergeCell ref="M20:N20"/>
    <mergeCell ref="M29:N29"/>
    <mergeCell ref="O29:W29"/>
    <mergeCell ref="D30:H30"/>
    <mergeCell ref="I30:L30"/>
    <mergeCell ref="M30:N30"/>
    <mergeCell ref="O30:W30"/>
    <mergeCell ref="D31:H31"/>
    <mergeCell ref="I31:L31"/>
    <mergeCell ref="M31:N31"/>
    <mergeCell ref="O31:W31"/>
    <mergeCell ref="D29:H29"/>
    <mergeCell ref="I29:L29"/>
  </mergeCells>
  <pageMargins left="0.7" right="0.7" top="0.78740157499999996" bottom="0.78740157499999996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92D050"/>
  </sheetPr>
  <dimension ref="A2:W61"/>
  <sheetViews>
    <sheetView topLeftCell="A30" workbookViewId="0">
      <selection activeCell="I39" sqref="I39:L91"/>
    </sheetView>
  </sheetViews>
  <sheetFormatPr defaultRowHeight="30" customHeight="1"/>
  <cols>
    <col min="7" max="7" width="1.5625" customWidth="1"/>
    <col min="9" max="9" width="1.6875" customWidth="1"/>
    <col min="14" max="14" width="11.5625" customWidth="1"/>
    <col min="22" max="22" width="14.125" customWidth="1"/>
    <col min="24" max="25" width="16.125" bestFit="1" customWidth="1"/>
    <col min="28" max="30" width="16.125" bestFit="1" customWidth="1"/>
  </cols>
  <sheetData>
    <row r="2" spans="1:23" ht="30" customHeight="1">
      <c r="B2" s="37" t="s">
        <v>241</v>
      </c>
      <c r="C2" s="37"/>
      <c r="D2" s="37"/>
      <c r="E2" s="37"/>
      <c r="F2" s="37"/>
    </row>
    <row r="3" spans="1:23" ht="30" customHeight="1">
      <c r="B3" s="37"/>
      <c r="C3" s="37"/>
      <c r="D3" s="37"/>
      <c r="E3" s="37"/>
      <c r="F3" s="37"/>
    </row>
    <row r="4" spans="1:23" ht="30" customHeight="1">
      <c r="B4" s="37"/>
      <c r="C4" s="37"/>
      <c r="D4" s="37"/>
      <c r="E4" s="37"/>
      <c r="F4" s="37"/>
    </row>
    <row r="5" spans="1:23" ht="30" customHeight="1">
      <c r="B5" s="37"/>
      <c r="C5" s="37"/>
      <c r="D5" s="37"/>
      <c r="E5" s="37"/>
      <c r="F5" s="37"/>
    </row>
    <row r="6" spans="1:23" ht="49.5" customHeight="1" thickBot="1"/>
    <row r="7" spans="1:23" ht="30" customHeight="1">
      <c r="B7" s="28" t="s">
        <v>15</v>
      </c>
      <c r="C7" s="29"/>
      <c r="D7" s="29"/>
      <c r="E7" s="29"/>
      <c r="F7" s="30"/>
    </row>
    <row r="8" spans="1:23" ht="30" customHeight="1" thickBot="1">
      <c r="B8" s="31"/>
      <c r="C8" s="32"/>
      <c r="D8" s="32"/>
      <c r="E8" s="32"/>
      <c r="F8" s="33"/>
    </row>
    <row r="9" spans="1:23" ht="30" customHeight="1">
      <c r="B9" s="4" t="s">
        <v>44</v>
      </c>
      <c r="C9" s="4" t="s">
        <v>100</v>
      </c>
      <c r="D9" s="45" t="s">
        <v>45</v>
      </c>
      <c r="E9" s="45"/>
      <c r="F9" s="45"/>
      <c r="G9" s="45"/>
      <c r="H9" s="45"/>
      <c r="I9" s="45" t="s">
        <v>66</v>
      </c>
      <c r="J9" s="45"/>
      <c r="K9" s="45"/>
      <c r="L9" s="45"/>
      <c r="M9" s="45" t="s">
        <v>67</v>
      </c>
      <c r="N9" s="45"/>
      <c r="O9" s="45" t="s">
        <v>133</v>
      </c>
      <c r="P9" s="45"/>
      <c r="Q9" s="45"/>
      <c r="R9" s="45"/>
      <c r="S9" s="45"/>
      <c r="T9" s="45"/>
      <c r="U9" s="45"/>
      <c r="V9" s="45"/>
      <c r="W9" s="45"/>
    </row>
    <row r="10" spans="1:23" ht="30" customHeight="1">
      <c r="A10" s="8"/>
      <c r="B10" s="3" t="s">
        <v>1</v>
      </c>
      <c r="C10" s="5" t="s">
        <v>101</v>
      </c>
      <c r="D10" s="42" t="s">
        <v>46</v>
      </c>
      <c r="E10" s="42"/>
      <c r="F10" s="42"/>
      <c r="G10" s="42"/>
      <c r="H10" s="42"/>
      <c r="I10" s="38" t="s">
        <v>11</v>
      </c>
      <c r="J10" s="38"/>
      <c r="K10" s="38"/>
      <c r="L10" s="38"/>
      <c r="M10" s="38" t="s">
        <v>84</v>
      </c>
      <c r="N10" s="38"/>
      <c r="O10" s="42" t="s">
        <v>134</v>
      </c>
      <c r="P10" s="42"/>
      <c r="Q10" s="42"/>
      <c r="R10" s="42"/>
      <c r="S10" s="42"/>
      <c r="T10" s="42"/>
      <c r="U10" s="42"/>
      <c r="V10" s="42"/>
      <c r="W10" s="42"/>
    </row>
    <row r="11" spans="1:23" ht="30" customHeight="1">
      <c r="A11" s="8"/>
      <c r="B11" s="3" t="s">
        <v>2</v>
      </c>
      <c r="C11" s="5" t="s">
        <v>102</v>
      </c>
      <c r="D11" s="42" t="s">
        <v>47</v>
      </c>
      <c r="E11" s="42"/>
      <c r="F11" s="42"/>
      <c r="G11" s="42"/>
      <c r="H11" s="42"/>
      <c r="I11" s="44">
        <v>481</v>
      </c>
      <c r="J11" s="44"/>
      <c r="K11" s="44"/>
      <c r="L11" s="44"/>
      <c r="M11" s="38" t="s">
        <v>84</v>
      </c>
      <c r="N11" s="38"/>
      <c r="O11" s="42" t="s">
        <v>135</v>
      </c>
      <c r="P11" s="42"/>
      <c r="Q11" s="42"/>
      <c r="R11" s="42"/>
      <c r="S11" s="42"/>
      <c r="T11" s="42"/>
      <c r="U11" s="42"/>
      <c r="V11" s="42"/>
      <c r="W11" s="42"/>
    </row>
    <row r="12" spans="1:23" ht="30" customHeight="1">
      <c r="A12" s="9"/>
      <c r="B12" s="3" t="s">
        <v>5</v>
      </c>
      <c r="C12" s="5" t="s">
        <v>225</v>
      </c>
      <c r="D12" s="58" t="s">
        <v>224</v>
      </c>
      <c r="E12" s="58"/>
      <c r="F12" s="58"/>
      <c r="G12" s="58"/>
      <c r="H12" s="58"/>
      <c r="I12" s="44">
        <v>273.86526315789473</v>
      </c>
      <c r="J12" s="44"/>
      <c r="K12" s="44"/>
      <c r="L12" s="44"/>
      <c r="M12" s="38" t="s">
        <v>223</v>
      </c>
      <c r="N12" s="38"/>
      <c r="O12" s="42" t="s">
        <v>226</v>
      </c>
      <c r="P12" s="42"/>
      <c r="Q12" s="42"/>
      <c r="R12" s="42"/>
      <c r="S12" s="42"/>
      <c r="T12" s="42"/>
      <c r="U12" s="42"/>
      <c r="V12" s="42"/>
      <c r="W12" s="42"/>
    </row>
    <row r="13" spans="1:23" ht="30" customHeight="1">
      <c r="A13" s="8"/>
      <c r="B13" s="3" t="s">
        <v>6</v>
      </c>
      <c r="C13" s="5" t="s">
        <v>137</v>
      </c>
      <c r="D13" s="42" t="s">
        <v>88</v>
      </c>
      <c r="E13" s="42"/>
      <c r="F13" s="42"/>
      <c r="G13" s="42"/>
      <c r="H13" s="42"/>
      <c r="I13" s="43">
        <v>120.37387560000001</v>
      </c>
      <c r="J13" s="43"/>
      <c r="K13" s="43"/>
      <c r="L13" s="43"/>
      <c r="M13" s="38" t="s">
        <v>91</v>
      </c>
      <c r="N13" s="38"/>
      <c r="O13" s="42" t="s">
        <v>139</v>
      </c>
      <c r="P13" s="42"/>
      <c r="Q13" s="42"/>
      <c r="R13" s="42"/>
      <c r="S13" s="42"/>
      <c r="T13" s="42"/>
      <c r="U13" s="42"/>
      <c r="V13" s="42"/>
      <c r="W13" s="42"/>
    </row>
    <row r="14" spans="1:23" ht="30" customHeight="1">
      <c r="A14" s="8"/>
      <c r="B14" s="3" t="s">
        <v>7</v>
      </c>
      <c r="C14" s="5" t="s">
        <v>12</v>
      </c>
      <c r="D14" s="42" t="s">
        <v>89</v>
      </c>
      <c r="E14" s="42"/>
      <c r="F14" s="42"/>
      <c r="G14" s="42"/>
      <c r="H14" s="42"/>
      <c r="I14" s="43">
        <v>123.9496192</v>
      </c>
      <c r="J14" s="43"/>
      <c r="K14" s="43"/>
      <c r="L14" s="43"/>
      <c r="M14" s="38" t="s">
        <v>91</v>
      </c>
      <c r="N14" s="38"/>
      <c r="O14" s="42" t="s">
        <v>140</v>
      </c>
      <c r="P14" s="42"/>
      <c r="Q14" s="42"/>
      <c r="R14" s="42"/>
      <c r="S14" s="42"/>
      <c r="T14" s="42"/>
      <c r="U14" s="42"/>
      <c r="V14" s="42"/>
      <c r="W14" s="42"/>
    </row>
    <row r="15" spans="1:23" ht="30" customHeight="1">
      <c r="A15" s="8"/>
      <c r="B15" s="3" t="s">
        <v>8</v>
      </c>
      <c r="C15" s="5" t="s">
        <v>138</v>
      </c>
      <c r="D15" s="42" t="s">
        <v>90</v>
      </c>
      <c r="E15" s="42"/>
      <c r="F15" s="42"/>
      <c r="G15" s="42"/>
      <c r="H15" s="42"/>
      <c r="I15" s="43">
        <v>109.91435</v>
      </c>
      <c r="J15" s="43"/>
      <c r="K15" s="43"/>
      <c r="L15" s="43"/>
      <c r="M15" s="38" t="s">
        <v>91</v>
      </c>
      <c r="N15" s="38"/>
      <c r="O15" s="42" t="s">
        <v>141</v>
      </c>
      <c r="P15" s="42"/>
      <c r="Q15" s="42"/>
      <c r="R15" s="42"/>
      <c r="S15" s="42"/>
      <c r="T15" s="42"/>
      <c r="U15" s="42"/>
      <c r="V15" s="42"/>
      <c r="W15" s="42"/>
    </row>
    <row r="16" spans="1:23" ht="30" customHeight="1">
      <c r="A16" s="7"/>
      <c r="B16" s="3" t="s">
        <v>9</v>
      </c>
      <c r="C16" s="5" t="s">
        <v>103</v>
      </c>
      <c r="D16" s="47" t="s">
        <v>95</v>
      </c>
      <c r="E16" s="47"/>
      <c r="F16" s="47"/>
      <c r="G16" s="47"/>
      <c r="H16" s="47"/>
      <c r="I16" s="43">
        <v>2.3087550140474393</v>
      </c>
      <c r="J16" s="43"/>
      <c r="K16" s="43"/>
      <c r="L16" s="43"/>
      <c r="M16" s="43" t="s">
        <v>84</v>
      </c>
      <c r="N16" s="43"/>
      <c r="O16" s="42" t="s">
        <v>142</v>
      </c>
      <c r="P16" s="42"/>
      <c r="Q16" s="42"/>
      <c r="R16" s="42"/>
      <c r="S16" s="42"/>
      <c r="T16" s="42"/>
      <c r="U16" s="42"/>
      <c r="V16" s="42"/>
      <c r="W16" s="42"/>
    </row>
    <row r="17" spans="1:23" ht="30" customHeight="1">
      <c r="A17" s="7"/>
      <c r="B17" s="3" t="s">
        <v>16</v>
      </c>
      <c r="C17" s="5" t="s">
        <v>104</v>
      </c>
      <c r="D17" s="47" t="s">
        <v>94</v>
      </c>
      <c r="E17" s="47"/>
      <c r="F17" s="47"/>
      <c r="G17" s="47"/>
      <c r="H17" s="47"/>
      <c r="I17" s="43">
        <v>1.3830666263511366</v>
      </c>
      <c r="J17" s="43"/>
      <c r="K17" s="43"/>
      <c r="L17" s="43"/>
      <c r="M17" s="43" t="s">
        <v>84</v>
      </c>
      <c r="N17" s="43"/>
      <c r="O17" s="42" t="s">
        <v>143</v>
      </c>
      <c r="P17" s="42"/>
      <c r="Q17" s="42"/>
      <c r="R17" s="42"/>
      <c r="S17" s="42"/>
      <c r="T17" s="42"/>
      <c r="U17" s="42"/>
      <c r="V17" s="42"/>
      <c r="W17" s="42"/>
    </row>
    <row r="18" spans="1:23" ht="30" customHeight="1">
      <c r="A18" s="8"/>
      <c r="B18" s="3" t="s">
        <v>17</v>
      </c>
      <c r="C18" s="5" t="s">
        <v>105</v>
      </c>
      <c r="D18" s="42" t="s">
        <v>48</v>
      </c>
      <c r="E18" s="42"/>
      <c r="F18" s="42"/>
      <c r="G18" s="42"/>
      <c r="H18" s="42"/>
      <c r="I18" s="38"/>
      <c r="J18" s="38"/>
      <c r="K18" s="38"/>
      <c r="L18" s="38"/>
      <c r="M18" s="43"/>
      <c r="N18" s="43"/>
      <c r="O18" s="42" t="s">
        <v>153</v>
      </c>
      <c r="P18" s="42"/>
      <c r="Q18" s="42"/>
      <c r="R18" s="42"/>
      <c r="S18" s="42"/>
      <c r="T18" s="42"/>
      <c r="U18" s="42"/>
      <c r="V18" s="42"/>
      <c r="W18" s="42"/>
    </row>
    <row r="19" spans="1:23" ht="30" customHeight="1">
      <c r="A19" s="10"/>
      <c r="B19" s="3" t="s">
        <v>18</v>
      </c>
      <c r="C19" s="5" t="s">
        <v>106</v>
      </c>
      <c r="D19" s="42" t="s">
        <v>49</v>
      </c>
      <c r="E19" s="42"/>
      <c r="F19" s="42"/>
      <c r="G19" s="42"/>
      <c r="H19" s="42"/>
      <c r="I19" s="43">
        <v>5.9516315379015454</v>
      </c>
      <c r="J19" s="43"/>
      <c r="K19" s="43"/>
      <c r="L19" s="43"/>
      <c r="M19" s="43" t="s">
        <v>84</v>
      </c>
      <c r="N19" s="43"/>
      <c r="O19" s="42" t="s">
        <v>150</v>
      </c>
      <c r="P19" s="42"/>
      <c r="Q19" s="42"/>
      <c r="R19" s="42"/>
      <c r="S19" s="42"/>
      <c r="T19" s="42"/>
      <c r="U19" s="42"/>
      <c r="V19" s="42"/>
      <c r="W19" s="42"/>
    </row>
    <row r="20" spans="1:23" ht="30" customHeight="1">
      <c r="A20" s="8"/>
      <c r="B20" s="3" t="s">
        <v>19</v>
      </c>
      <c r="C20" s="5" t="s">
        <v>107</v>
      </c>
      <c r="D20" s="42" t="s">
        <v>50</v>
      </c>
      <c r="E20" s="42"/>
      <c r="F20" s="42"/>
      <c r="G20" s="42"/>
      <c r="H20" s="42"/>
      <c r="I20" s="43">
        <v>108.58463280000001</v>
      </c>
      <c r="J20" s="43"/>
      <c r="K20" s="43"/>
      <c r="L20" s="43"/>
      <c r="M20" s="38" t="s">
        <v>91</v>
      </c>
      <c r="N20" s="38"/>
      <c r="O20" s="42" t="s">
        <v>144</v>
      </c>
      <c r="P20" s="42"/>
      <c r="Q20" s="42"/>
      <c r="R20" s="42"/>
      <c r="S20" s="42"/>
      <c r="T20" s="42"/>
      <c r="U20" s="42"/>
      <c r="V20" s="42"/>
      <c r="W20" s="42"/>
    </row>
    <row r="21" spans="1:23" ht="30" customHeight="1">
      <c r="A21" s="7"/>
      <c r="B21" s="3" t="s">
        <v>20</v>
      </c>
      <c r="C21" s="5" t="s">
        <v>108</v>
      </c>
      <c r="D21" s="42" t="s">
        <v>51</v>
      </c>
      <c r="E21" s="42"/>
      <c r="F21" s="42"/>
      <c r="G21" s="42"/>
      <c r="H21" s="42"/>
      <c r="I21" s="43">
        <v>31222.611162000001</v>
      </c>
      <c r="J21" s="38"/>
      <c r="K21" s="38"/>
      <c r="L21" s="38"/>
      <c r="M21" s="38" t="s">
        <v>68</v>
      </c>
      <c r="N21" s="38"/>
      <c r="O21" s="42" t="s">
        <v>145</v>
      </c>
      <c r="P21" s="42"/>
      <c r="Q21" s="42"/>
      <c r="R21" s="42"/>
      <c r="S21" s="42"/>
      <c r="T21" s="42"/>
      <c r="U21" s="42"/>
      <c r="V21" s="42"/>
      <c r="W21" s="42"/>
    </row>
    <row r="22" spans="1:23" ht="30" customHeight="1">
      <c r="A22" s="8"/>
      <c r="B22" s="3" t="s">
        <v>21</v>
      </c>
      <c r="C22" s="5" t="s">
        <v>109</v>
      </c>
      <c r="D22" s="42" t="s">
        <v>52</v>
      </c>
      <c r="E22" s="42"/>
      <c r="F22" s="42"/>
      <c r="G22" s="42"/>
      <c r="H22" s="42"/>
      <c r="I22" s="44">
        <v>0.84930000000000005</v>
      </c>
      <c r="J22" s="44"/>
      <c r="K22" s="44"/>
      <c r="L22" s="44"/>
      <c r="M22" s="38" t="s">
        <v>84</v>
      </c>
      <c r="N22" s="38"/>
      <c r="O22" s="42" t="s">
        <v>146</v>
      </c>
      <c r="P22" s="42"/>
      <c r="Q22" s="42"/>
      <c r="R22" s="42"/>
      <c r="S22" s="42"/>
      <c r="T22" s="42"/>
      <c r="U22" s="42"/>
      <c r="V22" s="42"/>
      <c r="W22" s="42"/>
    </row>
    <row r="23" spans="1:23" ht="30" customHeight="1">
      <c r="A23" s="8"/>
      <c r="B23" s="3" t="s">
        <v>22</v>
      </c>
      <c r="C23" s="5" t="s">
        <v>110</v>
      </c>
      <c r="D23" s="42" t="s">
        <v>76</v>
      </c>
      <c r="E23" s="42"/>
      <c r="F23" s="42"/>
      <c r="G23" s="42"/>
      <c r="H23" s="42"/>
      <c r="I23" s="43">
        <v>0</v>
      </c>
      <c r="J23" s="43"/>
      <c r="K23" s="43"/>
      <c r="L23" s="43"/>
      <c r="M23" s="38" t="s">
        <v>68</v>
      </c>
      <c r="N23" s="38"/>
      <c r="O23" s="47" t="s">
        <v>179</v>
      </c>
      <c r="P23" s="47"/>
      <c r="Q23" s="47"/>
      <c r="R23" s="47"/>
      <c r="S23" s="47"/>
      <c r="T23" s="47"/>
      <c r="U23" s="47"/>
      <c r="V23" s="47"/>
      <c r="W23" s="47"/>
    </row>
    <row r="24" spans="1:23" ht="30" customHeight="1">
      <c r="A24" s="8"/>
      <c r="B24" s="3" t="s">
        <v>23</v>
      </c>
      <c r="C24" s="5" t="s">
        <v>111</v>
      </c>
      <c r="D24" s="42" t="s">
        <v>77</v>
      </c>
      <c r="E24" s="42"/>
      <c r="F24" s="42"/>
      <c r="G24" s="42"/>
      <c r="H24" s="42"/>
      <c r="I24" s="43">
        <v>0</v>
      </c>
      <c r="J24" s="43"/>
      <c r="K24" s="43"/>
      <c r="L24" s="43"/>
      <c r="M24" s="38" t="s">
        <v>68</v>
      </c>
      <c r="N24" s="38"/>
      <c r="O24" s="42" t="s">
        <v>147</v>
      </c>
      <c r="P24" s="42"/>
      <c r="Q24" s="42"/>
      <c r="R24" s="42"/>
      <c r="S24" s="42"/>
      <c r="T24" s="42"/>
      <c r="U24" s="42"/>
      <c r="V24" s="42"/>
      <c r="W24" s="42"/>
    </row>
    <row r="25" spans="1:23" ht="30" customHeight="1">
      <c r="A25" s="8"/>
      <c r="B25" s="3" t="s">
        <v>24</v>
      </c>
      <c r="C25" s="5" t="s">
        <v>186</v>
      </c>
      <c r="D25" s="47" t="s">
        <v>185</v>
      </c>
      <c r="E25" s="47"/>
      <c r="F25" s="47"/>
      <c r="G25" s="47"/>
      <c r="H25" s="47"/>
      <c r="I25" s="44">
        <v>0</v>
      </c>
      <c r="J25" s="44"/>
      <c r="K25" s="44"/>
      <c r="L25" s="44"/>
      <c r="M25" s="38" t="s">
        <v>83</v>
      </c>
      <c r="N25" s="38"/>
      <c r="O25" s="42" t="s">
        <v>168</v>
      </c>
      <c r="P25" s="42"/>
      <c r="Q25" s="42"/>
      <c r="R25" s="42"/>
      <c r="S25" s="42"/>
      <c r="T25" s="42"/>
      <c r="U25" s="42"/>
      <c r="V25" s="42"/>
      <c r="W25" s="42"/>
    </row>
    <row r="26" spans="1:23" ht="30" customHeight="1">
      <c r="A26" s="8"/>
      <c r="B26" s="3" t="s">
        <v>25</v>
      </c>
      <c r="C26" s="5" t="s">
        <v>112</v>
      </c>
      <c r="D26" s="42" t="s">
        <v>78</v>
      </c>
      <c r="E26" s="42"/>
      <c r="F26" s="42"/>
      <c r="G26" s="42"/>
      <c r="H26" s="42"/>
      <c r="I26" s="44">
        <v>0</v>
      </c>
      <c r="J26" s="44"/>
      <c r="K26" s="44"/>
      <c r="L26" s="44"/>
      <c r="M26" s="38" t="s">
        <v>83</v>
      </c>
      <c r="N26" s="38"/>
      <c r="O26" s="42" t="s">
        <v>148</v>
      </c>
      <c r="P26" s="42"/>
      <c r="Q26" s="42"/>
      <c r="R26" s="42"/>
      <c r="S26" s="42"/>
      <c r="T26" s="42"/>
      <c r="U26" s="42"/>
      <c r="V26" s="42"/>
      <c r="W26" s="42"/>
    </row>
    <row r="27" spans="1:23" ht="30" customHeight="1">
      <c r="A27" s="8"/>
      <c r="B27" s="3" t="s">
        <v>26</v>
      </c>
      <c r="C27" s="5" t="s">
        <v>184</v>
      </c>
      <c r="D27" s="42" t="s">
        <v>183</v>
      </c>
      <c r="E27" s="42"/>
      <c r="F27" s="42"/>
      <c r="G27" s="42"/>
      <c r="H27" s="42"/>
      <c r="I27" s="44">
        <v>0</v>
      </c>
      <c r="J27" s="44"/>
      <c r="K27" s="44"/>
      <c r="L27" s="44"/>
      <c r="M27" s="38" t="s">
        <v>83</v>
      </c>
      <c r="N27" s="38"/>
      <c r="O27" s="42" t="s">
        <v>148</v>
      </c>
      <c r="P27" s="42"/>
      <c r="Q27" s="42"/>
      <c r="R27" s="42"/>
      <c r="S27" s="42"/>
      <c r="T27" s="42"/>
      <c r="U27" s="42"/>
      <c r="V27" s="42"/>
      <c r="W27" s="42"/>
    </row>
    <row r="28" spans="1:23" ht="30" customHeight="1">
      <c r="A28" s="8"/>
      <c r="B28" s="3" t="s">
        <v>27</v>
      </c>
      <c r="C28" s="5" t="s">
        <v>188</v>
      </c>
      <c r="D28" s="42" t="s">
        <v>187</v>
      </c>
      <c r="E28" s="42"/>
      <c r="F28" s="42"/>
      <c r="G28" s="42"/>
      <c r="H28" s="42"/>
      <c r="I28" s="44">
        <v>4.7531999999999996</v>
      </c>
      <c r="J28" s="44"/>
      <c r="K28" s="44"/>
      <c r="L28" s="44"/>
      <c r="M28" s="38" t="s">
        <v>83</v>
      </c>
      <c r="N28" s="38"/>
      <c r="O28" s="42" t="s">
        <v>148</v>
      </c>
      <c r="P28" s="42"/>
      <c r="Q28" s="42"/>
      <c r="R28" s="42"/>
      <c r="S28" s="42"/>
      <c r="T28" s="42"/>
      <c r="U28" s="42"/>
      <c r="V28" s="42"/>
      <c r="W28" s="42"/>
    </row>
    <row r="29" spans="1:23" ht="30" customHeight="1">
      <c r="A29" s="8"/>
      <c r="B29" s="3" t="s">
        <v>28</v>
      </c>
      <c r="C29" s="5" t="s">
        <v>229</v>
      </c>
      <c r="D29" s="42" t="s">
        <v>227</v>
      </c>
      <c r="E29" s="42"/>
      <c r="F29" s="42"/>
      <c r="G29" s="42"/>
      <c r="H29" s="42"/>
      <c r="I29" s="43">
        <v>19623586.605043996</v>
      </c>
      <c r="J29" s="43"/>
      <c r="K29" s="43"/>
      <c r="L29" s="43"/>
      <c r="M29" s="38" t="s">
        <v>68</v>
      </c>
      <c r="N29" s="38"/>
      <c r="O29" s="46" t="s">
        <v>228</v>
      </c>
      <c r="P29" s="57"/>
      <c r="Q29" s="57"/>
      <c r="R29" s="57"/>
      <c r="S29" s="57"/>
      <c r="T29" s="57"/>
      <c r="U29" s="57"/>
      <c r="V29" s="57"/>
      <c r="W29" s="57"/>
    </row>
    <row r="30" spans="1:23" ht="30" customHeight="1">
      <c r="A30" s="7"/>
      <c r="B30" s="3" t="s">
        <v>29</v>
      </c>
      <c r="C30" s="5" t="s">
        <v>113</v>
      </c>
      <c r="D30" s="42" t="s">
        <v>53</v>
      </c>
      <c r="E30" s="42"/>
      <c r="F30" s="42"/>
      <c r="G30" s="42"/>
      <c r="H30" s="42"/>
      <c r="I30" s="38">
        <v>0</v>
      </c>
      <c r="J30" s="38"/>
      <c r="K30" s="38"/>
      <c r="L30" s="38"/>
      <c r="M30" s="38" t="s">
        <v>84</v>
      </c>
      <c r="N30" s="38"/>
      <c r="O30" s="42" t="s">
        <v>149</v>
      </c>
      <c r="P30" s="42"/>
      <c r="Q30" s="42"/>
      <c r="R30" s="42"/>
      <c r="S30" s="42"/>
      <c r="T30" s="42"/>
      <c r="U30" s="42"/>
      <c r="V30" s="42"/>
      <c r="W30" s="42"/>
    </row>
    <row r="31" spans="1:23" ht="30" customHeight="1">
      <c r="A31" s="8"/>
      <c r="B31" s="3" t="s">
        <v>30</v>
      </c>
      <c r="C31" s="5" t="s">
        <v>114</v>
      </c>
      <c r="D31" s="42" t="s">
        <v>54</v>
      </c>
      <c r="E31" s="42"/>
      <c r="F31" s="42"/>
      <c r="G31" s="42"/>
      <c r="H31" s="42"/>
      <c r="I31" s="56">
        <v>0.71836552348134874</v>
      </c>
      <c r="J31" s="56"/>
      <c r="K31" s="56"/>
      <c r="L31" s="56"/>
      <c r="M31" s="38" t="s">
        <v>84</v>
      </c>
      <c r="N31" s="38"/>
      <c r="O31" s="42" t="s">
        <v>151</v>
      </c>
      <c r="P31" s="42"/>
      <c r="Q31" s="42"/>
      <c r="R31" s="42"/>
      <c r="S31" s="42"/>
      <c r="T31" s="42"/>
      <c r="U31" s="42"/>
      <c r="V31" s="42"/>
      <c r="W31" s="42"/>
    </row>
    <row r="32" spans="1:23" ht="30" customHeight="1">
      <c r="A32" s="8"/>
      <c r="B32" s="3" t="s">
        <v>31</v>
      </c>
      <c r="C32" s="5" t="s">
        <v>115</v>
      </c>
      <c r="D32" s="42" t="s">
        <v>98</v>
      </c>
      <c r="E32" s="42"/>
      <c r="F32" s="42"/>
      <c r="G32" s="42"/>
      <c r="H32" s="42"/>
      <c r="I32" s="56">
        <v>46.090132226898909</v>
      </c>
      <c r="J32" s="56"/>
      <c r="K32" s="56"/>
      <c r="L32" s="56"/>
      <c r="M32" s="38" t="s">
        <v>84</v>
      </c>
      <c r="N32" s="38"/>
      <c r="O32" s="42" t="s">
        <v>162</v>
      </c>
      <c r="P32" s="42"/>
      <c r="Q32" s="42"/>
      <c r="R32" s="42"/>
      <c r="S32" s="42"/>
      <c r="T32" s="42"/>
      <c r="U32" s="42"/>
      <c r="V32" s="42"/>
      <c r="W32" s="42"/>
    </row>
    <row r="33" spans="1:23" ht="30" customHeight="1">
      <c r="A33" s="7"/>
      <c r="B33" s="3" t="s">
        <v>32</v>
      </c>
      <c r="C33" s="5" t="s">
        <v>116</v>
      </c>
      <c r="D33" s="42" t="s">
        <v>55</v>
      </c>
      <c r="E33" s="42"/>
      <c r="F33" s="42"/>
      <c r="G33" s="42"/>
      <c r="H33" s="42"/>
      <c r="I33" s="43">
        <v>0</v>
      </c>
      <c r="J33" s="43"/>
      <c r="K33" s="43"/>
      <c r="L33" s="43"/>
      <c r="M33" s="38" t="s">
        <v>84</v>
      </c>
      <c r="N33" s="38"/>
      <c r="O33" s="42" t="s">
        <v>171</v>
      </c>
      <c r="P33" s="42"/>
      <c r="Q33" s="42"/>
      <c r="R33" s="42"/>
      <c r="S33" s="42"/>
      <c r="T33" s="42"/>
      <c r="U33" s="42"/>
      <c r="V33" s="42"/>
      <c r="W33" s="42"/>
    </row>
    <row r="34" spans="1:23" ht="30" customHeight="1">
      <c r="A34" s="8"/>
      <c r="B34" s="3" t="s">
        <v>33</v>
      </c>
      <c r="C34" s="5" t="s">
        <v>231</v>
      </c>
      <c r="D34" s="42" t="s">
        <v>230</v>
      </c>
      <c r="E34" s="42"/>
      <c r="F34" s="42"/>
      <c r="G34" s="42"/>
      <c r="H34" s="42"/>
      <c r="I34" s="44">
        <v>1.7263999999999999</v>
      </c>
      <c r="J34" s="44"/>
      <c r="K34" s="44"/>
      <c r="L34" s="44"/>
      <c r="M34" s="38" t="s">
        <v>83</v>
      </c>
      <c r="N34" s="38"/>
      <c r="O34" s="46" t="s">
        <v>232</v>
      </c>
      <c r="P34" s="57"/>
      <c r="Q34" s="57"/>
      <c r="R34" s="57"/>
      <c r="S34" s="57"/>
      <c r="T34" s="57"/>
      <c r="U34" s="57"/>
      <c r="V34" s="57"/>
      <c r="W34" s="57"/>
    </row>
    <row r="35" spans="1:23" ht="30" customHeight="1">
      <c r="A35" s="8"/>
      <c r="B35" s="3" t="s">
        <v>34</v>
      </c>
      <c r="C35" s="5" t="s">
        <v>117</v>
      </c>
      <c r="D35" s="42" t="s">
        <v>56</v>
      </c>
      <c r="E35" s="42"/>
      <c r="F35" s="42"/>
      <c r="G35" s="42"/>
      <c r="H35" s="42"/>
      <c r="I35" s="56">
        <v>3.5232904704605406</v>
      </c>
      <c r="J35" s="56"/>
      <c r="K35" s="56"/>
      <c r="L35" s="56"/>
      <c r="M35" s="38" t="s">
        <v>84</v>
      </c>
      <c r="N35" s="38"/>
      <c r="O35" s="42" t="s">
        <v>157</v>
      </c>
      <c r="P35" s="42"/>
      <c r="Q35" s="42"/>
      <c r="R35" s="42"/>
      <c r="S35" s="42"/>
      <c r="T35" s="42"/>
      <c r="U35" s="42"/>
      <c r="V35" s="42"/>
      <c r="W35" s="42"/>
    </row>
    <row r="36" spans="1:23" ht="30" customHeight="1">
      <c r="A36" s="8"/>
      <c r="B36" s="3" t="s">
        <v>35</v>
      </c>
      <c r="C36" s="5" t="s">
        <v>118</v>
      </c>
      <c r="D36" s="42" t="s">
        <v>99</v>
      </c>
      <c r="E36" s="42"/>
      <c r="F36" s="42"/>
      <c r="G36" s="42"/>
      <c r="H36" s="42"/>
      <c r="I36" s="44">
        <v>64869.379282499991</v>
      </c>
      <c r="J36" s="44"/>
      <c r="K36" s="44"/>
      <c r="L36" s="44"/>
      <c r="M36" s="38" t="s">
        <v>79</v>
      </c>
      <c r="N36" s="38"/>
      <c r="O36" s="42" t="s">
        <v>160</v>
      </c>
      <c r="P36" s="42"/>
      <c r="Q36" s="42"/>
      <c r="R36" s="42"/>
      <c r="S36" s="42"/>
      <c r="T36" s="42"/>
      <c r="U36" s="42"/>
      <c r="V36" s="42"/>
      <c r="W36" s="42"/>
    </row>
    <row r="37" spans="1:23" ht="30" customHeight="1">
      <c r="A37" s="8"/>
      <c r="B37" s="3" t="s">
        <v>36</v>
      </c>
      <c r="C37" s="5" t="s">
        <v>119</v>
      </c>
      <c r="D37" s="42" t="s">
        <v>57</v>
      </c>
      <c r="E37" s="42"/>
      <c r="F37" s="42"/>
      <c r="G37" s="42"/>
      <c r="H37" s="42"/>
      <c r="I37" s="55">
        <v>5.7988298957531779</v>
      </c>
      <c r="J37" s="55"/>
      <c r="K37" s="55"/>
      <c r="L37" s="55"/>
      <c r="M37" s="38" t="s">
        <v>84</v>
      </c>
      <c r="N37" s="38"/>
      <c r="O37" s="42" t="s">
        <v>161</v>
      </c>
      <c r="P37" s="42"/>
      <c r="Q37" s="42"/>
      <c r="R37" s="42"/>
      <c r="S37" s="42"/>
      <c r="T37" s="42"/>
      <c r="U37" s="42"/>
      <c r="V37" s="42"/>
      <c r="W37" s="42"/>
    </row>
    <row r="38" spans="1:23" ht="30" customHeight="1">
      <c r="A38" s="8"/>
      <c r="B38" s="3" t="s">
        <v>37</v>
      </c>
      <c r="C38" s="5" t="s">
        <v>120</v>
      </c>
      <c r="D38" s="42" t="s">
        <v>58</v>
      </c>
      <c r="E38" s="42"/>
      <c r="F38" s="42"/>
      <c r="G38" s="42"/>
      <c r="H38" s="42"/>
      <c r="I38" s="43">
        <v>0.51590000000000003</v>
      </c>
      <c r="J38" s="43"/>
      <c r="K38" s="43"/>
      <c r="L38" s="43"/>
      <c r="M38" s="38" t="s">
        <v>84</v>
      </c>
      <c r="N38" s="38"/>
      <c r="O38" s="42" t="s">
        <v>152</v>
      </c>
      <c r="P38" s="42"/>
      <c r="Q38" s="42"/>
      <c r="R38" s="42"/>
      <c r="S38" s="42"/>
      <c r="T38" s="42"/>
      <c r="U38" s="42"/>
      <c r="V38" s="42"/>
      <c r="W38" s="42"/>
    </row>
    <row r="39" spans="1:23" ht="30" customHeight="1">
      <c r="A39" s="8"/>
      <c r="B39" s="3" t="s">
        <v>38</v>
      </c>
      <c r="C39" s="5" t="s">
        <v>174</v>
      </c>
      <c r="D39" s="42" t="s">
        <v>172</v>
      </c>
      <c r="E39" s="42"/>
      <c r="F39" s="42"/>
      <c r="G39" s="42"/>
      <c r="H39" s="42"/>
      <c r="I39" s="43">
        <v>0</v>
      </c>
      <c r="J39" s="43"/>
      <c r="K39" s="43"/>
      <c r="L39" s="43"/>
      <c r="M39" s="38" t="s">
        <v>79</v>
      </c>
      <c r="N39" s="38"/>
      <c r="O39" s="42" t="s">
        <v>176</v>
      </c>
      <c r="P39" s="42"/>
      <c r="Q39" s="42"/>
      <c r="R39" s="42"/>
      <c r="S39" s="42"/>
      <c r="T39" s="42"/>
      <c r="U39" s="42"/>
      <c r="V39" s="42"/>
      <c r="W39" s="42"/>
    </row>
    <row r="40" spans="1:23" ht="30" customHeight="1">
      <c r="A40" s="8"/>
      <c r="B40" s="3" t="s">
        <v>39</v>
      </c>
      <c r="C40" s="5" t="s">
        <v>170</v>
      </c>
      <c r="D40" s="47" t="s">
        <v>169</v>
      </c>
      <c r="E40" s="47"/>
      <c r="F40" s="47"/>
      <c r="G40" s="47"/>
      <c r="H40" s="47"/>
      <c r="I40" s="43">
        <v>0</v>
      </c>
      <c r="J40" s="43"/>
      <c r="K40" s="43"/>
      <c r="L40" s="43"/>
      <c r="M40" s="38" t="s">
        <v>79</v>
      </c>
      <c r="N40" s="38"/>
      <c r="O40" s="47" t="s">
        <v>182</v>
      </c>
      <c r="P40" s="47"/>
      <c r="Q40" s="47"/>
      <c r="R40" s="47"/>
      <c r="S40" s="47"/>
      <c r="T40" s="47"/>
      <c r="U40" s="47"/>
      <c r="V40" s="47"/>
      <c r="W40" s="47"/>
    </row>
    <row r="41" spans="1:23" ht="30" customHeight="1">
      <c r="A41" s="8"/>
      <c r="B41" s="3" t="s">
        <v>40</v>
      </c>
      <c r="C41" s="5" t="s">
        <v>156</v>
      </c>
      <c r="D41" s="42" t="s">
        <v>155</v>
      </c>
      <c r="E41" s="42"/>
      <c r="F41" s="42"/>
      <c r="G41" s="42"/>
      <c r="H41" s="42"/>
      <c r="I41" s="43">
        <v>1343.759031</v>
      </c>
      <c r="J41" s="43"/>
      <c r="K41" s="43"/>
      <c r="L41" s="43"/>
      <c r="M41" s="38" t="s">
        <v>91</v>
      </c>
      <c r="N41" s="38"/>
      <c r="O41" s="42" t="s">
        <v>154</v>
      </c>
      <c r="P41" s="42"/>
      <c r="Q41" s="42"/>
      <c r="R41" s="42"/>
      <c r="S41" s="42"/>
      <c r="T41" s="42"/>
      <c r="U41" s="42"/>
      <c r="V41" s="42"/>
      <c r="W41" s="42"/>
    </row>
    <row r="42" spans="1:23" ht="30" customHeight="1">
      <c r="A42" s="7"/>
      <c r="B42" s="3" t="s">
        <v>41</v>
      </c>
      <c r="C42" s="5" t="s">
        <v>121</v>
      </c>
      <c r="D42" s="42" t="s">
        <v>59</v>
      </c>
      <c r="E42" s="42"/>
      <c r="F42" s="42"/>
      <c r="G42" s="42"/>
      <c r="H42" s="42"/>
      <c r="I42" s="43">
        <v>65284.631843199997</v>
      </c>
      <c r="J42" s="43"/>
      <c r="K42" s="43"/>
      <c r="L42" s="43"/>
      <c r="M42" s="38" t="s">
        <v>79</v>
      </c>
      <c r="N42" s="38"/>
      <c r="O42" s="42" t="s">
        <v>163</v>
      </c>
      <c r="P42" s="42"/>
      <c r="Q42" s="42"/>
      <c r="R42" s="42"/>
      <c r="S42" s="42"/>
      <c r="T42" s="42"/>
      <c r="U42" s="42"/>
      <c r="V42" s="42"/>
      <c r="W42" s="42"/>
    </row>
    <row r="43" spans="1:23" ht="30" customHeight="1">
      <c r="A43" s="8"/>
      <c r="B43" s="3" t="s">
        <v>42</v>
      </c>
      <c r="C43" s="5" t="s">
        <v>175</v>
      </c>
      <c r="D43" s="42" t="s">
        <v>173</v>
      </c>
      <c r="E43" s="42"/>
      <c r="F43" s="42"/>
      <c r="G43" s="42"/>
      <c r="H43" s="42"/>
      <c r="I43" s="43">
        <v>0</v>
      </c>
      <c r="J43" s="43"/>
      <c r="K43" s="43"/>
      <c r="L43" s="43"/>
      <c r="M43" s="38" t="s">
        <v>79</v>
      </c>
      <c r="N43" s="38"/>
      <c r="O43" s="42" t="s">
        <v>176</v>
      </c>
      <c r="P43" s="42"/>
      <c r="Q43" s="42"/>
      <c r="R43" s="42"/>
      <c r="S43" s="42"/>
      <c r="T43" s="42"/>
      <c r="U43" s="42"/>
      <c r="V43" s="42"/>
      <c r="W43" s="42"/>
    </row>
    <row r="44" spans="1:23" ht="30" customHeight="1">
      <c r="A44" s="8"/>
      <c r="B44" s="3" t="s">
        <v>43</v>
      </c>
      <c r="C44" s="5" t="s">
        <v>122</v>
      </c>
      <c r="D44" s="42" t="s">
        <v>60</v>
      </c>
      <c r="E44" s="42"/>
      <c r="F44" s="42"/>
      <c r="G44" s="42"/>
      <c r="H44" s="42"/>
      <c r="I44" s="43">
        <v>756.00461199999995</v>
      </c>
      <c r="J44" s="43"/>
      <c r="K44" s="43"/>
      <c r="L44" s="43"/>
      <c r="M44" s="38" t="s">
        <v>79</v>
      </c>
      <c r="N44" s="38"/>
      <c r="O44" s="42" t="s">
        <v>164</v>
      </c>
      <c r="P44" s="42"/>
      <c r="Q44" s="42"/>
      <c r="R44" s="42"/>
      <c r="S44" s="42"/>
      <c r="T44" s="42"/>
      <c r="U44" s="42"/>
      <c r="V44" s="42"/>
      <c r="W44" s="42"/>
    </row>
    <row r="45" spans="1:23" ht="30" customHeight="1">
      <c r="A45" s="8"/>
      <c r="B45" s="3" t="s">
        <v>70</v>
      </c>
      <c r="C45" s="5" t="s">
        <v>123</v>
      </c>
      <c r="D45" s="42" t="s">
        <v>61</v>
      </c>
      <c r="E45" s="42"/>
      <c r="F45" s="42"/>
      <c r="G45" s="42"/>
      <c r="H45" s="42"/>
      <c r="I45" s="43">
        <v>0</v>
      </c>
      <c r="J45" s="43"/>
      <c r="K45" s="43"/>
      <c r="L45" s="43"/>
      <c r="M45" s="38" t="s">
        <v>79</v>
      </c>
      <c r="N45" s="38"/>
      <c r="O45" s="42" t="s">
        <v>164</v>
      </c>
      <c r="P45" s="42"/>
      <c r="Q45" s="42"/>
      <c r="R45" s="42"/>
      <c r="S45" s="42"/>
      <c r="T45" s="42"/>
      <c r="U45" s="42"/>
      <c r="V45" s="42"/>
      <c r="W45" s="42"/>
    </row>
    <row r="46" spans="1:23" ht="30" customHeight="1">
      <c r="A46" s="8"/>
      <c r="B46" s="3" t="s">
        <v>71</v>
      </c>
      <c r="C46" s="5" t="s">
        <v>124</v>
      </c>
      <c r="D46" s="42" t="s">
        <v>62</v>
      </c>
      <c r="E46" s="42"/>
      <c r="F46" s="42"/>
      <c r="G46" s="42"/>
      <c r="H46" s="42"/>
      <c r="I46" s="43">
        <v>33916.326634800003</v>
      </c>
      <c r="J46" s="43"/>
      <c r="K46" s="43"/>
      <c r="L46" s="43"/>
      <c r="M46" s="38" t="s">
        <v>68</v>
      </c>
      <c r="N46" s="38"/>
      <c r="O46" s="42" t="s">
        <v>165</v>
      </c>
      <c r="P46" s="42"/>
      <c r="Q46" s="42"/>
      <c r="R46" s="42"/>
      <c r="S46" s="42"/>
      <c r="T46" s="42"/>
      <c r="U46" s="42"/>
      <c r="V46" s="42"/>
      <c r="W46" s="42"/>
    </row>
    <row r="47" spans="1:23" ht="30" customHeight="1">
      <c r="A47" s="8"/>
      <c r="B47" s="3" t="s">
        <v>72</v>
      </c>
      <c r="C47" s="5" t="s">
        <v>125</v>
      </c>
      <c r="D47" s="42" t="s">
        <v>63</v>
      </c>
      <c r="E47" s="42"/>
      <c r="F47" s="42"/>
      <c r="G47" s="42"/>
      <c r="H47" s="42"/>
      <c r="I47" s="43">
        <v>0.10799879999999999</v>
      </c>
      <c r="J47" s="43"/>
      <c r="K47" s="43"/>
      <c r="L47" s="43"/>
      <c r="M47" s="38" t="s">
        <v>69</v>
      </c>
      <c r="N47" s="38"/>
      <c r="O47" s="42" t="s">
        <v>166</v>
      </c>
      <c r="P47" s="42"/>
      <c r="Q47" s="42"/>
      <c r="R47" s="42"/>
      <c r="S47" s="42"/>
      <c r="T47" s="42"/>
      <c r="U47" s="42"/>
      <c r="V47" s="42"/>
      <c r="W47" s="42"/>
    </row>
    <row r="48" spans="1:23" ht="30" customHeight="1">
      <c r="A48" s="8"/>
      <c r="B48" s="3" t="s">
        <v>73</v>
      </c>
      <c r="C48" s="5" t="s">
        <v>126</v>
      </c>
      <c r="D48" s="42" t="s">
        <v>64</v>
      </c>
      <c r="E48" s="42"/>
      <c r="F48" s="42"/>
      <c r="G48" s="42"/>
      <c r="H48" s="42"/>
      <c r="I48" s="43">
        <v>0</v>
      </c>
      <c r="J48" s="43"/>
      <c r="K48" s="43"/>
      <c r="L48" s="43"/>
      <c r="M48" s="38" t="s">
        <v>68</v>
      </c>
      <c r="N48" s="38"/>
      <c r="O48" s="42" t="s">
        <v>164</v>
      </c>
      <c r="P48" s="42"/>
      <c r="Q48" s="42"/>
      <c r="R48" s="42"/>
      <c r="S48" s="42"/>
      <c r="T48" s="42"/>
      <c r="U48" s="42"/>
      <c r="V48" s="42"/>
      <c r="W48" s="42"/>
    </row>
    <row r="49" spans="1:23" ht="30" customHeight="1">
      <c r="A49" s="8"/>
      <c r="B49" s="3" t="s">
        <v>74</v>
      </c>
      <c r="C49" s="5" t="s">
        <v>127</v>
      </c>
      <c r="D49" s="42" t="s">
        <v>65</v>
      </c>
      <c r="E49" s="42"/>
      <c r="F49" s="42"/>
      <c r="G49" s="42"/>
      <c r="H49" s="42"/>
      <c r="I49" s="43">
        <v>0</v>
      </c>
      <c r="J49" s="43"/>
      <c r="K49" s="43"/>
      <c r="L49" s="43"/>
      <c r="M49" s="38" t="s">
        <v>69</v>
      </c>
      <c r="N49" s="38"/>
      <c r="O49" s="42" t="s">
        <v>164</v>
      </c>
      <c r="P49" s="42"/>
      <c r="Q49" s="42"/>
      <c r="R49" s="42"/>
      <c r="S49" s="42"/>
      <c r="T49" s="42"/>
      <c r="U49" s="42"/>
      <c r="V49" s="42"/>
      <c r="W49" s="42"/>
    </row>
    <row r="50" spans="1:23" ht="30" customHeight="1">
      <c r="A50" s="8"/>
      <c r="B50" s="3" t="s">
        <v>75</v>
      </c>
      <c r="C50" s="5" t="s">
        <v>128</v>
      </c>
      <c r="D50" s="42" t="s">
        <v>97</v>
      </c>
      <c r="E50" s="42"/>
      <c r="F50" s="42"/>
      <c r="G50" s="42"/>
      <c r="H50" s="42"/>
      <c r="I50" s="43">
        <v>359830.60458729998</v>
      </c>
      <c r="J50" s="43"/>
      <c r="K50" s="43"/>
      <c r="L50" s="43"/>
      <c r="M50" s="38" t="s">
        <v>68</v>
      </c>
      <c r="N50" s="38"/>
      <c r="O50" s="42" t="s">
        <v>164</v>
      </c>
      <c r="P50" s="42"/>
      <c r="Q50" s="42"/>
      <c r="R50" s="42"/>
      <c r="S50" s="42"/>
      <c r="T50" s="42"/>
      <c r="U50" s="42"/>
      <c r="V50" s="42"/>
      <c r="W50" s="42"/>
    </row>
    <row r="51" spans="1:23" ht="30" customHeight="1">
      <c r="A51" s="8"/>
      <c r="B51" s="3" t="s">
        <v>82</v>
      </c>
      <c r="C51" s="5" t="s">
        <v>129</v>
      </c>
      <c r="D51" s="42" t="s">
        <v>96</v>
      </c>
      <c r="E51" s="42"/>
      <c r="F51" s="42"/>
      <c r="G51" s="42"/>
      <c r="H51" s="42"/>
      <c r="I51" s="43">
        <v>0.79601759999999999</v>
      </c>
      <c r="J51" s="43"/>
      <c r="K51" s="43"/>
      <c r="L51" s="43"/>
      <c r="M51" s="38" t="s">
        <v>69</v>
      </c>
      <c r="N51" s="38"/>
      <c r="O51" s="42" t="s">
        <v>164</v>
      </c>
      <c r="P51" s="42"/>
      <c r="Q51" s="42"/>
      <c r="R51" s="42"/>
      <c r="S51" s="42"/>
      <c r="T51" s="42"/>
      <c r="U51" s="42"/>
      <c r="V51" s="42"/>
      <c r="W51" s="42"/>
    </row>
    <row r="52" spans="1:23" ht="30" customHeight="1">
      <c r="A52" s="7"/>
      <c r="B52" s="3" t="s">
        <v>85</v>
      </c>
      <c r="C52" s="5" t="s">
        <v>130</v>
      </c>
      <c r="D52" s="42" t="s">
        <v>92</v>
      </c>
      <c r="E52" s="42"/>
      <c r="F52" s="42"/>
      <c r="G52" s="42"/>
      <c r="H52" s="42"/>
      <c r="I52" s="43">
        <v>417908.61677039997</v>
      </c>
      <c r="J52" s="38"/>
      <c r="K52" s="38"/>
      <c r="L52" s="38"/>
      <c r="M52" s="38" t="s">
        <v>68</v>
      </c>
      <c r="N52" s="38"/>
      <c r="O52" s="42" t="s">
        <v>164</v>
      </c>
      <c r="P52" s="42"/>
      <c r="Q52" s="42"/>
      <c r="R52" s="42"/>
      <c r="S52" s="42"/>
      <c r="T52" s="42"/>
      <c r="U52" s="42"/>
      <c r="V52" s="42"/>
      <c r="W52" s="42"/>
    </row>
    <row r="53" spans="1:23" ht="30" customHeight="1">
      <c r="A53" s="8"/>
      <c r="B53" s="3" t="s">
        <v>86</v>
      </c>
      <c r="C53" s="5" t="s">
        <v>159</v>
      </c>
      <c r="D53" s="42" t="s">
        <v>158</v>
      </c>
      <c r="E53" s="42"/>
      <c r="F53" s="42"/>
      <c r="G53" s="42"/>
      <c r="H53" s="42"/>
      <c r="I53" s="43">
        <v>54768.532922400002</v>
      </c>
      <c r="J53" s="43"/>
      <c r="K53" s="43"/>
      <c r="L53" s="43"/>
      <c r="M53" s="38" t="s">
        <v>79</v>
      </c>
      <c r="N53" s="38"/>
      <c r="O53" s="42" t="s">
        <v>164</v>
      </c>
      <c r="P53" s="42"/>
      <c r="Q53" s="42"/>
      <c r="R53" s="42"/>
      <c r="S53" s="42"/>
      <c r="T53" s="42"/>
      <c r="U53" s="42"/>
      <c r="V53" s="42"/>
      <c r="W53" s="42"/>
    </row>
    <row r="54" spans="1:23" ht="30" customHeight="1">
      <c r="A54" s="8"/>
      <c r="B54" s="3" t="s">
        <v>87</v>
      </c>
      <c r="C54" s="5" t="s">
        <v>131</v>
      </c>
      <c r="D54" s="42" t="s">
        <v>80</v>
      </c>
      <c r="E54" s="42"/>
      <c r="F54" s="42"/>
      <c r="G54" s="42"/>
      <c r="H54" s="42"/>
      <c r="I54" s="43">
        <v>0</v>
      </c>
      <c r="J54" s="43"/>
      <c r="K54" s="43"/>
      <c r="L54" s="43"/>
      <c r="M54" s="38" t="s">
        <v>79</v>
      </c>
      <c r="N54" s="38"/>
      <c r="O54" s="42" t="s">
        <v>164</v>
      </c>
      <c r="P54" s="42"/>
      <c r="Q54" s="42"/>
      <c r="R54" s="42"/>
      <c r="S54" s="42"/>
      <c r="T54" s="42"/>
      <c r="U54" s="42"/>
      <c r="V54" s="42"/>
      <c r="W54" s="42"/>
    </row>
    <row r="55" spans="1:23" ht="30" customHeight="1">
      <c r="A55" s="8"/>
      <c r="B55" s="3" t="s">
        <v>93</v>
      </c>
      <c r="C55" s="5" t="s">
        <v>132</v>
      </c>
      <c r="D55" s="42" t="s">
        <v>81</v>
      </c>
      <c r="E55" s="42"/>
      <c r="F55" s="42"/>
      <c r="G55" s="42"/>
      <c r="H55" s="42"/>
      <c r="I55" s="43">
        <v>5541.7147179000003</v>
      </c>
      <c r="J55" s="43"/>
      <c r="K55" s="43"/>
      <c r="L55" s="43"/>
      <c r="M55" s="38" t="s">
        <v>79</v>
      </c>
      <c r="N55" s="38"/>
      <c r="O55" s="42" t="s">
        <v>167</v>
      </c>
      <c r="P55" s="42"/>
      <c r="Q55" s="42"/>
      <c r="R55" s="42"/>
      <c r="S55" s="42"/>
      <c r="T55" s="42"/>
      <c r="U55" s="42"/>
      <c r="V55" s="42"/>
      <c r="W55" s="42"/>
    </row>
    <row r="56" spans="1:23" ht="30" customHeight="1">
      <c r="A56" s="9"/>
      <c r="B56" s="3" t="s">
        <v>209</v>
      </c>
      <c r="C56" s="5" t="s">
        <v>215</v>
      </c>
      <c r="D56" s="42" t="s">
        <v>14</v>
      </c>
      <c r="E56" s="42"/>
      <c r="F56" s="42"/>
      <c r="G56" s="42"/>
      <c r="H56" s="42"/>
      <c r="I56" s="51">
        <v>0</v>
      </c>
      <c r="J56" s="51"/>
      <c r="K56" s="51"/>
      <c r="L56" s="51"/>
      <c r="M56" s="38" t="s">
        <v>223</v>
      </c>
      <c r="N56" s="38"/>
      <c r="O56" s="42" t="s">
        <v>214</v>
      </c>
      <c r="P56" s="42"/>
      <c r="Q56" s="42"/>
      <c r="R56" s="42"/>
      <c r="S56" s="42"/>
      <c r="T56" s="42"/>
      <c r="U56" s="42"/>
      <c r="V56" s="42"/>
      <c r="W56" s="42"/>
    </row>
    <row r="57" spans="1:23" ht="30" customHeight="1">
      <c r="A57" s="9"/>
      <c r="B57" s="3" t="s">
        <v>210</v>
      </c>
      <c r="C57" s="5" t="s">
        <v>216</v>
      </c>
      <c r="D57" s="42" t="s">
        <v>3</v>
      </c>
      <c r="E57" s="42"/>
      <c r="F57" s="42"/>
      <c r="G57" s="42"/>
      <c r="H57" s="42"/>
      <c r="I57" s="51">
        <v>18.792000000000002</v>
      </c>
      <c r="J57" s="51"/>
      <c r="K57" s="51"/>
      <c r="L57" s="51"/>
      <c r="M57" s="38" t="s">
        <v>223</v>
      </c>
      <c r="N57" s="38"/>
      <c r="O57" s="42" t="s">
        <v>214</v>
      </c>
      <c r="P57" s="42"/>
      <c r="Q57" s="42"/>
      <c r="R57" s="42"/>
      <c r="S57" s="42"/>
      <c r="T57" s="42"/>
      <c r="U57" s="42"/>
      <c r="V57" s="42"/>
      <c r="W57" s="42"/>
    </row>
    <row r="58" spans="1:23" ht="30" customHeight="1">
      <c r="A58" s="9"/>
      <c r="B58" s="3" t="s">
        <v>211</v>
      </c>
      <c r="C58" s="5" t="s">
        <v>233</v>
      </c>
      <c r="D58" s="42" t="s">
        <v>234</v>
      </c>
      <c r="E58" s="42"/>
      <c r="F58" s="42"/>
      <c r="G58" s="42"/>
      <c r="H58" s="42"/>
      <c r="I58" s="51">
        <v>191.38700000000003</v>
      </c>
      <c r="J58" s="51"/>
      <c r="K58" s="51"/>
      <c r="L58" s="51"/>
      <c r="M58" s="38" t="s">
        <v>83</v>
      </c>
      <c r="N58" s="38"/>
      <c r="O58" s="42" t="s">
        <v>235</v>
      </c>
      <c r="P58" s="42"/>
      <c r="Q58" s="42"/>
      <c r="R58" s="42"/>
      <c r="S58" s="42"/>
      <c r="T58" s="42"/>
      <c r="U58" s="42"/>
      <c r="V58" s="42"/>
      <c r="W58" s="42"/>
    </row>
    <row r="59" spans="1:23" ht="30" customHeight="1">
      <c r="A59" s="9"/>
      <c r="B59" s="3" t="s">
        <v>212</v>
      </c>
      <c r="C59" s="5" t="s">
        <v>217</v>
      </c>
      <c r="D59" s="42" t="s">
        <v>4</v>
      </c>
      <c r="E59" s="42"/>
      <c r="F59" s="42"/>
      <c r="G59" s="42"/>
      <c r="H59" s="42"/>
      <c r="I59" s="51">
        <v>24.724687499999998</v>
      </c>
      <c r="J59" s="51"/>
      <c r="K59" s="51"/>
      <c r="L59" s="51"/>
      <c r="M59" s="38" t="s">
        <v>223</v>
      </c>
      <c r="N59" s="38"/>
      <c r="O59" s="42" t="s">
        <v>214</v>
      </c>
      <c r="P59" s="42"/>
      <c r="Q59" s="42"/>
      <c r="R59" s="42"/>
      <c r="S59" s="42"/>
      <c r="T59" s="42"/>
      <c r="U59" s="42"/>
      <c r="V59" s="42"/>
      <c r="W59" s="42"/>
    </row>
    <row r="60" spans="1:23" ht="30" customHeight="1">
      <c r="A60" s="9"/>
      <c r="B60" s="3" t="s">
        <v>213</v>
      </c>
      <c r="C60" s="5" t="s">
        <v>218</v>
      </c>
      <c r="D60" s="42" t="s">
        <v>13</v>
      </c>
      <c r="E60" s="42"/>
      <c r="F60" s="42"/>
      <c r="G60" s="42"/>
      <c r="H60" s="42"/>
      <c r="I60" s="51">
        <v>0</v>
      </c>
      <c r="J60" s="51"/>
      <c r="K60" s="51"/>
      <c r="L60" s="51"/>
      <c r="M60" s="38" t="s">
        <v>223</v>
      </c>
      <c r="N60" s="38"/>
      <c r="O60" s="42" t="s">
        <v>214</v>
      </c>
      <c r="P60" s="42"/>
      <c r="Q60" s="42"/>
      <c r="R60" s="42"/>
      <c r="S60" s="42"/>
      <c r="T60" s="42"/>
      <c r="U60" s="42"/>
      <c r="V60" s="42"/>
      <c r="W60" s="42"/>
    </row>
    <row r="61" spans="1:23" ht="30" customHeight="1">
      <c r="A61" s="9"/>
      <c r="B61" s="3" t="s">
        <v>238</v>
      </c>
      <c r="C61" s="5" t="s">
        <v>239</v>
      </c>
      <c r="D61" s="42" t="s">
        <v>236</v>
      </c>
      <c r="E61" s="42"/>
      <c r="F61" s="42"/>
      <c r="G61" s="42"/>
      <c r="H61" s="42"/>
      <c r="I61" s="51">
        <v>30.24</v>
      </c>
      <c r="J61" s="38"/>
      <c r="K61" s="38"/>
      <c r="L61" s="38"/>
      <c r="M61" s="38" t="s">
        <v>223</v>
      </c>
      <c r="N61" s="38"/>
      <c r="O61" s="42" t="s">
        <v>214</v>
      </c>
      <c r="P61" s="42"/>
      <c r="Q61" s="42"/>
      <c r="R61" s="42"/>
      <c r="S61" s="42"/>
      <c r="T61" s="42"/>
      <c r="U61" s="42"/>
      <c r="V61" s="42"/>
      <c r="W61" s="42"/>
    </row>
  </sheetData>
  <mergeCells count="214">
    <mergeCell ref="D59:H59"/>
    <mergeCell ref="I59:L59"/>
    <mergeCell ref="M59:N59"/>
    <mergeCell ref="O59:W59"/>
    <mergeCell ref="D60:H60"/>
    <mergeCell ref="I60:L60"/>
    <mergeCell ref="M60:N60"/>
    <mergeCell ref="O60:W60"/>
    <mergeCell ref="D61:H61"/>
    <mergeCell ref="I61:L61"/>
    <mergeCell ref="M61:N61"/>
    <mergeCell ref="O61:W61"/>
    <mergeCell ref="D56:H56"/>
    <mergeCell ref="I56:L56"/>
    <mergeCell ref="M56:N56"/>
    <mergeCell ref="O56:W56"/>
    <mergeCell ref="D57:H57"/>
    <mergeCell ref="I57:L57"/>
    <mergeCell ref="M57:N57"/>
    <mergeCell ref="O57:W57"/>
    <mergeCell ref="D58:H58"/>
    <mergeCell ref="I58:L58"/>
    <mergeCell ref="M58:N58"/>
    <mergeCell ref="O58:W58"/>
    <mergeCell ref="D53:H53"/>
    <mergeCell ref="I53:L53"/>
    <mergeCell ref="M53:N53"/>
    <mergeCell ref="O53:W53"/>
    <mergeCell ref="D54:H54"/>
    <mergeCell ref="I54:L54"/>
    <mergeCell ref="M54:N54"/>
    <mergeCell ref="O54:W54"/>
    <mergeCell ref="D55:H55"/>
    <mergeCell ref="I55:L55"/>
    <mergeCell ref="M55:N55"/>
    <mergeCell ref="O55:W55"/>
    <mergeCell ref="D50:H50"/>
    <mergeCell ref="I50:L50"/>
    <mergeCell ref="M50:N50"/>
    <mergeCell ref="O50:W50"/>
    <mergeCell ref="D51:H51"/>
    <mergeCell ref="I51:L51"/>
    <mergeCell ref="M51:N51"/>
    <mergeCell ref="O51:W51"/>
    <mergeCell ref="D52:H52"/>
    <mergeCell ref="I52:L52"/>
    <mergeCell ref="M52:N52"/>
    <mergeCell ref="O52:W52"/>
    <mergeCell ref="D47:H47"/>
    <mergeCell ref="I47:L47"/>
    <mergeCell ref="M47:N47"/>
    <mergeCell ref="O47:W47"/>
    <mergeCell ref="D48:H48"/>
    <mergeCell ref="I48:L48"/>
    <mergeCell ref="M48:N48"/>
    <mergeCell ref="O48:W48"/>
    <mergeCell ref="D49:H49"/>
    <mergeCell ref="I49:L49"/>
    <mergeCell ref="M49:N49"/>
    <mergeCell ref="O49:W49"/>
    <mergeCell ref="D44:H44"/>
    <mergeCell ref="I44:L44"/>
    <mergeCell ref="M44:N44"/>
    <mergeCell ref="O44:W44"/>
    <mergeCell ref="D45:H45"/>
    <mergeCell ref="I45:L45"/>
    <mergeCell ref="M45:N45"/>
    <mergeCell ref="O45:W45"/>
    <mergeCell ref="D46:H46"/>
    <mergeCell ref="I46:L46"/>
    <mergeCell ref="M46:N46"/>
    <mergeCell ref="O46:W46"/>
    <mergeCell ref="D41:H41"/>
    <mergeCell ref="I41:L41"/>
    <mergeCell ref="M41:N41"/>
    <mergeCell ref="O41:W41"/>
    <mergeCell ref="D42:H42"/>
    <mergeCell ref="I42:L42"/>
    <mergeCell ref="M42:N42"/>
    <mergeCell ref="O42:W42"/>
    <mergeCell ref="D43:H43"/>
    <mergeCell ref="I43:L43"/>
    <mergeCell ref="M43:N43"/>
    <mergeCell ref="O43:W43"/>
    <mergeCell ref="D40:H40"/>
    <mergeCell ref="I40:L40"/>
    <mergeCell ref="M40:N40"/>
    <mergeCell ref="O40:W40"/>
    <mergeCell ref="D37:H37"/>
    <mergeCell ref="I37:L37"/>
    <mergeCell ref="M37:N37"/>
    <mergeCell ref="O37:W37"/>
    <mergeCell ref="D38:H38"/>
    <mergeCell ref="I38:L38"/>
    <mergeCell ref="M38:N38"/>
    <mergeCell ref="O38:W38"/>
    <mergeCell ref="D32:H32"/>
    <mergeCell ref="I32:L32"/>
    <mergeCell ref="M32:N32"/>
    <mergeCell ref="O32:W32"/>
    <mergeCell ref="D33:H33"/>
    <mergeCell ref="I33:L33"/>
    <mergeCell ref="M33:N33"/>
    <mergeCell ref="O33:W33"/>
    <mergeCell ref="D39:H39"/>
    <mergeCell ref="I39:L39"/>
    <mergeCell ref="M39:N39"/>
    <mergeCell ref="O39:W39"/>
    <mergeCell ref="D34:H34"/>
    <mergeCell ref="I34:L34"/>
    <mergeCell ref="M34:N34"/>
    <mergeCell ref="O34:W34"/>
    <mergeCell ref="D35:H35"/>
    <mergeCell ref="I35:L35"/>
    <mergeCell ref="M35:N35"/>
    <mergeCell ref="O35:W35"/>
    <mergeCell ref="D36:H36"/>
    <mergeCell ref="I36:L36"/>
    <mergeCell ref="M36:N36"/>
    <mergeCell ref="O36:W36"/>
    <mergeCell ref="D26:H26"/>
    <mergeCell ref="I26:L26"/>
    <mergeCell ref="M26:N26"/>
    <mergeCell ref="O26:W26"/>
    <mergeCell ref="D27:H27"/>
    <mergeCell ref="I27:L27"/>
    <mergeCell ref="M27:N27"/>
    <mergeCell ref="O27:W27"/>
    <mergeCell ref="D28:H28"/>
    <mergeCell ref="I28:L28"/>
    <mergeCell ref="M28:N28"/>
    <mergeCell ref="O28:W28"/>
    <mergeCell ref="D23:H23"/>
    <mergeCell ref="I23:L23"/>
    <mergeCell ref="M23:N23"/>
    <mergeCell ref="O23:W23"/>
    <mergeCell ref="D24:H24"/>
    <mergeCell ref="I24:L24"/>
    <mergeCell ref="M24:N24"/>
    <mergeCell ref="O24:W24"/>
    <mergeCell ref="D25:H25"/>
    <mergeCell ref="I25:L25"/>
    <mergeCell ref="M25:N25"/>
    <mergeCell ref="O25:W25"/>
    <mergeCell ref="D17:H17"/>
    <mergeCell ref="I17:L17"/>
    <mergeCell ref="M17:N17"/>
    <mergeCell ref="O17:W17"/>
    <mergeCell ref="D18:H18"/>
    <mergeCell ref="I18:L18"/>
    <mergeCell ref="M18:N18"/>
    <mergeCell ref="O18:W18"/>
    <mergeCell ref="D19:H19"/>
    <mergeCell ref="I19:L19"/>
    <mergeCell ref="M19:N19"/>
    <mergeCell ref="O19:W19"/>
    <mergeCell ref="D14:H14"/>
    <mergeCell ref="I14:L14"/>
    <mergeCell ref="M14:N14"/>
    <mergeCell ref="O14:W14"/>
    <mergeCell ref="D15:H15"/>
    <mergeCell ref="I15:L15"/>
    <mergeCell ref="M15:N15"/>
    <mergeCell ref="O15:W15"/>
    <mergeCell ref="D16:H16"/>
    <mergeCell ref="I16:L16"/>
    <mergeCell ref="M16:N16"/>
    <mergeCell ref="O16:W16"/>
    <mergeCell ref="B2:F5"/>
    <mergeCell ref="B7:F8"/>
    <mergeCell ref="D9:H9"/>
    <mergeCell ref="I9:L9"/>
    <mergeCell ref="M9:N9"/>
    <mergeCell ref="O9:W9"/>
    <mergeCell ref="D13:H13"/>
    <mergeCell ref="I13:L13"/>
    <mergeCell ref="M13:N13"/>
    <mergeCell ref="O13:W13"/>
    <mergeCell ref="D10:H10"/>
    <mergeCell ref="I10:L10"/>
    <mergeCell ref="M10:N10"/>
    <mergeCell ref="O10:W10"/>
    <mergeCell ref="D11:H11"/>
    <mergeCell ref="I11:L11"/>
    <mergeCell ref="M11:N11"/>
    <mergeCell ref="O11:W11"/>
    <mergeCell ref="D12:H12"/>
    <mergeCell ref="I12:L12"/>
    <mergeCell ref="M12:N12"/>
    <mergeCell ref="O12:W12"/>
    <mergeCell ref="O20:W20"/>
    <mergeCell ref="D21:H21"/>
    <mergeCell ref="I21:L21"/>
    <mergeCell ref="M21:N21"/>
    <mergeCell ref="O21:W21"/>
    <mergeCell ref="D22:H22"/>
    <mergeCell ref="I22:L22"/>
    <mergeCell ref="M22:N22"/>
    <mergeCell ref="O22:W22"/>
    <mergeCell ref="D20:H20"/>
    <mergeCell ref="I20:L20"/>
    <mergeCell ref="M20:N20"/>
    <mergeCell ref="M29:N29"/>
    <mergeCell ref="O29:W29"/>
    <mergeCell ref="D30:H30"/>
    <mergeCell ref="I30:L30"/>
    <mergeCell ref="M30:N30"/>
    <mergeCell ref="O30:W30"/>
    <mergeCell ref="D31:H31"/>
    <mergeCell ref="I31:L31"/>
    <mergeCell ref="M31:N31"/>
    <mergeCell ref="O31:W31"/>
    <mergeCell ref="D29:H29"/>
    <mergeCell ref="I29:L29"/>
  </mergeCells>
  <pageMargins left="0.7" right="0.7" top="0.78740157499999996" bottom="0.78740157499999996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F50E88-D1AB-4065-A055-9DF7DB71C577}">
  <sheetPr>
    <tabColor rgb="FF92D050"/>
  </sheetPr>
  <dimension ref="A2:W61"/>
  <sheetViews>
    <sheetView topLeftCell="A34" workbookViewId="0">
      <selection activeCell="I39" sqref="I39:L91"/>
    </sheetView>
  </sheetViews>
  <sheetFormatPr defaultRowHeight="30" customHeight="1"/>
  <cols>
    <col min="3" max="3" width="10.6875" customWidth="1"/>
    <col min="7" max="7" width="1.5625" customWidth="1"/>
    <col min="9" max="9" width="1.6875" customWidth="1"/>
    <col min="14" max="14" width="11.5625" customWidth="1"/>
    <col min="22" max="22" width="14.125" customWidth="1"/>
    <col min="24" max="25" width="16.125" bestFit="1" customWidth="1"/>
    <col min="28" max="30" width="16.125" bestFit="1" customWidth="1"/>
  </cols>
  <sheetData>
    <row r="2" spans="1:23" ht="30" customHeight="1">
      <c r="B2" s="37" t="s">
        <v>251</v>
      </c>
      <c r="C2" s="37"/>
      <c r="D2" s="37"/>
      <c r="E2" s="37"/>
      <c r="F2" s="37"/>
    </row>
    <row r="3" spans="1:23" ht="30" customHeight="1">
      <c r="B3" s="37"/>
      <c r="C3" s="37"/>
      <c r="D3" s="37"/>
      <c r="E3" s="37"/>
      <c r="F3" s="37"/>
    </row>
    <row r="4" spans="1:23" ht="30" customHeight="1">
      <c r="B4" s="37"/>
      <c r="C4" s="37"/>
      <c r="D4" s="37"/>
      <c r="E4" s="37"/>
      <c r="F4" s="37"/>
    </row>
    <row r="5" spans="1:23" ht="30" customHeight="1">
      <c r="B5" s="37"/>
      <c r="C5" s="37"/>
      <c r="D5" s="37"/>
      <c r="E5" s="37"/>
      <c r="F5" s="37"/>
    </row>
    <row r="6" spans="1:23" ht="49.5" customHeight="1" thickBot="1"/>
    <row r="7" spans="1:23" ht="30" customHeight="1">
      <c r="B7" s="28" t="s">
        <v>15</v>
      </c>
      <c r="C7" s="29"/>
      <c r="D7" s="29"/>
      <c r="E7" s="29"/>
      <c r="F7" s="30"/>
    </row>
    <row r="8" spans="1:23" ht="30" customHeight="1" thickBot="1">
      <c r="B8" s="31"/>
      <c r="C8" s="32"/>
      <c r="D8" s="32"/>
      <c r="E8" s="32"/>
      <c r="F8" s="33"/>
    </row>
    <row r="9" spans="1:23" ht="30" customHeight="1">
      <c r="B9" s="4" t="s">
        <v>44</v>
      </c>
      <c r="C9" s="4" t="s">
        <v>100</v>
      </c>
      <c r="D9" s="45" t="s">
        <v>45</v>
      </c>
      <c r="E9" s="45"/>
      <c r="F9" s="45"/>
      <c r="G9" s="45"/>
      <c r="H9" s="45"/>
      <c r="I9" s="45" t="s">
        <v>66</v>
      </c>
      <c r="J9" s="45"/>
      <c r="K9" s="45"/>
      <c r="L9" s="45"/>
      <c r="M9" s="45" t="s">
        <v>67</v>
      </c>
      <c r="N9" s="45"/>
      <c r="O9" s="45" t="s">
        <v>133</v>
      </c>
      <c r="P9" s="45"/>
      <c r="Q9" s="45"/>
      <c r="R9" s="45"/>
      <c r="S9" s="45"/>
      <c r="T9" s="45"/>
      <c r="U9" s="45"/>
      <c r="V9" s="45"/>
      <c r="W9" s="45"/>
    </row>
    <row r="10" spans="1:23" ht="30" customHeight="1">
      <c r="A10" s="8"/>
      <c r="B10" s="3" t="s">
        <v>1</v>
      </c>
      <c r="C10" s="5" t="s">
        <v>101</v>
      </c>
      <c r="D10" s="42" t="s">
        <v>46</v>
      </c>
      <c r="E10" s="42"/>
      <c r="F10" s="42"/>
      <c r="G10" s="42"/>
      <c r="H10" s="42"/>
      <c r="I10" s="38" t="s">
        <v>10</v>
      </c>
      <c r="J10" s="38"/>
      <c r="K10" s="38"/>
      <c r="L10" s="38"/>
      <c r="M10" s="38" t="s">
        <v>84</v>
      </c>
      <c r="N10" s="38"/>
      <c r="O10" s="42" t="s">
        <v>134</v>
      </c>
      <c r="P10" s="42"/>
      <c r="Q10" s="42"/>
      <c r="R10" s="42"/>
      <c r="S10" s="42"/>
      <c r="T10" s="42"/>
      <c r="U10" s="42"/>
      <c r="V10" s="42"/>
      <c r="W10" s="42"/>
    </row>
    <row r="11" spans="1:23" ht="30" customHeight="1">
      <c r="A11" s="8"/>
      <c r="B11" s="3" t="s">
        <v>2</v>
      </c>
      <c r="C11" s="5" t="s">
        <v>102</v>
      </c>
      <c r="D11" s="42" t="s">
        <v>47</v>
      </c>
      <c r="E11" s="42"/>
      <c r="F11" s="42"/>
      <c r="G11" s="42"/>
      <c r="H11" s="42"/>
      <c r="I11" s="44">
        <v>202</v>
      </c>
      <c r="J11" s="44"/>
      <c r="K11" s="44"/>
      <c r="L11" s="44"/>
      <c r="M11" s="38" t="s">
        <v>84</v>
      </c>
      <c r="N11" s="38"/>
      <c r="O11" s="42" t="s">
        <v>135</v>
      </c>
      <c r="P11" s="42"/>
      <c r="Q11" s="42"/>
      <c r="R11" s="42"/>
      <c r="S11" s="42"/>
      <c r="T11" s="42"/>
      <c r="U11" s="42"/>
      <c r="V11" s="42"/>
      <c r="W11" s="42"/>
    </row>
    <row r="12" spans="1:23" ht="30" customHeight="1">
      <c r="A12" s="9"/>
      <c r="B12" s="3" t="s">
        <v>5</v>
      </c>
      <c r="C12" s="5" t="s">
        <v>225</v>
      </c>
      <c r="D12" s="58" t="s">
        <v>224</v>
      </c>
      <c r="E12" s="58"/>
      <c r="F12" s="58"/>
      <c r="G12" s="58"/>
      <c r="H12" s="58"/>
      <c r="I12" s="44">
        <v>231.26400000000001</v>
      </c>
      <c r="J12" s="44"/>
      <c r="K12" s="44"/>
      <c r="L12" s="44"/>
      <c r="M12" s="38" t="s">
        <v>223</v>
      </c>
      <c r="N12" s="38"/>
      <c r="O12" s="42" t="s">
        <v>226</v>
      </c>
      <c r="P12" s="42"/>
      <c r="Q12" s="42"/>
      <c r="R12" s="42"/>
      <c r="S12" s="42"/>
      <c r="T12" s="42"/>
      <c r="U12" s="42"/>
      <c r="V12" s="42"/>
      <c r="W12" s="42"/>
    </row>
    <row r="13" spans="1:23" ht="30" customHeight="1">
      <c r="A13" s="8"/>
      <c r="B13" s="3" t="s">
        <v>6</v>
      </c>
      <c r="C13" s="5" t="s">
        <v>137</v>
      </c>
      <c r="D13" s="42" t="s">
        <v>88</v>
      </c>
      <c r="E13" s="42"/>
      <c r="F13" s="42"/>
      <c r="G13" s="42"/>
      <c r="H13" s="42"/>
      <c r="I13" s="43">
        <v>228.38476320000001</v>
      </c>
      <c r="J13" s="43"/>
      <c r="K13" s="43"/>
      <c r="L13" s="43"/>
      <c r="M13" s="38" t="s">
        <v>91</v>
      </c>
      <c r="N13" s="38"/>
      <c r="O13" s="42" t="s">
        <v>139</v>
      </c>
      <c r="P13" s="42"/>
      <c r="Q13" s="42"/>
      <c r="R13" s="42"/>
      <c r="S13" s="42"/>
      <c r="T13" s="42"/>
      <c r="U13" s="42"/>
      <c r="V13" s="42"/>
      <c r="W13" s="42"/>
    </row>
    <row r="14" spans="1:23" ht="30" customHeight="1">
      <c r="A14" s="8"/>
      <c r="B14" s="3" t="s">
        <v>7</v>
      </c>
      <c r="C14" s="5" t="s">
        <v>12</v>
      </c>
      <c r="D14" s="42" t="s">
        <v>89</v>
      </c>
      <c r="E14" s="42"/>
      <c r="F14" s="42"/>
      <c r="G14" s="42"/>
      <c r="H14" s="42"/>
      <c r="I14" s="43">
        <v>86.898662399999992</v>
      </c>
      <c r="J14" s="43"/>
      <c r="K14" s="43"/>
      <c r="L14" s="43"/>
      <c r="M14" s="38" t="s">
        <v>91</v>
      </c>
      <c r="N14" s="38"/>
      <c r="O14" s="42" t="s">
        <v>140</v>
      </c>
      <c r="P14" s="42"/>
      <c r="Q14" s="42"/>
      <c r="R14" s="42"/>
      <c r="S14" s="42"/>
      <c r="T14" s="42"/>
      <c r="U14" s="42"/>
      <c r="V14" s="42"/>
      <c r="W14" s="42"/>
    </row>
    <row r="15" spans="1:23" ht="30" customHeight="1">
      <c r="A15" s="8"/>
      <c r="B15" s="3" t="s">
        <v>8</v>
      </c>
      <c r="C15" s="5" t="s">
        <v>138</v>
      </c>
      <c r="D15" s="42" t="s">
        <v>90</v>
      </c>
      <c r="E15" s="42"/>
      <c r="F15" s="42"/>
      <c r="G15" s="42"/>
      <c r="H15" s="42"/>
      <c r="I15" s="43">
        <v>39.901679999999999</v>
      </c>
      <c r="J15" s="43"/>
      <c r="K15" s="43"/>
      <c r="L15" s="43"/>
      <c r="M15" s="38" t="s">
        <v>91</v>
      </c>
      <c r="N15" s="38"/>
      <c r="O15" s="42" t="s">
        <v>141</v>
      </c>
      <c r="P15" s="42"/>
      <c r="Q15" s="42"/>
      <c r="R15" s="42"/>
      <c r="S15" s="42"/>
      <c r="T15" s="42"/>
      <c r="U15" s="42"/>
      <c r="V15" s="42"/>
      <c r="W15" s="42"/>
    </row>
    <row r="16" spans="1:23" ht="30" customHeight="1">
      <c r="A16" s="7"/>
      <c r="B16" s="3" t="s">
        <v>9</v>
      </c>
      <c r="C16" s="5" t="s">
        <v>103</v>
      </c>
      <c r="D16" s="47" t="s">
        <v>95</v>
      </c>
      <c r="E16" s="47"/>
      <c r="F16" s="47"/>
      <c r="G16" s="47"/>
      <c r="H16" s="47"/>
      <c r="I16" s="43">
        <v>1.8907599382629894</v>
      </c>
      <c r="J16" s="43"/>
      <c r="K16" s="43"/>
      <c r="L16" s="43"/>
      <c r="M16" s="43" t="s">
        <v>84</v>
      </c>
      <c r="N16" s="43"/>
      <c r="O16" s="42" t="s">
        <v>142</v>
      </c>
      <c r="P16" s="42"/>
      <c r="Q16" s="42"/>
      <c r="R16" s="42"/>
      <c r="S16" s="42"/>
      <c r="T16" s="42"/>
      <c r="U16" s="42"/>
      <c r="V16" s="42"/>
      <c r="W16" s="42"/>
    </row>
    <row r="17" spans="1:23" ht="30" customHeight="1">
      <c r="A17" s="7"/>
      <c r="B17" s="3" t="s">
        <v>16</v>
      </c>
      <c r="C17" s="5" t="s">
        <v>104</v>
      </c>
      <c r="D17" s="47" t="s">
        <v>94</v>
      </c>
      <c r="E17" s="47"/>
      <c r="F17" s="47"/>
      <c r="G17" s="47"/>
      <c r="H17" s="47"/>
      <c r="I17" s="43">
        <v>1.8489028308461124</v>
      </c>
      <c r="J17" s="43"/>
      <c r="K17" s="43"/>
      <c r="L17" s="43"/>
      <c r="M17" s="43" t="s">
        <v>84</v>
      </c>
      <c r="N17" s="43"/>
      <c r="O17" s="42" t="s">
        <v>143</v>
      </c>
      <c r="P17" s="42"/>
      <c r="Q17" s="42"/>
      <c r="R17" s="42"/>
      <c r="S17" s="42"/>
      <c r="T17" s="42"/>
      <c r="U17" s="42"/>
      <c r="V17" s="42"/>
      <c r="W17" s="42"/>
    </row>
    <row r="18" spans="1:23" ht="30" customHeight="1">
      <c r="A18" s="8"/>
      <c r="B18" s="3" t="s">
        <v>17</v>
      </c>
      <c r="C18" s="5" t="s">
        <v>105</v>
      </c>
      <c r="D18" s="42" t="s">
        <v>48</v>
      </c>
      <c r="E18" s="42"/>
      <c r="F18" s="42"/>
      <c r="G18" s="42"/>
      <c r="H18" s="42"/>
      <c r="I18" s="38"/>
      <c r="J18" s="38"/>
      <c r="K18" s="38"/>
      <c r="L18" s="38"/>
      <c r="M18" s="43"/>
      <c r="N18" s="43"/>
      <c r="O18" s="42" t="s">
        <v>153</v>
      </c>
      <c r="P18" s="42"/>
      <c r="Q18" s="42"/>
      <c r="R18" s="42"/>
      <c r="S18" s="42"/>
      <c r="T18" s="42"/>
      <c r="U18" s="42"/>
      <c r="V18" s="42"/>
      <c r="W18" s="42"/>
    </row>
    <row r="19" spans="1:23" ht="30" customHeight="1">
      <c r="A19" s="10"/>
      <c r="B19" s="3" t="s">
        <v>18</v>
      </c>
      <c r="C19" s="5" t="s">
        <v>106</v>
      </c>
      <c r="D19" s="42" t="s">
        <v>49</v>
      </c>
      <c r="E19" s="42"/>
      <c r="F19" s="42"/>
      <c r="G19" s="42"/>
      <c r="H19" s="42"/>
      <c r="I19" s="43">
        <v>3.798452993761765</v>
      </c>
      <c r="J19" s="43"/>
      <c r="K19" s="43"/>
      <c r="L19" s="43"/>
      <c r="M19" s="43" t="s">
        <v>84</v>
      </c>
      <c r="N19" s="43"/>
      <c r="O19" s="42" t="s">
        <v>150</v>
      </c>
      <c r="P19" s="42"/>
      <c r="Q19" s="42"/>
      <c r="R19" s="42"/>
      <c r="S19" s="42"/>
      <c r="T19" s="42"/>
      <c r="U19" s="42"/>
      <c r="V19" s="42"/>
      <c r="W19" s="42"/>
    </row>
    <row r="20" spans="1:23" ht="30" customHeight="1">
      <c r="A20" s="8"/>
      <c r="B20" s="3" t="s">
        <v>19</v>
      </c>
      <c r="C20" s="5" t="s">
        <v>107</v>
      </c>
      <c r="D20" s="42" t="s">
        <v>50</v>
      </c>
      <c r="E20" s="42"/>
      <c r="F20" s="42"/>
      <c r="G20" s="42"/>
      <c r="H20" s="42"/>
      <c r="I20" s="43">
        <v>24.982210200000001</v>
      </c>
      <c r="J20" s="43"/>
      <c r="K20" s="43"/>
      <c r="L20" s="43"/>
      <c r="M20" s="38" t="s">
        <v>91</v>
      </c>
      <c r="N20" s="38"/>
      <c r="O20" s="42" t="s">
        <v>196</v>
      </c>
      <c r="P20" s="42"/>
      <c r="Q20" s="42"/>
      <c r="R20" s="42"/>
      <c r="S20" s="42"/>
      <c r="T20" s="42"/>
      <c r="U20" s="42"/>
      <c r="V20" s="42"/>
      <c r="W20" s="42"/>
    </row>
    <row r="21" spans="1:23" ht="30" customHeight="1">
      <c r="A21" s="7"/>
      <c r="B21" s="3" t="s">
        <v>20</v>
      </c>
      <c r="C21" s="5" t="s">
        <v>108</v>
      </c>
      <c r="D21" s="42" t="s">
        <v>51</v>
      </c>
      <c r="E21" s="42"/>
      <c r="F21" s="42"/>
      <c r="G21" s="42"/>
      <c r="H21" s="42"/>
      <c r="I21" s="43">
        <v>223988.44091400001</v>
      </c>
      <c r="J21" s="38"/>
      <c r="K21" s="38"/>
      <c r="L21" s="38"/>
      <c r="M21" s="38" t="s">
        <v>68</v>
      </c>
      <c r="N21" s="38"/>
      <c r="O21" s="42" t="s">
        <v>145</v>
      </c>
      <c r="P21" s="42"/>
      <c r="Q21" s="42"/>
      <c r="R21" s="42"/>
      <c r="S21" s="42"/>
      <c r="T21" s="42"/>
      <c r="U21" s="42"/>
      <c r="V21" s="42"/>
      <c r="W21" s="42"/>
    </row>
    <row r="22" spans="1:23" ht="30" customHeight="1">
      <c r="A22" s="8"/>
      <c r="B22" s="3" t="s">
        <v>21</v>
      </c>
      <c r="C22" s="5" t="s">
        <v>109</v>
      </c>
      <c r="D22" s="42" t="s">
        <v>52</v>
      </c>
      <c r="E22" s="42"/>
      <c r="F22" s="42"/>
      <c r="G22" s="42"/>
      <c r="H22" s="42"/>
      <c r="I22" s="44">
        <v>0.84930000000000005</v>
      </c>
      <c r="J22" s="44"/>
      <c r="K22" s="44"/>
      <c r="L22" s="44"/>
      <c r="M22" s="38" t="s">
        <v>84</v>
      </c>
      <c r="N22" s="38"/>
      <c r="O22" s="42" t="s">
        <v>146</v>
      </c>
      <c r="P22" s="42"/>
      <c r="Q22" s="42"/>
      <c r="R22" s="42"/>
      <c r="S22" s="42"/>
      <c r="T22" s="42"/>
      <c r="U22" s="42"/>
      <c r="V22" s="42"/>
      <c r="W22" s="42"/>
    </row>
    <row r="23" spans="1:23" ht="30" customHeight="1">
      <c r="A23" s="8"/>
      <c r="B23" s="3" t="s">
        <v>22</v>
      </c>
      <c r="C23" s="5" t="s">
        <v>110</v>
      </c>
      <c r="D23" s="42" t="s">
        <v>76</v>
      </c>
      <c r="E23" s="42"/>
      <c r="F23" s="42"/>
      <c r="G23" s="42"/>
      <c r="H23" s="42"/>
      <c r="I23" s="43">
        <v>206465.351841</v>
      </c>
      <c r="J23" s="43"/>
      <c r="K23" s="43"/>
      <c r="L23" s="43"/>
      <c r="M23" s="38" t="s">
        <v>68</v>
      </c>
      <c r="N23" s="38"/>
      <c r="O23" s="47" t="s">
        <v>179</v>
      </c>
      <c r="P23" s="47"/>
      <c r="Q23" s="47"/>
      <c r="R23" s="47"/>
      <c r="S23" s="47"/>
      <c r="T23" s="47"/>
      <c r="U23" s="47"/>
      <c r="V23" s="47"/>
      <c r="W23" s="47"/>
    </row>
    <row r="24" spans="1:23" ht="30" customHeight="1">
      <c r="A24" s="8"/>
      <c r="B24" s="3" t="s">
        <v>23</v>
      </c>
      <c r="C24" s="5" t="s">
        <v>111</v>
      </c>
      <c r="D24" s="42" t="s">
        <v>77</v>
      </c>
      <c r="E24" s="42"/>
      <c r="F24" s="42"/>
      <c r="G24" s="42"/>
      <c r="H24" s="42"/>
      <c r="I24" s="44">
        <v>0</v>
      </c>
      <c r="J24" s="44"/>
      <c r="K24" s="44"/>
      <c r="L24" s="44"/>
      <c r="M24" s="38" t="s">
        <v>68</v>
      </c>
      <c r="N24" s="38"/>
      <c r="O24" s="42" t="s">
        <v>147</v>
      </c>
      <c r="P24" s="42"/>
      <c r="Q24" s="42"/>
      <c r="R24" s="42"/>
      <c r="S24" s="42"/>
      <c r="T24" s="42"/>
      <c r="U24" s="42"/>
      <c r="V24" s="42"/>
      <c r="W24" s="42"/>
    </row>
    <row r="25" spans="1:23" ht="30" customHeight="1">
      <c r="A25" s="8"/>
      <c r="B25" s="3" t="s">
        <v>24</v>
      </c>
      <c r="C25" s="5" t="s">
        <v>186</v>
      </c>
      <c r="D25" s="47" t="s">
        <v>185</v>
      </c>
      <c r="E25" s="47"/>
      <c r="F25" s="47"/>
      <c r="G25" s="47"/>
      <c r="H25" s="47"/>
      <c r="I25" s="44">
        <v>0</v>
      </c>
      <c r="J25" s="44"/>
      <c r="K25" s="44"/>
      <c r="L25" s="44"/>
      <c r="M25" s="38" t="s">
        <v>83</v>
      </c>
      <c r="N25" s="38"/>
      <c r="O25" s="42" t="s">
        <v>168</v>
      </c>
      <c r="P25" s="42"/>
      <c r="Q25" s="42"/>
      <c r="R25" s="42"/>
      <c r="S25" s="42"/>
      <c r="T25" s="42"/>
      <c r="U25" s="42"/>
      <c r="V25" s="42"/>
      <c r="W25" s="42"/>
    </row>
    <row r="26" spans="1:23" ht="30" customHeight="1">
      <c r="A26" s="8"/>
      <c r="B26" s="3" t="s">
        <v>25</v>
      </c>
      <c r="C26" s="5" t="s">
        <v>112</v>
      </c>
      <c r="D26" s="42" t="s">
        <v>78</v>
      </c>
      <c r="E26" s="42"/>
      <c r="F26" s="42"/>
      <c r="G26" s="42"/>
      <c r="H26" s="42"/>
      <c r="I26" s="44">
        <v>0</v>
      </c>
      <c r="J26" s="44"/>
      <c r="K26" s="44"/>
      <c r="L26" s="44"/>
      <c r="M26" s="38" t="s">
        <v>83</v>
      </c>
      <c r="N26" s="38"/>
      <c r="O26" s="42" t="s">
        <v>148</v>
      </c>
      <c r="P26" s="42"/>
      <c r="Q26" s="42"/>
      <c r="R26" s="42"/>
      <c r="S26" s="42"/>
      <c r="T26" s="42"/>
      <c r="U26" s="42"/>
      <c r="V26" s="42"/>
      <c r="W26" s="42"/>
    </row>
    <row r="27" spans="1:23" ht="30" customHeight="1">
      <c r="A27" s="8"/>
      <c r="B27" s="3" t="s">
        <v>26</v>
      </c>
      <c r="C27" s="5" t="s">
        <v>184</v>
      </c>
      <c r="D27" s="42" t="s">
        <v>183</v>
      </c>
      <c r="E27" s="42"/>
      <c r="F27" s="42"/>
      <c r="G27" s="42"/>
      <c r="H27" s="42"/>
      <c r="I27" s="44">
        <v>4.5068000000000001</v>
      </c>
      <c r="J27" s="44"/>
      <c r="K27" s="44"/>
      <c r="L27" s="44"/>
      <c r="M27" s="38" t="s">
        <v>83</v>
      </c>
      <c r="N27" s="38"/>
      <c r="O27" s="42" t="s">
        <v>197</v>
      </c>
      <c r="P27" s="42"/>
      <c r="Q27" s="42"/>
      <c r="R27" s="42"/>
      <c r="S27" s="42"/>
      <c r="T27" s="42"/>
      <c r="U27" s="42"/>
      <c r="V27" s="42"/>
      <c r="W27" s="42"/>
    </row>
    <row r="28" spans="1:23" ht="30" customHeight="1">
      <c r="A28" s="8"/>
      <c r="B28" s="3" t="s">
        <v>27</v>
      </c>
      <c r="C28" s="5" t="s">
        <v>188</v>
      </c>
      <c r="D28" s="42" t="s">
        <v>187</v>
      </c>
      <c r="E28" s="42"/>
      <c r="F28" s="42"/>
      <c r="G28" s="42"/>
      <c r="H28" s="42"/>
      <c r="I28" s="44">
        <v>2.3765999999999998</v>
      </c>
      <c r="J28" s="44"/>
      <c r="K28" s="44"/>
      <c r="L28" s="44"/>
      <c r="M28" s="38" t="s">
        <v>83</v>
      </c>
      <c r="N28" s="38"/>
      <c r="O28" s="42" t="s">
        <v>198</v>
      </c>
      <c r="P28" s="42"/>
      <c r="Q28" s="42"/>
      <c r="R28" s="42"/>
      <c r="S28" s="42"/>
      <c r="T28" s="42"/>
      <c r="U28" s="42"/>
      <c r="V28" s="42"/>
      <c r="W28" s="42"/>
    </row>
    <row r="29" spans="1:23" ht="30" customHeight="1">
      <c r="A29" s="8"/>
      <c r="B29" s="3" t="s">
        <v>28</v>
      </c>
      <c r="C29" s="5" t="s">
        <v>229</v>
      </c>
      <c r="D29" s="42" t="s">
        <v>227</v>
      </c>
      <c r="E29" s="42"/>
      <c r="F29" s="42"/>
      <c r="G29" s="42"/>
      <c r="H29" s="42"/>
      <c r="I29" s="43">
        <v>10046501.044129999</v>
      </c>
      <c r="J29" s="43"/>
      <c r="K29" s="43"/>
      <c r="L29" s="43"/>
      <c r="M29" s="38" t="s">
        <v>68</v>
      </c>
      <c r="N29" s="38"/>
      <c r="O29" s="46" t="s">
        <v>228</v>
      </c>
      <c r="P29" s="57"/>
      <c r="Q29" s="57"/>
      <c r="R29" s="57"/>
      <c r="S29" s="57"/>
      <c r="T29" s="57"/>
      <c r="U29" s="57"/>
      <c r="V29" s="57"/>
      <c r="W29" s="57"/>
    </row>
    <row r="30" spans="1:23" ht="30" customHeight="1">
      <c r="A30" s="7"/>
      <c r="B30" s="3" t="s">
        <v>29</v>
      </c>
      <c r="C30" s="5" t="s">
        <v>113</v>
      </c>
      <c r="D30" s="42" t="s">
        <v>53</v>
      </c>
      <c r="E30" s="42"/>
      <c r="F30" s="42"/>
      <c r="G30" s="42"/>
      <c r="H30" s="42"/>
      <c r="I30" s="38">
        <v>1.0052780551365812</v>
      </c>
      <c r="J30" s="38"/>
      <c r="K30" s="38"/>
      <c r="L30" s="38"/>
      <c r="M30" s="38" t="s">
        <v>84</v>
      </c>
      <c r="N30" s="38"/>
      <c r="O30" s="42" t="s">
        <v>149</v>
      </c>
      <c r="P30" s="42"/>
      <c r="Q30" s="42"/>
      <c r="R30" s="42"/>
      <c r="S30" s="42"/>
      <c r="T30" s="42"/>
      <c r="U30" s="42"/>
      <c r="V30" s="42"/>
      <c r="W30" s="42"/>
    </row>
    <row r="31" spans="1:23" ht="30" customHeight="1">
      <c r="A31" s="8"/>
      <c r="B31" s="3" t="s">
        <v>30</v>
      </c>
      <c r="C31" s="5" t="s">
        <v>114</v>
      </c>
      <c r="D31" s="42" t="s">
        <v>54</v>
      </c>
      <c r="E31" s="42"/>
      <c r="F31" s="42"/>
      <c r="G31" s="42"/>
      <c r="H31" s="42"/>
      <c r="I31" s="56">
        <v>0.18510746756236421</v>
      </c>
      <c r="J31" s="56"/>
      <c r="K31" s="56"/>
      <c r="L31" s="56"/>
      <c r="M31" s="38" t="s">
        <v>84</v>
      </c>
      <c r="N31" s="38"/>
      <c r="O31" s="42" t="s">
        <v>151</v>
      </c>
      <c r="P31" s="42"/>
      <c r="Q31" s="42"/>
      <c r="R31" s="42"/>
      <c r="S31" s="42"/>
      <c r="T31" s="42"/>
      <c r="U31" s="42"/>
      <c r="V31" s="42"/>
      <c r="W31" s="42"/>
    </row>
    <row r="32" spans="1:23" ht="30" customHeight="1">
      <c r="A32" s="8"/>
      <c r="B32" s="3" t="s">
        <v>31</v>
      </c>
      <c r="C32" s="5" t="s">
        <v>115</v>
      </c>
      <c r="D32" s="42" t="s">
        <v>98</v>
      </c>
      <c r="E32" s="42"/>
      <c r="F32" s="42"/>
      <c r="G32" s="42"/>
      <c r="H32" s="42"/>
      <c r="I32" s="56">
        <v>19.014996076502733</v>
      </c>
      <c r="J32" s="56"/>
      <c r="K32" s="56"/>
      <c r="L32" s="56"/>
      <c r="M32" s="38" t="s">
        <v>84</v>
      </c>
      <c r="N32" s="38"/>
      <c r="O32" s="42" t="s">
        <v>162</v>
      </c>
      <c r="P32" s="42"/>
      <c r="Q32" s="42"/>
      <c r="R32" s="42"/>
      <c r="S32" s="42"/>
      <c r="T32" s="42"/>
      <c r="U32" s="42"/>
      <c r="V32" s="42"/>
      <c r="W32" s="42"/>
    </row>
    <row r="33" spans="1:23" ht="30" customHeight="1">
      <c r="A33" s="7"/>
      <c r="B33" s="3" t="s">
        <v>32</v>
      </c>
      <c r="C33" s="5" t="s">
        <v>116</v>
      </c>
      <c r="D33" s="42" t="s">
        <v>55</v>
      </c>
      <c r="E33" s="42"/>
      <c r="F33" s="42"/>
      <c r="G33" s="42"/>
      <c r="H33" s="42"/>
      <c r="I33" s="43">
        <v>0</v>
      </c>
      <c r="J33" s="43"/>
      <c r="K33" s="43"/>
      <c r="L33" s="43"/>
      <c r="M33" s="38" t="s">
        <v>84</v>
      </c>
      <c r="N33" s="38"/>
      <c r="O33" s="42" t="s">
        <v>171</v>
      </c>
      <c r="P33" s="42"/>
      <c r="Q33" s="42"/>
      <c r="R33" s="42"/>
      <c r="S33" s="42"/>
      <c r="T33" s="42"/>
      <c r="U33" s="42"/>
      <c r="V33" s="42"/>
      <c r="W33" s="42"/>
    </row>
    <row r="34" spans="1:23" ht="30" customHeight="1">
      <c r="A34" s="8"/>
      <c r="B34" s="3" t="s">
        <v>33</v>
      </c>
      <c r="C34" s="5" t="s">
        <v>231</v>
      </c>
      <c r="D34" s="42" t="s">
        <v>230</v>
      </c>
      <c r="E34" s="42"/>
      <c r="F34" s="42"/>
      <c r="G34" s="42"/>
      <c r="H34" s="42"/>
      <c r="I34" s="44">
        <v>1.7263999999999999</v>
      </c>
      <c r="J34" s="44"/>
      <c r="K34" s="44"/>
      <c r="L34" s="44"/>
      <c r="M34" s="38" t="s">
        <v>83</v>
      </c>
      <c r="N34" s="38"/>
      <c r="O34" s="46" t="s">
        <v>232</v>
      </c>
      <c r="P34" s="57"/>
      <c r="Q34" s="57"/>
      <c r="R34" s="57"/>
      <c r="S34" s="57"/>
      <c r="T34" s="57"/>
      <c r="U34" s="57"/>
      <c r="V34" s="57"/>
      <c r="W34" s="57"/>
    </row>
    <row r="35" spans="1:23" ht="30" customHeight="1">
      <c r="A35" s="8"/>
      <c r="B35" s="3" t="s">
        <v>34</v>
      </c>
      <c r="C35" s="5" t="s">
        <v>117</v>
      </c>
      <c r="D35" s="42" t="s">
        <v>56</v>
      </c>
      <c r="E35" s="42"/>
      <c r="F35" s="42"/>
      <c r="G35" s="42"/>
      <c r="H35" s="42"/>
      <c r="I35" s="56">
        <v>1.3932310635352514</v>
      </c>
      <c r="J35" s="56"/>
      <c r="K35" s="56"/>
      <c r="L35" s="56"/>
      <c r="M35" s="38" t="s">
        <v>84</v>
      </c>
      <c r="N35" s="38"/>
      <c r="O35" s="42" t="s">
        <v>157</v>
      </c>
      <c r="P35" s="42"/>
      <c r="Q35" s="42"/>
      <c r="R35" s="42"/>
      <c r="S35" s="42"/>
      <c r="T35" s="42"/>
      <c r="U35" s="42"/>
      <c r="V35" s="42"/>
      <c r="W35" s="42"/>
    </row>
    <row r="36" spans="1:23" ht="30" customHeight="1">
      <c r="A36" s="8"/>
      <c r="B36" s="3" t="s">
        <v>35</v>
      </c>
      <c r="C36" s="5" t="s">
        <v>118</v>
      </c>
      <c r="D36" s="42" t="s">
        <v>99</v>
      </c>
      <c r="E36" s="42"/>
      <c r="F36" s="42"/>
      <c r="G36" s="42"/>
      <c r="H36" s="42"/>
      <c r="I36" s="44">
        <v>17667.947920025003</v>
      </c>
      <c r="J36" s="44"/>
      <c r="K36" s="44"/>
      <c r="L36" s="44"/>
      <c r="M36" s="38" t="s">
        <v>79</v>
      </c>
      <c r="N36" s="38"/>
      <c r="O36" s="42" t="s">
        <v>160</v>
      </c>
      <c r="P36" s="42"/>
      <c r="Q36" s="42"/>
      <c r="R36" s="42"/>
      <c r="S36" s="42"/>
      <c r="T36" s="42"/>
      <c r="U36" s="42"/>
      <c r="V36" s="42"/>
      <c r="W36" s="42"/>
    </row>
    <row r="37" spans="1:23" ht="30" customHeight="1">
      <c r="A37" s="8"/>
      <c r="B37" s="3" t="s">
        <v>36</v>
      </c>
      <c r="C37" s="5" t="s">
        <v>119</v>
      </c>
      <c r="D37" s="42" t="s">
        <v>57</v>
      </c>
      <c r="E37" s="42"/>
      <c r="F37" s="42"/>
      <c r="G37" s="42"/>
      <c r="H37" s="42"/>
      <c r="I37" s="55">
        <v>6.5414973526011533</v>
      </c>
      <c r="J37" s="55"/>
      <c r="K37" s="55"/>
      <c r="L37" s="55"/>
      <c r="M37" s="38" t="s">
        <v>84</v>
      </c>
      <c r="N37" s="38"/>
      <c r="O37" s="42" t="s">
        <v>161</v>
      </c>
      <c r="P37" s="42"/>
      <c r="Q37" s="42"/>
      <c r="R37" s="42"/>
      <c r="S37" s="42"/>
      <c r="T37" s="42"/>
      <c r="U37" s="42"/>
      <c r="V37" s="42"/>
      <c r="W37" s="42"/>
    </row>
    <row r="38" spans="1:23" ht="30" customHeight="1">
      <c r="A38" s="8"/>
      <c r="B38" s="3" t="s">
        <v>37</v>
      </c>
      <c r="C38" s="5" t="s">
        <v>120</v>
      </c>
      <c r="D38" s="42" t="s">
        <v>58</v>
      </c>
      <c r="E38" s="42"/>
      <c r="F38" s="42"/>
      <c r="G38" s="42"/>
      <c r="H38" s="42"/>
      <c r="I38" s="43">
        <v>0.51590000000000003</v>
      </c>
      <c r="J38" s="43"/>
      <c r="K38" s="43"/>
      <c r="L38" s="43"/>
      <c r="M38" s="38" t="s">
        <v>84</v>
      </c>
      <c r="N38" s="38"/>
      <c r="O38" s="42" t="s">
        <v>152</v>
      </c>
      <c r="P38" s="42"/>
      <c r="Q38" s="42"/>
      <c r="R38" s="42"/>
      <c r="S38" s="42"/>
      <c r="T38" s="42"/>
      <c r="U38" s="42"/>
      <c r="V38" s="42"/>
      <c r="W38" s="42"/>
    </row>
    <row r="39" spans="1:23" ht="30" customHeight="1">
      <c r="A39" s="8"/>
      <c r="B39" s="3" t="s">
        <v>38</v>
      </c>
      <c r="C39" s="5" t="s">
        <v>174</v>
      </c>
      <c r="D39" s="42" t="s">
        <v>172</v>
      </c>
      <c r="E39" s="42"/>
      <c r="F39" s="42"/>
      <c r="G39" s="42"/>
      <c r="H39" s="42"/>
      <c r="I39" s="51">
        <v>0</v>
      </c>
      <c r="J39" s="51"/>
      <c r="K39" s="51"/>
      <c r="L39" s="51"/>
      <c r="M39" s="38" t="s">
        <v>79</v>
      </c>
      <c r="N39" s="38"/>
      <c r="O39" s="42" t="s">
        <v>176</v>
      </c>
      <c r="P39" s="42"/>
      <c r="Q39" s="42"/>
      <c r="R39" s="42"/>
      <c r="S39" s="42"/>
      <c r="T39" s="42"/>
      <c r="U39" s="42"/>
      <c r="V39" s="42"/>
      <c r="W39" s="42"/>
    </row>
    <row r="40" spans="1:23" ht="30" customHeight="1">
      <c r="A40" s="8"/>
      <c r="B40" s="3" t="s">
        <v>39</v>
      </c>
      <c r="C40" s="5" t="s">
        <v>170</v>
      </c>
      <c r="D40" s="47" t="s">
        <v>169</v>
      </c>
      <c r="E40" s="47"/>
      <c r="F40" s="47"/>
      <c r="G40" s="47"/>
      <c r="H40" s="47"/>
      <c r="I40" s="43">
        <v>0</v>
      </c>
      <c r="J40" s="43"/>
      <c r="K40" s="43"/>
      <c r="L40" s="43"/>
      <c r="M40" s="38" t="s">
        <v>79</v>
      </c>
      <c r="N40" s="38"/>
      <c r="O40" s="47" t="s">
        <v>182</v>
      </c>
      <c r="P40" s="47"/>
      <c r="Q40" s="47"/>
      <c r="R40" s="47"/>
      <c r="S40" s="47"/>
      <c r="T40" s="47"/>
      <c r="U40" s="47"/>
      <c r="V40" s="47"/>
      <c r="W40" s="47"/>
    </row>
    <row r="41" spans="1:23" ht="30" customHeight="1">
      <c r="A41" s="8"/>
      <c r="B41" s="3" t="s">
        <v>40</v>
      </c>
      <c r="C41" s="5" t="s">
        <v>156</v>
      </c>
      <c r="D41" s="42" t="s">
        <v>155</v>
      </c>
      <c r="E41" s="42"/>
      <c r="F41" s="42"/>
      <c r="G41" s="42"/>
      <c r="H41" s="42"/>
      <c r="I41" s="43">
        <v>627.4997757000001</v>
      </c>
      <c r="J41" s="43"/>
      <c r="K41" s="43"/>
      <c r="L41" s="43"/>
      <c r="M41" s="38" t="s">
        <v>91</v>
      </c>
      <c r="N41" s="38"/>
      <c r="O41" s="42" t="s">
        <v>154</v>
      </c>
      <c r="P41" s="42"/>
      <c r="Q41" s="42"/>
      <c r="R41" s="42"/>
      <c r="S41" s="42"/>
      <c r="T41" s="42"/>
      <c r="U41" s="42"/>
      <c r="V41" s="42"/>
      <c r="W41" s="42"/>
    </row>
    <row r="42" spans="1:23" ht="30" customHeight="1">
      <c r="A42" s="7"/>
      <c r="B42" s="3" t="s">
        <v>41</v>
      </c>
      <c r="C42" s="5" t="s">
        <v>121</v>
      </c>
      <c r="D42" s="42" t="s">
        <v>59</v>
      </c>
      <c r="E42" s="42"/>
      <c r="F42" s="42"/>
      <c r="G42" s="42"/>
      <c r="H42" s="42"/>
      <c r="I42" s="43">
        <v>33631.245339999994</v>
      </c>
      <c r="J42" s="43"/>
      <c r="K42" s="43"/>
      <c r="L42" s="43"/>
      <c r="M42" s="38" t="s">
        <v>79</v>
      </c>
      <c r="N42" s="38"/>
      <c r="O42" s="42" t="s">
        <v>163</v>
      </c>
      <c r="P42" s="42"/>
      <c r="Q42" s="42"/>
      <c r="R42" s="42"/>
      <c r="S42" s="42"/>
      <c r="T42" s="42"/>
      <c r="U42" s="42"/>
      <c r="V42" s="42"/>
      <c r="W42" s="42"/>
    </row>
    <row r="43" spans="1:23" ht="30" customHeight="1">
      <c r="A43" s="8"/>
      <c r="B43" s="3" t="s">
        <v>42</v>
      </c>
      <c r="C43" s="5" t="s">
        <v>175</v>
      </c>
      <c r="D43" s="42" t="s">
        <v>173</v>
      </c>
      <c r="E43" s="42"/>
      <c r="F43" s="42"/>
      <c r="G43" s="42"/>
      <c r="H43" s="42"/>
      <c r="I43" s="43">
        <v>7606.121578799999</v>
      </c>
      <c r="J43" s="43"/>
      <c r="K43" s="43"/>
      <c r="L43" s="43"/>
      <c r="M43" s="38" t="s">
        <v>79</v>
      </c>
      <c r="N43" s="38"/>
      <c r="O43" s="42" t="s">
        <v>176</v>
      </c>
      <c r="P43" s="42"/>
      <c r="Q43" s="42"/>
      <c r="R43" s="42"/>
      <c r="S43" s="42"/>
      <c r="T43" s="42"/>
      <c r="U43" s="42"/>
      <c r="V43" s="42"/>
      <c r="W43" s="42"/>
    </row>
    <row r="44" spans="1:23" ht="30" customHeight="1">
      <c r="A44" s="8"/>
      <c r="B44" s="3" t="s">
        <v>43</v>
      </c>
      <c r="C44" s="5" t="s">
        <v>122</v>
      </c>
      <c r="D44" s="42" t="s">
        <v>60</v>
      </c>
      <c r="E44" s="42"/>
      <c r="F44" s="42"/>
      <c r="G44" s="42"/>
      <c r="H44" s="42"/>
      <c r="I44" s="43">
        <v>0</v>
      </c>
      <c r="J44" s="43"/>
      <c r="K44" s="43"/>
      <c r="L44" s="43"/>
      <c r="M44" s="38" t="s">
        <v>79</v>
      </c>
      <c r="N44" s="38"/>
      <c r="O44" s="42" t="s">
        <v>164</v>
      </c>
      <c r="P44" s="42"/>
      <c r="Q44" s="42"/>
      <c r="R44" s="42"/>
      <c r="S44" s="42"/>
      <c r="T44" s="42"/>
      <c r="U44" s="42"/>
      <c r="V44" s="42"/>
      <c r="W44" s="42"/>
    </row>
    <row r="45" spans="1:23" ht="30" customHeight="1">
      <c r="A45" s="8"/>
      <c r="B45" s="3" t="s">
        <v>70</v>
      </c>
      <c r="C45" s="5" t="s">
        <v>123</v>
      </c>
      <c r="D45" s="42" t="s">
        <v>61</v>
      </c>
      <c r="E45" s="42"/>
      <c r="F45" s="42"/>
      <c r="G45" s="42"/>
      <c r="H45" s="42"/>
      <c r="I45" s="43">
        <v>3215.3893365000004</v>
      </c>
      <c r="J45" s="43"/>
      <c r="K45" s="43"/>
      <c r="L45" s="43"/>
      <c r="M45" s="38" t="s">
        <v>79</v>
      </c>
      <c r="N45" s="38"/>
      <c r="O45" s="42" t="s">
        <v>164</v>
      </c>
      <c r="P45" s="42"/>
      <c r="Q45" s="42"/>
      <c r="R45" s="42"/>
      <c r="S45" s="42"/>
      <c r="T45" s="42"/>
      <c r="U45" s="42"/>
      <c r="V45" s="42"/>
      <c r="W45" s="42"/>
    </row>
    <row r="46" spans="1:23" ht="30" customHeight="1">
      <c r="A46" s="8"/>
      <c r="B46" s="3" t="s">
        <v>71</v>
      </c>
      <c r="C46" s="5" t="s">
        <v>124</v>
      </c>
      <c r="D46" s="42" t="s">
        <v>62</v>
      </c>
      <c r="E46" s="42"/>
      <c r="F46" s="42"/>
      <c r="G46" s="42"/>
      <c r="H46" s="42"/>
      <c r="I46" s="43">
        <v>0</v>
      </c>
      <c r="J46" s="43"/>
      <c r="K46" s="43"/>
      <c r="L46" s="43"/>
      <c r="M46" s="38" t="s">
        <v>68</v>
      </c>
      <c r="N46" s="38"/>
      <c r="O46" s="42" t="s">
        <v>165</v>
      </c>
      <c r="P46" s="42"/>
      <c r="Q46" s="42"/>
      <c r="R46" s="42"/>
      <c r="S46" s="42"/>
      <c r="T46" s="42"/>
      <c r="U46" s="42"/>
      <c r="V46" s="42"/>
      <c r="W46" s="42"/>
    </row>
    <row r="47" spans="1:23" ht="30" customHeight="1">
      <c r="A47" s="8"/>
      <c r="B47" s="3" t="s">
        <v>72</v>
      </c>
      <c r="C47" s="5" t="s">
        <v>125</v>
      </c>
      <c r="D47" s="42" t="s">
        <v>63</v>
      </c>
      <c r="E47" s="42"/>
      <c r="F47" s="42"/>
      <c r="G47" s="42"/>
      <c r="H47" s="42"/>
      <c r="I47" s="43">
        <v>0</v>
      </c>
      <c r="J47" s="43"/>
      <c r="K47" s="43"/>
      <c r="L47" s="43"/>
      <c r="M47" s="38" t="s">
        <v>69</v>
      </c>
      <c r="N47" s="38"/>
      <c r="O47" s="42" t="s">
        <v>166</v>
      </c>
      <c r="P47" s="42"/>
      <c r="Q47" s="42"/>
      <c r="R47" s="42"/>
      <c r="S47" s="42"/>
      <c r="T47" s="42"/>
      <c r="U47" s="42"/>
      <c r="V47" s="42"/>
      <c r="W47" s="42"/>
    </row>
    <row r="48" spans="1:23" ht="30" customHeight="1">
      <c r="A48" s="8"/>
      <c r="B48" s="3" t="s">
        <v>73</v>
      </c>
      <c r="C48" s="5" t="s">
        <v>126</v>
      </c>
      <c r="D48" s="42" t="s">
        <v>64</v>
      </c>
      <c r="E48" s="42"/>
      <c r="F48" s="42"/>
      <c r="G48" s="42"/>
      <c r="H48" s="42"/>
      <c r="I48" s="43">
        <v>223890.84246479999</v>
      </c>
      <c r="J48" s="43"/>
      <c r="K48" s="43"/>
      <c r="L48" s="43"/>
      <c r="M48" s="38" t="s">
        <v>68</v>
      </c>
      <c r="N48" s="38"/>
      <c r="O48" s="42" t="s">
        <v>164</v>
      </c>
      <c r="P48" s="42"/>
      <c r="Q48" s="42"/>
      <c r="R48" s="42"/>
      <c r="S48" s="42"/>
      <c r="T48" s="42"/>
      <c r="U48" s="42"/>
      <c r="V48" s="42"/>
      <c r="W48" s="42"/>
    </row>
    <row r="49" spans="1:23" ht="30" customHeight="1">
      <c r="A49" s="8"/>
      <c r="B49" s="3" t="s">
        <v>74</v>
      </c>
      <c r="C49" s="5" t="s">
        <v>127</v>
      </c>
      <c r="D49" s="42" t="s">
        <v>65</v>
      </c>
      <c r="E49" s="42"/>
      <c r="F49" s="42"/>
      <c r="G49" s="42"/>
      <c r="H49" s="42"/>
      <c r="I49" s="43">
        <v>0.55085810000000002</v>
      </c>
      <c r="J49" s="43"/>
      <c r="K49" s="43"/>
      <c r="L49" s="43"/>
      <c r="M49" s="38" t="s">
        <v>69</v>
      </c>
      <c r="N49" s="38"/>
      <c r="O49" s="42" t="s">
        <v>164</v>
      </c>
      <c r="P49" s="42"/>
      <c r="Q49" s="42"/>
      <c r="R49" s="42"/>
      <c r="S49" s="42"/>
      <c r="T49" s="42"/>
      <c r="U49" s="42"/>
      <c r="V49" s="42"/>
      <c r="W49" s="42"/>
    </row>
    <row r="50" spans="1:23" ht="30" customHeight="1">
      <c r="A50" s="8"/>
      <c r="B50" s="3" t="s">
        <v>75</v>
      </c>
      <c r="C50" s="5" t="s">
        <v>128</v>
      </c>
      <c r="D50" s="42" t="s">
        <v>97</v>
      </c>
      <c r="E50" s="42"/>
      <c r="F50" s="42"/>
      <c r="G50" s="42"/>
      <c r="H50" s="42"/>
      <c r="I50" s="43">
        <v>272249.40650709998</v>
      </c>
      <c r="J50" s="43"/>
      <c r="K50" s="43"/>
      <c r="L50" s="43"/>
      <c r="M50" s="38" t="s">
        <v>68</v>
      </c>
      <c r="N50" s="38"/>
      <c r="O50" s="42" t="s">
        <v>164</v>
      </c>
      <c r="P50" s="42"/>
      <c r="Q50" s="42"/>
      <c r="R50" s="42"/>
      <c r="S50" s="42"/>
      <c r="T50" s="42"/>
      <c r="U50" s="42"/>
      <c r="V50" s="42"/>
      <c r="W50" s="42"/>
    </row>
    <row r="51" spans="1:23" ht="30" customHeight="1">
      <c r="A51" s="8"/>
      <c r="B51" s="3" t="s">
        <v>82</v>
      </c>
      <c r="C51" s="5" t="s">
        <v>129</v>
      </c>
      <c r="D51" s="42" t="s">
        <v>96</v>
      </c>
      <c r="E51" s="42"/>
      <c r="F51" s="42"/>
      <c r="G51" s="42"/>
      <c r="H51" s="42"/>
      <c r="I51" s="43">
        <v>0.60160239999999998</v>
      </c>
      <c r="J51" s="43"/>
      <c r="K51" s="43"/>
      <c r="L51" s="43"/>
      <c r="M51" s="38" t="s">
        <v>69</v>
      </c>
      <c r="N51" s="38"/>
      <c r="O51" s="42" t="s">
        <v>164</v>
      </c>
      <c r="P51" s="42"/>
      <c r="Q51" s="42"/>
      <c r="R51" s="42"/>
      <c r="S51" s="42"/>
      <c r="T51" s="42"/>
      <c r="U51" s="42"/>
      <c r="V51" s="42"/>
      <c r="W51" s="42"/>
    </row>
    <row r="52" spans="1:23" ht="30" customHeight="1">
      <c r="A52" s="7"/>
      <c r="B52" s="3" t="s">
        <v>85</v>
      </c>
      <c r="C52" s="5" t="s">
        <v>130</v>
      </c>
      <c r="D52" s="42" t="s">
        <v>92</v>
      </c>
      <c r="E52" s="42"/>
      <c r="F52" s="42"/>
      <c r="G52" s="42"/>
      <c r="H52" s="42"/>
      <c r="I52" s="43">
        <v>551784.3816827999</v>
      </c>
      <c r="J52" s="38"/>
      <c r="K52" s="38"/>
      <c r="L52" s="38"/>
      <c r="M52" s="38" t="s">
        <v>68</v>
      </c>
      <c r="N52" s="38"/>
      <c r="O52" s="42" t="s">
        <v>164</v>
      </c>
      <c r="P52" s="42"/>
      <c r="Q52" s="42"/>
      <c r="R52" s="42"/>
      <c r="S52" s="42"/>
      <c r="T52" s="42"/>
      <c r="U52" s="42"/>
      <c r="V52" s="42"/>
      <c r="W52" s="42"/>
    </row>
    <row r="53" spans="1:23" ht="30" customHeight="1">
      <c r="A53" s="8"/>
      <c r="B53" s="3" t="s">
        <v>86</v>
      </c>
      <c r="C53" s="5" t="s">
        <v>159</v>
      </c>
      <c r="D53" s="42" t="s">
        <v>158</v>
      </c>
      <c r="E53" s="42"/>
      <c r="F53" s="42"/>
      <c r="G53" s="42"/>
      <c r="H53" s="42"/>
      <c r="I53" s="43">
        <v>37242.218461099998</v>
      </c>
      <c r="J53" s="43"/>
      <c r="K53" s="43"/>
      <c r="L53" s="43"/>
      <c r="M53" s="38" t="s">
        <v>79</v>
      </c>
      <c r="N53" s="38"/>
      <c r="O53" s="42" t="s">
        <v>164</v>
      </c>
      <c r="P53" s="42"/>
      <c r="Q53" s="42"/>
      <c r="R53" s="42"/>
      <c r="S53" s="42"/>
      <c r="T53" s="42"/>
      <c r="U53" s="42"/>
      <c r="V53" s="42"/>
      <c r="W53" s="42"/>
    </row>
    <row r="54" spans="1:23" ht="30" customHeight="1">
      <c r="A54" s="8"/>
      <c r="B54" s="3" t="s">
        <v>87</v>
      </c>
      <c r="C54" s="5" t="s">
        <v>131</v>
      </c>
      <c r="D54" s="42" t="s">
        <v>80</v>
      </c>
      <c r="E54" s="42"/>
      <c r="F54" s="42"/>
      <c r="G54" s="42"/>
      <c r="H54" s="42"/>
      <c r="I54" s="43">
        <v>35576.558436499996</v>
      </c>
      <c r="J54" s="43"/>
      <c r="K54" s="43"/>
      <c r="L54" s="43"/>
      <c r="M54" s="38" t="s">
        <v>79</v>
      </c>
      <c r="N54" s="38"/>
      <c r="O54" s="42" t="s">
        <v>164</v>
      </c>
      <c r="P54" s="42"/>
      <c r="Q54" s="42"/>
      <c r="R54" s="42"/>
      <c r="S54" s="42"/>
      <c r="T54" s="42"/>
      <c r="U54" s="42"/>
      <c r="V54" s="42"/>
      <c r="W54" s="42"/>
    </row>
    <row r="55" spans="1:23" ht="30" customHeight="1">
      <c r="A55" s="8"/>
      <c r="B55" s="3" t="s">
        <v>93</v>
      </c>
      <c r="C55" s="5" t="s">
        <v>132</v>
      </c>
      <c r="D55" s="42" t="s">
        <v>81</v>
      </c>
      <c r="E55" s="42"/>
      <c r="F55" s="42"/>
      <c r="G55" s="42"/>
      <c r="H55" s="42"/>
      <c r="I55" s="43">
        <v>0</v>
      </c>
      <c r="J55" s="43"/>
      <c r="K55" s="43"/>
      <c r="L55" s="43"/>
      <c r="M55" s="38" t="s">
        <v>79</v>
      </c>
      <c r="N55" s="38"/>
      <c r="O55" s="42" t="s">
        <v>167</v>
      </c>
      <c r="P55" s="42"/>
      <c r="Q55" s="42"/>
      <c r="R55" s="42"/>
      <c r="S55" s="42"/>
      <c r="T55" s="42"/>
      <c r="U55" s="42"/>
      <c r="V55" s="42"/>
      <c r="W55" s="42"/>
    </row>
    <row r="56" spans="1:23" ht="30" customHeight="1">
      <c r="A56" s="9"/>
      <c r="B56" s="3" t="s">
        <v>209</v>
      </c>
      <c r="C56" s="5" t="s">
        <v>215</v>
      </c>
      <c r="D56" s="42" t="s">
        <v>14</v>
      </c>
      <c r="E56" s="42"/>
      <c r="F56" s="42"/>
      <c r="G56" s="42"/>
      <c r="H56" s="42"/>
      <c r="I56" s="51">
        <v>0</v>
      </c>
      <c r="J56" s="51"/>
      <c r="K56" s="51"/>
      <c r="L56" s="51"/>
      <c r="M56" s="38" t="s">
        <v>223</v>
      </c>
      <c r="N56" s="38"/>
      <c r="O56" s="42" t="s">
        <v>214</v>
      </c>
      <c r="P56" s="42"/>
      <c r="Q56" s="42"/>
      <c r="R56" s="42"/>
      <c r="S56" s="42"/>
      <c r="T56" s="42"/>
      <c r="U56" s="42"/>
      <c r="V56" s="42"/>
      <c r="W56" s="42"/>
    </row>
    <row r="57" spans="1:23" ht="30" customHeight="1">
      <c r="A57" s="9"/>
      <c r="B57" s="3" t="s">
        <v>210</v>
      </c>
      <c r="C57" s="5" t="s">
        <v>216</v>
      </c>
      <c r="D57" s="42" t="s">
        <v>3</v>
      </c>
      <c r="E57" s="42"/>
      <c r="F57" s="42"/>
      <c r="G57" s="42"/>
      <c r="H57" s="42"/>
      <c r="I57" s="51">
        <v>14.094000000000001</v>
      </c>
      <c r="J57" s="51"/>
      <c r="K57" s="51"/>
      <c r="L57" s="51"/>
      <c r="M57" s="38" t="s">
        <v>223</v>
      </c>
      <c r="N57" s="38"/>
      <c r="O57" s="42" t="s">
        <v>214</v>
      </c>
      <c r="P57" s="42"/>
      <c r="Q57" s="42"/>
      <c r="R57" s="42"/>
      <c r="S57" s="42"/>
      <c r="T57" s="42"/>
      <c r="U57" s="42"/>
      <c r="V57" s="42"/>
      <c r="W57" s="42"/>
    </row>
    <row r="58" spans="1:23" ht="30" customHeight="1">
      <c r="A58" s="9"/>
      <c r="B58" s="3" t="s">
        <v>211</v>
      </c>
      <c r="C58" s="5" t="s">
        <v>233</v>
      </c>
      <c r="D58" s="42" t="s">
        <v>234</v>
      </c>
      <c r="E58" s="42"/>
      <c r="F58" s="42"/>
      <c r="G58" s="42"/>
      <c r="H58" s="42"/>
      <c r="I58" s="51">
        <v>226.64250000000001</v>
      </c>
      <c r="J58" s="51"/>
      <c r="K58" s="51"/>
      <c r="L58" s="51"/>
      <c r="M58" s="38" t="s">
        <v>83</v>
      </c>
      <c r="N58" s="38"/>
      <c r="O58" s="42" t="s">
        <v>235</v>
      </c>
      <c r="P58" s="42"/>
      <c r="Q58" s="42"/>
      <c r="R58" s="42"/>
      <c r="S58" s="42"/>
      <c r="T58" s="42"/>
      <c r="U58" s="42"/>
      <c r="V58" s="42"/>
      <c r="W58" s="42"/>
    </row>
    <row r="59" spans="1:23" ht="30" customHeight="1">
      <c r="A59" s="9"/>
      <c r="B59" s="3" t="s">
        <v>212</v>
      </c>
      <c r="C59" s="5" t="s">
        <v>217</v>
      </c>
      <c r="D59" s="42" t="s">
        <v>4</v>
      </c>
      <c r="E59" s="42"/>
      <c r="F59" s="42"/>
      <c r="G59" s="42"/>
      <c r="H59" s="42"/>
      <c r="I59" s="51">
        <v>34.499563953488376</v>
      </c>
      <c r="J59" s="51"/>
      <c r="K59" s="51"/>
      <c r="L59" s="51"/>
      <c r="M59" s="38" t="s">
        <v>223</v>
      </c>
      <c r="N59" s="38"/>
      <c r="O59" s="42" t="s">
        <v>214</v>
      </c>
      <c r="P59" s="42"/>
      <c r="Q59" s="42"/>
      <c r="R59" s="42"/>
      <c r="S59" s="42"/>
      <c r="T59" s="42"/>
      <c r="U59" s="42"/>
      <c r="V59" s="42"/>
      <c r="W59" s="42"/>
    </row>
    <row r="60" spans="1:23" ht="30" customHeight="1">
      <c r="A60" s="9"/>
      <c r="B60" s="3" t="s">
        <v>213</v>
      </c>
      <c r="C60" s="5" t="s">
        <v>218</v>
      </c>
      <c r="D60" s="42" t="s">
        <v>13</v>
      </c>
      <c r="E60" s="42"/>
      <c r="F60" s="42"/>
      <c r="G60" s="42"/>
      <c r="H60" s="42"/>
      <c r="I60" s="51">
        <v>0</v>
      </c>
      <c r="J60" s="51"/>
      <c r="K60" s="51"/>
      <c r="L60" s="51"/>
      <c r="M60" s="38" t="s">
        <v>223</v>
      </c>
      <c r="N60" s="38"/>
      <c r="O60" s="42" t="s">
        <v>214</v>
      </c>
      <c r="P60" s="42"/>
      <c r="Q60" s="42"/>
      <c r="R60" s="42"/>
      <c r="S60" s="42"/>
      <c r="T60" s="42"/>
      <c r="U60" s="42"/>
      <c r="V60" s="42"/>
      <c r="W60" s="42"/>
    </row>
    <row r="61" spans="1:23" ht="30" customHeight="1">
      <c r="A61" s="9"/>
      <c r="B61" s="3" t="s">
        <v>238</v>
      </c>
      <c r="C61" s="5" t="s">
        <v>239</v>
      </c>
      <c r="D61" s="42" t="s">
        <v>236</v>
      </c>
      <c r="E61" s="42"/>
      <c r="F61" s="42"/>
      <c r="G61" s="42"/>
      <c r="H61" s="42"/>
      <c r="I61" s="51">
        <v>42.195348837209302</v>
      </c>
      <c r="J61" s="38"/>
      <c r="K61" s="38"/>
      <c r="L61" s="38"/>
      <c r="M61" s="38" t="s">
        <v>223</v>
      </c>
      <c r="N61" s="38"/>
      <c r="O61" s="42" t="s">
        <v>214</v>
      </c>
      <c r="P61" s="42"/>
      <c r="Q61" s="42"/>
      <c r="R61" s="42"/>
      <c r="S61" s="42"/>
      <c r="T61" s="42"/>
      <c r="U61" s="42"/>
      <c r="V61" s="42"/>
      <c r="W61" s="42"/>
    </row>
  </sheetData>
  <mergeCells count="214">
    <mergeCell ref="B2:F5"/>
    <mergeCell ref="D41:H41"/>
    <mergeCell ref="I41:L41"/>
    <mergeCell ref="M41:N41"/>
    <mergeCell ref="O41:W41"/>
    <mergeCell ref="D42:H42"/>
    <mergeCell ref="I42:L42"/>
    <mergeCell ref="M42:N42"/>
    <mergeCell ref="O42:W42"/>
    <mergeCell ref="D39:H39"/>
    <mergeCell ref="I39:L39"/>
    <mergeCell ref="M39:N39"/>
    <mergeCell ref="D13:H13"/>
    <mergeCell ref="I13:L13"/>
    <mergeCell ref="M13:N13"/>
    <mergeCell ref="O13:W13"/>
    <mergeCell ref="B7:F8"/>
    <mergeCell ref="D9:H9"/>
    <mergeCell ref="I9:L9"/>
    <mergeCell ref="M9:N9"/>
    <mergeCell ref="O9:W9"/>
    <mergeCell ref="D14:H14"/>
    <mergeCell ref="I14:L14"/>
    <mergeCell ref="M14:N14"/>
    <mergeCell ref="O14:W14"/>
    <mergeCell ref="D15:H15"/>
    <mergeCell ref="I15:L15"/>
    <mergeCell ref="M15:N15"/>
    <mergeCell ref="O15:W15"/>
    <mergeCell ref="M18:N18"/>
    <mergeCell ref="O18:W18"/>
    <mergeCell ref="D16:H16"/>
    <mergeCell ref="I16:L16"/>
    <mergeCell ref="M16:N16"/>
    <mergeCell ref="O16:W16"/>
    <mergeCell ref="D17:H17"/>
    <mergeCell ref="I17:L17"/>
    <mergeCell ref="M17:N17"/>
    <mergeCell ref="O17:W17"/>
    <mergeCell ref="D18:H18"/>
    <mergeCell ref="I18:L18"/>
    <mergeCell ref="D22:H22"/>
    <mergeCell ref="I22:L22"/>
    <mergeCell ref="M22:N22"/>
    <mergeCell ref="O22:W22"/>
    <mergeCell ref="O25:W25"/>
    <mergeCell ref="D26:H26"/>
    <mergeCell ref="I26:L26"/>
    <mergeCell ref="M26:N26"/>
    <mergeCell ref="O26:W26"/>
    <mergeCell ref="D31:H31"/>
    <mergeCell ref="I31:L31"/>
    <mergeCell ref="M31:N31"/>
    <mergeCell ref="O31:W31"/>
    <mergeCell ref="D32:H32"/>
    <mergeCell ref="I32:L32"/>
    <mergeCell ref="M32:N32"/>
    <mergeCell ref="O32:W32"/>
    <mergeCell ref="D23:H23"/>
    <mergeCell ref="I23:L23"/>
    <mergeCell ref="M23:N23"/>
    <mergeCell ref="O23:W23"/>
    <mergeCell ref="D24:H24"/>
    <mergeCell ref="I24:L24"/>
    <mergeCell ref="M24:N24"/>
    <mergeCell ref="O24:W24"/>
    <mergeCell ref="D25:H25"/>
    <mergeCell ref="I25:L25"/>
    <mergeCell ref="M25:N25"/>
    <mergeCell ref="D27:H27"/>
    <mergeCell ref="I27:L27"/>
    <mergeCell ref="M27:N27"/>
    <mergeCell ref="O27:W27"/>
    <mergeCell ref="D28:H28"/>
    <mergeCell ref="O39:W39"/>
    <mergeCell ref="D40:H40"/>
    <mergeCell ref="I40:L40"/>
    <mergeCell ref="M40:N40"/>
    <mergeCell ref="O40:W40"/>
    <mergeCell ref="D45:H45"/>
    <mergeCell ref="I45:L45"/>
    <mergeCell ref="M45:N45"/>
    <mergeCell ref="O45:W45"/>
    <mergeCell ref="D46:H46"/>
    <mergeCell ref="I46:L46"/>
    <mergeCell ref="M46:N46"/>
    <mergeCell ref="O46:W46"/>
    <mergeCell ref="D43:H43"/>
    <mergeCell ref="I43:L43"/>
    <mergeCell ref="M43:N43"/>
    <mergeCell ref="O43:W43"/>
    <mergeCell ref="D44:H44"/>
    <mergeCell ref="I44:L44"/>
    <mergeCell ref="M44:N44"/>
    <mergeCell ref="O44:W44"/>
    <mergeCell ref="D49:H49"/>
    <mergeCell ref="I49:L49"/>
    <mergeCell ref="M49:N49"/>
    <mergeCell ref="O49:W49"/>
    <mergeCell ref="D50:H50"/>
    <mergeCell ref="I50:L50"/>
    <mergeCell ref="M50:N50"/>
    <mergeCell ref="O50:W50"/>
    <mergeCell ref="D47:H47"/>
    <mergeCell ref="I47:L47"/>
    <mergeCell ref="M47:N47"/>
    <mergeCell ref="O47:W47"/>
    <mergeCell ref="D48:H48"/>
    <mergeCell ref="I48:L48"/>
    <mergeCell ref="M48:N48"/>
    <mergeCell ref="O48:W48"/>
    <mergeCell ref="D53:H53"/>
    <mergeCell ref="I53:L53"/>
    <mergeCell ref="M53:N53"/>
    <mergeCell ref="O53:W53"/>
    <mergeCell ref="D54:H54"/>
    <mergeCell ref="I54:L54"/>
    <mergeCell ref="M54:N54"/>
    <mergeCell ref="O54:W54"/>
    <mergeCell ref="D51:H51"/>
    <mergeCell ref="I51:L51"/>
    <mergeCell ref="M51:N51"/>
    <mergeCell ref="O51:W51"/>
    <mergeCell ref="D52:H52"/>
    <mergeCell ref="I52:L52"/>
    <mergeCell ref="M52:N52"/>
    <mergeCell ref="O52:W52"/>
    <mergeCell ref="D57:H57"/>
    <mergeCell ref="I57:L57"/>
    <mergeCell ref="M57:N57"/>
    <mergeCell ref="O57:W57"/>
    <mergeCell ref="D58:H58"/>
    <mergeCell ref="I58:L58"/>
    <mergeCell ref="M58:N58"/>
    <mergeCell ref="O58:W58"/>
    <mergeCell ref="D55:H55"/>
    <mergeCell ref="I55:L55"/>
    <mergeCell ref="M55:N55"/>
    <mergeCell ref="O55:W55"/>
    <mergeCell ref="D56:H56"/>
    <mergeCell ref="I56:L56"/>
    <mergeCell ref="M56:N56"/>
    <mergeCell ref="O56:W56"/>
    <mergeCell ref="D61:H61"/>
    <mergeCell ref="I61:L61"/>
    <mergeCell ref="M61:N61"/>
    <mergeCell ref="O61:W61"/>
    <mergeCell ref="D59:H59"/>
    <mergeCell ref="I59:L59"/>
    <mergeCell ref="M59:N59"/>
    <mergeCell ref="O59:W59"/>
    <mergeCell ref="D60:H60"/>
    <mergeCell ref="I60:L60"/>
    <mergeCell ref="M60:N60"/>
    <mergeCell ref="O60:W60"/>
    <mergeCell ref="D10:H10"/>
    <mergeCell ref="I10:L10"/>
    <mergeCell ref="M10:N10"/>
    <mergeCell ref="O10:W10"/>
    <mergeCell ref="D11:H11"/>
    <mergeCell ref="I11:L11"/>
    <mergeCell ref="M11:N11"/>
    <mergeCell ref="O11:W11"/>
    <mergeCell ref="D12:H12"/>
    <mergeCell ref="I12:L12"/>
    <mergeCell ref="M12:N12"/>
    <mergeCell ref="O12:W12"/>
    <mergeCell ref="O19:W19"/>
    <mergeCell ref="D20:H20"/>
    <mergeCell ref="I20:L20"/>
    <mergeCell ref="M20:N20"/>
    <mergeCell ref="O20:W20"/>
    <mergeCell ref="D21:H21"/>
    <mergeCell ref="I21:L21"/>
    <mergeCell ref="M21:N21"/>
    <mergeCell ref="O21:W21"/>
    <mergeCell ref="D19:H19"/>
    <mergeCell ref="I19:L19"/>
    <mergeCell ref="M19:N19"/>
    <mergeCell ref="M28:N28"/>
    <mergeCell ref="O28:W28"/>
    <mergeCell ref="D29:H29"/>
    <mergeCell ref="I29:L29"/>
    <mergeCell ref="M29:N29"/>
    <mergeCell ref="O29:W29"/>
    <mergeCell ref="D30:H30"/>
    <mergeCell ref="I30:L30"/>
    <mergeCell ref="M30:N30"/>
    <mergeCell ref="O30:W30"/>
    <mergeCell ref="I28:L28"/>
    <mergeCell ref="D33:H33"/>
    <mergeCell ref="I33:L33"/>
    <mergeCell ref="M33:N33"/>
    <mergeCell ref="O33:W33"/>
    <mergeCell ref="D34:H34"/>
    <mergeCell ref="I34:L34"/>
    <mergeCell ref="M34:N34"/>
    <mergeCell ref="O34:W34"/>
    <mergeCell ref="D35:H35"/>
    <mergeCell ref="I35:L35"/>
    <mergeCell ref="M35:N35"/>
    <mergeCell ref="O35:W35"/>
    <mergeCell ref="D36:H36"/>
    <mergeCell ref="I36:L36"/>
    <mergeCell ref="M36:N36"/>
    <mergeCell ref="O36:W36"/>
    <mergeCell ref="D37:H37"/>
    <mergeCell ref="I37:L37"/>
    <mergeCell ref="M37:N37"/>
    <mergeCell ref="O37:W37"/>
    <mergeCell ref="D38:H38"/>
    <mergeCell ref="I38:L38"/>
    <mergeCell ref="M38:N38"/>
    <mergeCell ref="O38:W38"/>
  </mergeCells>
  <pageMargins left="0.7" right="0.7" top="0.78740157499999996" bottom="0.78740157499999996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92D050"/>
  </sheetPr>
  <dimension ref="A2:W61"/>
  <sheetViews>
    <sheetView topLeftCell="A81" workbookViewId="0">
      <selection activeCell="I39" sqref="I39:L91"/>
    </sheetView>
  </sheetViews>
  <sheetFormatPr defaultRowHeight="30" customHeight="1"/>
  <cols>
    <col min="3" max="3" width="10.6875" customWidth="1"/>
    <col min="7" max="7" width="1.5625" customWidth="1"/>
    <col min="9" max="9" width="1.6875" customWidth="1"/>
    <col min="14" max="14" width="11.5625" customWidth="1"/>
    <col min="22" max="22" width="14.125" customWidth="1"/>
    <col min="24" max="25" width="16.125" bestFit="1" customWidth="1"/>
    <col min="28" max="30" width="16.125" bestFit="1" customWidth="1"/>
  </cols>
  <sheetData>
    <row r="2" spans="1:23" ht="30" customHeight="1">
      <c r="B2" s="37" t="s">
        <v>246</v>
      </c>
      <c r="C2" s="37"/>
      <c r="D2" s="37"/>
      <c r="E2" s="37"/>
      <c r="F2" s="37"/>
    </row>
    <row r="3" spans="1:23" ht="30" customHeight="1">
      <c r="B3" s="37"/>
      <c r="C3" s="37"/>
      <c r="D3" s="37"/>
      <c r="E3" s="37"/>
      <c r="F3" s="37"/>
    </row>
    <row r="4" spans="1:23" ht="30" customHeight="1">
      <c r="B4" s="37"/>
      <c r="C4" s="37"/>
      <c r="D4" s="37"/>
      <c r="E4" s="37"/>
      <c r="F4" s="37"/>
    </row>
    <row r="5" spans="1:23" ht="30" customHeight="1">
      <c r="B5" s="37"/>
      <c r="C5" s="37"/>
      <c r="D5" s="37"/>
      <c r="E5" s="37"/>
      <c r="F5" s="37"/>
    </row>
    <row r="6" spans="1:23" ht="49.5" customHeight="1" thickBot="1"/>
    <row r="7" spans="1:23" ht="30" customHeight="1">
      <c r="B7" s="28" t="s">
        <v>15</v>
      </c>
      <c r="C7" s="29"/>
      <c r="D7" s="29"/>
      <c r="E7" s="29"/>
      <c r="F7" s="30"/>
    </row>
    <row r="8" spans="1:23" ht="30" customHeight="1" thickBot="1">
      <c r="B8" s="31"/>
      <c r="C8" s="32"/>
      <c r="D8" s="32"/>
      <c r="E8" s="32"/>
      <c r="F8" s="33"/>
    </row>
    <row r="9" spans="1:23" ht="30" customHeight="1">
      <c r="B9" s="4" t="s">
        <v>44</v>
      </c>
      <c r="C9" s="4" t="s">
        <v>100</v>
      </c>
      <c r="D9" s="45" t="s">
        <v>45</v>
      </c>
      <c r="E9" s="45"/>
      <c r="F9" s="45"/>
      <c r="G9" s="45"/>
      <c r="H9" s="45"/>
      <c r="I9" s="45" t="s">
        <v>66</v>
      </c>
      <c r="J9" s="45"/>
      <c r="K9" s="45"/>
      <c r="L9" s="45"/>
      <c r="M9" s="45" t="s">
        <v>67</v>
      </c>
      <c r="N9" s="45"/>
      <c r="O9" s="45" t="s">
        <v>133</v>
      </c>
      <c r="P9" s="45"/>
      <c r="Q9" s="45"/>
      <c r="R9" s="45"/>
      <c r="S9" s="45"/>
      <c r="T9" s="45"/>
      <c r="U9" s="45"/>
      <c r="V9" s="45"/>
      <c r="W9" s="45"/>
    </row>
    <row r="10" spans="1:23" ht="30" customHeight="1">
      <c r="A10" s="8"/>
      <c r="B10" s="3" t="s">
        <v>1</v>
      </c>
      <c r="C10" s="5" t="s">
        <v>101</v>
      </c>
      <c r="D10" s="42" t="s">
        <v>46</v>
      </c>
      <c r="E10" s="42"/>
      <c r="F10" s="42"/>
      <c r="G10" s="42"/>
      <c r="H10" s="42"/>
      <c r="I10" s="38" t="s">
        <v>10</v>
      </c>
      <c r="J10" s="38"/>
      <c r="K10" s="38"/>
      <c r="L10" s="38"/>
      <c r="M10" s="38" t="s">
        <v>84</v>
      </c>
      <c r="N10" s="38"/>
      <c r="O10" s="42" t="s">
        <v>134</v>
      </c>
      <c r="P10" s="42"/>
      <c r="Q10" s="42"/>
      <c r="R10" s="42"/>
      <c r="S10" s="42"/>
      <c r="T10" s="42"/>
      <c r="U10" s="42"/>
      <c r="V10" s="42"/>
      <c r="W10" s="42"/>
    </row>
    <row r="11" spans="1:23" ht="30" customHeight="1">
      <c r="A11" s="8"/>
      <c r="B11" s="3" t="s">
        <v>2</v>
      </c>
      <c r="C11" s="5" t="s">
        <v>102</v>
      </c>
      <c r="D11" s="42" t="s">
        <v>47</v>
      </c>
      <c r="E11" s="42"/>
      <c r="F11" s="42"/>
      <c r="G11" s="42"/>
      <c r="H11" s="42"/>
      <c r="I11" s="44">
        <v>568</v>
      </c>
      <c r="J11" s="44"/>
      <c r="K11" s="44"/>
      <c r="L11" s="44"/>
      <c r="M11" s="38" t="s">
        <v>84</v>
      </c>
      <c r="N11" s="38"/>
      <c r="O11" s="42" t="s">
        <v>135</v>
      </c>
      <c r="P11" s="42"/>
      <c r="Q11" s="42"/>
      <c r="R11" s="42"/>
      <c r="S11" s="42"/>
      <c r="T11" s="42"/>
      <c r="U11" s="42"/>
      <c r="V11" s="42"/>
      <c r="W11" s="42"/>
    </row>
    <row r="12" spans="1:23" ht="30" customHeight="1">
      <c r="A12" s="9"/>
      <c r="B12" s="3" t="s">
        <v>5</v>
      </c>
      <c r="C12" s="5" t="s">
        <v>225</v>
      </c>
      <c r="D12" s="58" t="s">
        <v>224</v>
      </c>
      <c r="E12" s="58"/>
      <c r="F12" s="58"/>
      <c r="G12" s="58"/>
      <c r="H12" s="58"/>
      <c r="I12" s="44">
        <v>208.13759999999996</v>
      </c>
      <c r="J12" s="44"/>
      <c r="K12" s="44"/>
      <c r="L12" s="44"/>
      <c r="M12" s="38" t="s">
        <v>223</v>
      </c>
      <c r="N12" s="38"/>
      <c r="O12" s="42" t="s">
        <v>226</v>
      </c>
      <c r="P12" s="42"/>
      <c r="Q12" s="42"/>
      <c r="R12" s="42"/>
      <c r="S12" s="42"/>
      <c r="T12" s="42"/>
      <c r="U12" s="42"/>
      <c r="V12" s="42"/>
      <c r="W12" s="42"/>
    </row>
    <row r="13" spans="1:23" ht="30" customHeight="1">
      <c r="A13" s="8"/>
      <c r="B13" s="3" t="s">
        <v>6</v>
      </c>
      <c r="C13" s="5" t="s">
        <v>137</v>
      </c>
      <c r="D13" s="42" t="s">
        <v>88</v>
      </c>
      <c r="E13" s="42"/>
      <c r="F13" s="42"/>
      <c r="G13" s="42"/>
      <c r="H13" s="42"/>
      <c r="I13" s="43">
        <v>110.1606792</v>
      </c>
      <c r="J13" s="43"/>
      <c r="K13" s="43"/>
      <c r="L13" s="43"/>
      <c r="M13" s="38" t="s">
        <v>91</v>
      </c>
      <c r="N13" s="38"/>
      <c r="O13" s="42" t="s">
        <v>139</v>
      </c>
      <c r="P13" s="42"/>
      <c r="Q13" s="42"/>
      <c r="R13" s="42"/>
      <c r="S13" s="42"/>
      <c r="T13" s="42"/>
      <c r="U13" s="42"/>
      <c r="V13" s="42"/>
      <c r="W13" s="42"/>
    </row>
    <row r="14" spans="1:23" ht="30" customHeight="1">
      <c r="A14" s="8"/>
      <c r="B14" s="3" t="s">
        <v>7</v>
      </c>
      <c r="C14" s="5" t="s">
        <v>12</v>
      </c>
      <c r="D14" s="42" t="s">
        <v>89</v>
      </c>
      <c r="E14" s="42"/>
      <c r="F14" s="42"/>
      <c r="G14" s="42"/>
      <c r="H14" s="42"/>
      <c r="I14" s="43">
        <v>108.8591328</v>
      </c>
      <c r="J14" s="43"/>
      <c r="K14" s="43"/>
      <c r="L14" s="43"/>
      <c r="M14" s="38" t="s">
        <v>91</v>
      </c>
      <c r="N14" s="38"/>
      <c r="O14" s="42" t="s">
        <v>140</v>
      </c>
      <c r="P14" s="42"/>
      <c r="Q14" s="42"/>
      <c r="R14" s="42"/>
      <c r="S14" s="42"/>
      <c r="T14" s="42"/>
      <c r="U14" s="42"/>
      <c r="V14" s="42"/>
      <c r="W14" s="42"/>
    </row>
    <row r="15" spans="1:23" ht="30" customHeight="1">
      <c r="A15" s="8"/>
      <c r="B15" s="3" t="s">
        <v>8</v>
      </c>
      <c r="C15" s="5" t="s">
        <v>138</v>
      </c>
      <c r="D15" s="42" t="s">
        <v>90</v>
      </c>
      <c r="E15" s="42"/>
      <c r="F15" s="42"/>
      <c r="G15" s="42"/>
      <c r="H15" s="42"/>
      <c r="I15" s="43">
        <v>90.164262500000007</v>
      </c>
      <c r="J15" s="43"/>
      <c r="K15" s="43"/>
      <c r="L15" s="43"/>
      <c r="M15" s="38" t="s">
        <v>91</v>
      </c>
      <c r="N15" s="38"/>
      <c r="O15" s="42" t="s">
        <v>141</v>
      </c>
      <c r="P15" s="42"/>
      <c r="Q15" s="42"/>
      <c r="R15" s="42"/>
      <c r="S15" s="42"/>
      <c r="T15" s="42"/>
      <c r="U15" s="42"/>
      <c r="V15" s="42"/>
      <c r="W15" s="42"/>
    </row>
    <row r="16" spans="1:23" ht="30" customHeight="1">
      <c r="A16" s="7"/>
      <c r="B16" s="3" t="s">
        <v>9</v>
      </c>
      <c r="C16" s="5" t="s">
        <v>103</v>
      </c>
      <c r="D16" s="47" t="s">
        <v>95</v>
      </c>
      <c r="E16" s="47"/>
      <c r="F16" s="47"/>
      <c r="G16" s="47"/>
      <c r="H16" s="47"/>
      <c r="I16" s="43">
        <v>3.6150009073237941</v>
      </c>
      <c r="J16" s="43"/>
      <c r="K16" s="43"/>
      <c r="L16" s="43"/>
      <c r="M16" s="43" t="s">
        <v>84</v>
      </c>
      <c r="N16" s="43"/>
      <c r="O16" s="42" t="s">
        <v>142</v>
      </c>
      <c r="P16" s="42"/>
      <c r="Q16" s="42"/>
      <c r="R16" s="42"/>
      <c r="S16" s="42"/>
      <c r="T16" s="42"/>
      <c r="U16" s="42"/>
      <c r="V16" s="42"/>
      <c r="W16" s="42"/>
    </row>
    <row r="17" spans="1:23" ht="30" customHeight="1">
      <c r="A17" s="7"/>
      <c r="B17" s="3" t="s">
        <v>16</v>
      </c>
      <c r="C17" s="5" t="s">
        <v>104</v>
      </c>
      <c r="D17" s="47" t="s">
        <v>94</v>
      </c>
      <c r="E17" s="47"/>
      <c r="F17" s="47"/>
      <c r="G17" s="47"/>
      <c r="H17" s="47"/>
      <c r="I17" s="43">
        <v>1.501835900464797</v>
      </c>
      <c r="J17" s="43"/>
      <c r="K17" s="43"/>
      <c r="L17" s="43"/>
      <c r="M17" s="43" t="s">
        <v>84</v>
      </c>
      <c r="N17" s="43"/>
      <c r="O17" s="42" t="s">
        <v>143</v>
      </c>
      <c r="P17" s="42"/>
      <c r="Q17" s="42"/>
      <c r="R17" s="42"/>
      <c r="S17" s="42"/>
      <c r="T17" s="42"/>
      <c r="U17" s="42"/>
      <c r="V17" s="42"/>
      <c r="W17" s="42"/>
    </row>
    <row r="18" spans="1:23" ht="30" customHeight="1">
      <c r="A18" s="8"/>
      <c r="B18" s="3" t="s">
        <v>17</v>
      </c>
      <c r="C18" s="5" t="s">
        <v>105</v>
      </c>
      <c r="D18" s="42" t="s">
        <v>48</v>
      </c>
      <c r="E18" s="42"/>
      <c r="F18" s="42"/>
      <c r="G18" s="42"/>
      <c r="H18" s="42"/>
      <c r="I18" s="38"/>
      <c r="J18" s="38"/>
      <c r="K18" s="38"/>
      <c r="L18" s="38"/>
      <c r="M18" s="43"/>
      <c r="N18" s="43"/>
      <c r="O18" s="42" t="s">
        <v>153</v>
      </c>
      <c r="P18" s="42"/>
      <c r="Q18" s="42"/>
      <c r="R18" s="42"/>
      <c r="S18" s="42"/>
      <c r="T18" s="42"/>
      <c r="U18" s="42"/>
      <c r="V18" s="42"/>
      <c r="W18" s="42"/>
    </row>
    <row r="19" spans="1:23" ht="30" customHeight="1">
      <c r="A19" s="10"/>
      <c r="B19" s="3" t="s">
        <v>18</v>
      </c>
      <c r="C19" s="5" t="s">
        <v>106</v>
      </c>
      <c r="D19" s="42" t="s">
        <v>49</v>
      </c>
      <c r="E19" s="42"/>
      <c r="F19" s="42"/>
      <c r="G19" s="42"/>
      <c r="H19" s="42"/>
      <c r="I19" s="43">
        <v>7.5181436205407364</v>
      </c>
      <c r="J19" s="43"/>
      <c r="K19" s="43"/>
      <c r="L19" s="43"/>
      <c r="M19" s="43" t="s">
        <v>84</v>
      </c>
      <c r="N19" s="43"/>
      <c r="O19" s="42" t="s">
        <v>150</v>
      </c>
      <c r="P19" s="42"/>
      <c r="Q19" s="42"/>
      <c r="R19" s="42"/>
      <c r="S19" s="42"/>
      <c r="T19" s="42"/>
      <c r="U19" s="42"/>
      <c r="V19" s="42"/>
      <c r="W19" s="42"/>
    </row>
    <row r="20" spans="1:23" ht="30" customHeight="1">
      <c r="A20" s="8"/>
      <c r="B20" s="3" t="s">
        <v>19</v>
      </c>
      <c r="C20" s="5" t="s">
        <v>107</v>
      </c>
      <c r="D20" s="42" t="s">
        <v>50</v>
      </c>
      <c r="E20" s="42"/>
      <c r="F20" s="42"/>
      <c r="G20" s="42"/>
      <c r="H20" s="42"/>
      <c r="I20" s="43">
        <v>45.397825750000003</v>
      </c>
      <c r="J20" s="43"/>
      <c r="K20" s="43"/>
      <c r="L20" s="43"/>
      <c r="M20" s="38" t="s">
        <v>91</v>
      </c>
      <c r="N20" s="38"/>
      <c r="O20" s="42" t="s">
        <v>144</v>
      </c>
      <c r="P20" s="42"/>
      <c r="Q20" s="42"/>
      <c r="R20" s="42"/>
      <c r="S20" s="42"/>
      <c r="T20" s="42"/>
      <c r="U20" s="42"/>
      <c r="V20" s="42"/>
      <c r="W20" s="42"/>
    </row>
    <row r="21" spans="1:23" ht="30" customHeight="1">
      <c r="A21" s="7"/>
      <c r="B21" s="3" t="s">
        <v>20</v>
      </c>
      <c r="C21" s="5" t="s">
        <v>108</v>
      </c>
      <c r="D21" s="42" t="s">
        <v>51</v>
      </c>
      <c r="E21" s="42"/>
      <c r="F21" s="42"/>
      <c r="G21" s="42"/>
      <c r="H21" s="42"/>
      <c r="I21" s="43">
        <v>325032.03995400004</v>
      </c>
      <c r="J21" s="38"/>
      <c r="K21" s="38"/>
      <c r="L21" s="38"/>
      <c r="M21" s="38" t="s">
        <v>68</v>
      </c>
      <c r="N21" s="38"/>
      <c r="O21" s="42" t="s">
        <v>145</v>
      </c>
      <c r="P21" s="42"/>
      <c r="Q21" s="42"/>
      <c r="R21" s="42"/>
      <c r="S21" s="42"/>
      <c r="T21" s="42"/>
      <c r="U21" s="42"/>
      <c r="V21" s="42"/>
      <c r="W21" s="42"/>
    </row>
    <row r="22" spans="1:23" ht="30" customHeight="1">
      <c r="A22" s="8"/>
      <c r="B22" s="3" t="s">
        <v>21</v>
      </c>
      <c r="C22" s="5" t="s">
        <v>109</v>
      </c>
      <c r="D22" s="42" t="s">
        <v>52</v>
      </c>
      <c r="E22" s="42"/>
      <c r="F22" s="42"/>
      <c r="G22" s="42"/>
      <c r="H22" s="42"/>
      <c r="I22" s="44">
        <v>2.5479000000000003</v>
      </c>
      <c r="J22" s="44"/>
      <c r="K22" s="44"/>
      <c r="L22" s="44"/>
      <c r="M22" s="38" t="s">
        <v>84</v>
      </c>
      <c r="N22" s="38"/>
      <c r="O22" s="42" t="s">
        <v>146</v>
      </c>
      <c r="P22" s="42"/>
      <c r="Q22" s="42"/>
      <c r="R22" s="42"/>
      <c r="S22" s="42"/>
      <c r="T22" s="42"/>
      <c r="U22" s="42"/>
      <c r="V22" s="42"/>
      <c r="W22" s="42"/>
    </row>
    <row r="23" spans="1:23" ht="30" customHeight="1">
      <c r="A23" s="8"/>
      <c r="B23" s="3" t="s">
        <v>22</v>
      </c>
      <c r="C23" s="5" t="s">
        <v>110</v>
      </c>
      <c r="D23" s="42" t="s">
        <v>76</v>
      </c>
      <c r="E23" s="42"/>
      <c r="F23" s="42"/>
      <c r="G23" s="42"/>
      <c r="H23" s="42"/>
      <c r="I23" s="43">
        <v>104553.675606</v>
      </c>
      <c r="J23" s="43"/>
      <c r="K23" s="43"/>
      <c r="L23" s="43"/>
      <c r="M23" s="38" t="s">
        <v>68</v>
      </c>
      <c r="N23" s="38"/>
      <c r="O23" s="47" t="s">
        <v>179</v>
      </c>
      <c r="P23" s="47"/>
      <c r="Q23" s="47"/>
      <c r="R23" s="47"/>
      <c r="S23" s="47"/>
      <c r="T23" s="47"/>
      <c r="U23" s="47"/>
      <c r="V23" s="47"/>
      <c r="W23" s="47"/>
    </row>
    <row r="24" spans="1:23" ht="30" customHeight="1">
      <c r="A24" s="8"/>
      <c r="B24" s="3" t="s">
        <v>23</v>
      </c>
      <c r="C24" s="5" t="s">
        <v>111</v>
      </c>
      <c r="D24" s="42" t="s">
        <v>77</v>
      </c>
      <c r="E24" s="42"/>
      <c r="F24" s="42"/>
      <c r="G24" s="42"/>
      <c r="H24" s="42"/>
      <c r="I24" s="44">
        <v>0</v>
      </c>
      <c r="J24" s="44"/>
      <c r="K24" s="44"/>
      <c r="L24" s="44"/>
      <c r="M24" s="38" t="s">
        <v>68</v>
      </c>
      <c r="N24" s="38"/>
      <c r="O24" s="42" t="s">
        <v>147</v>
      </c>
      <c r="P24" s="42"/>
      <c r="Q24" s="42"/>
      <c r="R24" s="42"/>
      <c r="S24" s="42"/>
      <c r="T24" s="42"/>
      <c r="U24" s="42"/>
      <c r="V24" s="42"/>
      <c r="W24" s="42"/>
    </row>
    <row r="25" spans="1:23" ht="30" customHeight="1">
      <c r="A25" s="8"/>
      <c r="B25" s="3" t="s">
        <v>24</v>
      </c>
      <c r="C25" s="5" t="s">
        <v>186</v>
      </c>
      <c r="D25" s="47" t="s">
        <v>185</v>
      </c>
      <c r="E25" s="47"/>
      <c r="F25" s="47"/>
      <c r="G25" s="47"/>
      <c r="H25" s="47"/>
      <c r="I25" s="44">
        <v>0</v>
      </c>
      <c r="J25" s="44"/>
      <c r="K25" s="44"/>
      <c r="L25" s="44"/>
      <c r="M25" s="38" t="s">
        <v>83</v>
      </c>
      <c r="N25" s="38"/>
      <c r="O25" s="42" t="s">
        <v>168</v>
      </c>
      <c r="P25" s="42"/>
      <c r="Q25" s="42"/>
      <c r="R25" s="42"/>
      <c r="S25" s="42"/>
      <c r="T25" s="42"/>
      <c r="U25" s="42"/>
      <c r="V25" s="42"/>
      <c r="W25" s="42"/>
    </row>
    <row r="26" spans="1:23" ht="30" customHeight="1">
      <c r="A26" s="8"/>
      <c r="B26" s="3" t="s">
        <v>25</v>
      </c>
      <c r="C26" s="5" t="s">
        <v>112</v>
      </c>
      <c r="D26" s="42" t="s">
        <v>78</v>
      </c>
      <c r="E26" s="42"/>
      <c r="F26" s="42"/>
      <c r="G26" s="42"/>
      <c r="H26" s="42"/>
      <c r="I26" s="44">
        <v>0</v>
      </c>
      <c r="J26" s="44"/>
      <c r="K26" s="44"/>
      <c r="L26" s="44"/>
      <c r="M26" s="38" t="s">
        <v>83</v>
      </c>
      <c r="N26" s="38"/>
      <c r="O26" s="42" t="s">
        <v>148</v>
      </c>
      <c r="P26" s="42"/>
      <c r="Q26" s="42"/>
      <c r="R26" s="42"/>
      <c r="S26" s="42"/>
      <c r="T26" s="42"/>
      <c r="U26" s="42"/>
      <c r="V26" s="42"/>
      <c r="W26" s="42"/>
    </row>
    <row r="27" spans="1:23" ht="30" customHeight="1">
      <c r="A27" s="8"/>
      <c r="B27" s="3" t="s">
        <v>26</v>
      </c>
      <c r="C27" s="5" t="s">
        <v>184</v>
      </c>
      <c r="D27" s="42" t="s">
        <v>183</v>
      </c>
      <c r="E27" s="42"/>
      <c r="F27" s="42"/>
      <c r="G27" s="42"/>
      <c r="H27" s="42"/>
      <c r="I27" s="44">
        <v>1.1267</v>
      </c>
      <c r="J27" s="44"/>
      <c r="K27" s="44"/>
      <c r="L27" s="44"/>
      <c r="M27" s="38" t="s">
        <v>83</v>
      </c>
      <c r="N27" s="38"/>
      <c r="O27" s="42" t="s">
        <v>148</v>
      </c>
      <c r="P27" s="42"/>
      <c r="Q27" s="42"/>
      <c r="R27" s="42"/>
      <c r="S27" s="42"/>
      <c r="T27" s="42"/>
      <c r="U27" s="42"/>
      <c r="V27" s="42"/>
      <c r="W27" s="42"/>
    </row>
    <row r="28" spans="1:23" ht="30" customHeight="1">
      <c r="A28" s="8"/>
      <c r="B28" s="3" t="s">
        <v>27</v>
      </c>
      <c r="C28" s="5" t="s">
        <v>188</v>
      </c>
      <c r="D28" s="42" t="s">
        <v>187</v>
      </c>
      <c r="E28" s="42"/>
      <c r="F28" s="42"/>
      <c r="G28" s="42"/>
      <c r="H28" s="42"/>
      <c r="I28" s="44">
        <v>3.5648999999999997</v>
      </c>
      <c r="J28" s="44"/>
      <c r="K28" s="44"/>
      <c r="L28" s="44"/>
      <c r="M28" s="38" t="s">
        <v>83</v>
      </c>
      <c r="N28" s="38"/>
      <c r="O28" s="42" t="s">
        <v>148</v>
      </c>
      <c r="P28" s="42"/>
      <c r="Q28" s="42"/>
      <c r="R28" s="42"/>
      <c r="S28" s="42"/>
      <c r="T28" s="42"/>
      <c r="U28" s="42"/>
      <c r="V28" s="42"/>
      <c r="W28" s="42"/>
    </row>
    <row r="29" spans="1:23" ht="30" customHeight="1">
      <c r="A29" s="8"/>
      <c r="B29" s="3" t="s">
        <v>28</v>
      </c>
      <c r="C29" s="5" t="s">
        <v>229</v>
      </c>
      <c r="D29" s="42" t="s">
        <v>227</v>
      </c>
      <c r="E29" s="42"/>
      <c r="F29" s="42"/>
      <c r="G29" s="42"/>
      <c r="H29" s="42"/>
      <c r="I29" s="43">
        <v>13502449.524298999</v>
      </c>
      <c r="J29" s="43"/>
      <c r="K29" s="43"/>
      <c r="L29" s="43"/>
      <c r="M29" s="38" t="s">
        <v>68</v>
      </c>
      <c r="N29" s="38"/>
      <c r="O29" s="46" t="s">
        <v>228</v>
      </c>
      <c r="P29" s="57"/>
      <c r="Q29" s="57"/>
      <c r="R29" s="57"/>
      <c r="S29" s="57"/>
      <c r="T29" s="57"/>
      <c r="U29" s="57"/>
      <c r="V29" s="57"/>
      <c r="W29" s="57"/>
    </row>
    <row r="30" spans="1:23" ht="30" customHeight="1">
      <c r="A30" s="7"/>
      <c r="B30" s="3" t="s">
        <v>29</v>
      </c>
      <c r="C30" s="5" t="s">
        <v>113</v>
      </c>
      <c r="D30" s="42" t="s">
        <v>53</v>
      </c>
      <c r="E30" s="42"/>
      <c r="F30" s="42"/>
      <c r="G30" s="42"/>
      <c r="H30" s="42"/>
      <c r="I30" s="38">
        <v>0.73795125830541819</v>
      </c>
      <c r="J30" s="38"/>
      <c r="K30" s="38"/>
      <c r="L30" s="38"/>
      <c r="M30" s="38" t="s">
        <v>84</v>
      </c>
      <c r="N30" s="38"/>
      <c r="O30" s="42" t="s">
        <v>149</v>
      </c>
      <c r="P30" s="42"/>
      <c r="Q30" s="42"/>
      <c r="R30" s="42"/>
      <c r="S30" s="42"/>
      <c r="T30" s="42"/>
      <c r="U30" s="42"/>
      <c r="V30" s="42"/>
      <c r="W30" s="42"/>
    </row>
    <row r="31" spans="1:23" ht="30" customHeight="1">
      <c r="A31" s="8"/>
      <c r="B31" s="3" t="s">
        <v>30</v>
      </c>
      <c r="C31" s="5" t="s">
        <v>114</v>
      </c>
      <c r="D31" s="42" t="s">
        <v>54</v>
      </c>
      <c r="E31" s="42"/>
      <c r="F31" s="42"/>
      <c r="G31" s="42"/>
      <c r="H31" s="42"/>
      <c r="I31" s="56">
        <v>0.64415577585236827</v>
      </c>
      <c r="J31" s="56"/>
      <c r="K31" s="56"/>
      <c r="L31" s="56"/>
      <c r="M31" s="38" t="s">
        <v>84</v>
      </c>
      <c r="N31" s="38"/>
      <c r="O31" s="42" t="s">
        <v>151</v>
      </c>
      <c r="P31" s="42"/>
      <c r="Q31" s="42"/>
      <c r="R31" s="42"/>
      <c r="S31" s="42"/>
      <c r="T31" s="42"/>
      <c r="U31" s="42"/>
      <c r="V31" s="42"/>
      <c r="W31" s="42"/>
    </row>
    <row r="32" spans="1:23" ht="30" customHeight="1">
      <c r="A32" s="8"/>
      <c r="B32" s="3" t="s">
        <v>31</v>
      </c>
      <c r="C32" s="5" t="s">
        <v>115</v>
      </c>
      <c r="D32" s="42" t="s">
        <v>98</v>
      </c>
      <c r="E32" s="42"/>
      <c r="F32" s="42"/>
      <c r="G32" s="42"/>
      <c r="H32" s="42"/>
      <c r="I32" s="56">
        <v>23.749386925763439</v>
      </c>
      <c r="J32" s="56"/>
      <c r="K32" s="56"/>
      <c r="L32" s="56"/>
      <c r="M32" s="38" t="s">
        <v>84</v>
      </c>
      <c r="N32" s="38"/>
      <c r="O32" s="42" t="s">
        <v>162</v>
      </c>
      <c r="P32" s="42"/>
      <c r="Q32" s="42"/>
      <c r="R32" s="42"/>
      <c r="S32" s="42"/>
      <c r="T32" s="42"/>
      <c r="U32" s="42"/>
      <c r="V32" s="42"/>
      <c r="W32" s="42"/>
    </row>
    <row r="33" spans="1:23" ht="30" customHeight="1">
      <c r="A33" s="7"/>
      <c r="B33" s="3" t="s">
        <v>32</v>
      </c>
      <c r="C33" s="5" t="s">
        <v>116</v>
      </c>
      <c r="D33" s="42" t="s">
        <v>55</v>
      </c>
      <c r="E33" s="42"/>
      <c r="F33" s="42"/>
      <c r="G33" s="42"/>
      <c r="H33" s="42"/>
      <c r="I33" s="43">
        <v>0</v>
      </c>
      <c r="J33" s="43"/>
      <c r="K33" s="43"/>
      <c r="L33" s="43"/>
      <c r="M33" s="38" t="s">
        <v>84</v>
      </c>
      <c r="N33" s="38"/>
      <c r="O33" s="42" t="s">
        <v>171</v>
      </c>
      <c r="P33" s="42"/>
      <c r="Q33" s="42"/>
      <c r="R33" s="42"/>
      <c r="S33" s="42"/>
      <c r="T33" s="42"/>
      <c r="U33" s="42"/>
      <c r="V33" s="42"/>
      <c r="W33" s="42"/>
    </row>
    <row r="34" spans="1:23" ht="30" customHeight="1">
      <c r="A34" s="8"/>
      <c r="B34" s="3" t="s">
        <v>33</v>
      </c>
      <c r="C34" s="5" t="s">
        <v>231</v>
      </c>
      <c r="D34" s="42" t="s">
        <v>230</v>
      </c>
      <c r="E34" s="42"/>
      <c r="F34" s="42"/>
      <c r="G34" s="42"/>
      <c r="H34" s="42"/>
      <c r="I34" s="44">
        <v>1.7263999999999999</v>
      </c>
      <c r="J34" s="44"/>
      <c r="K34" s="44"/>
      <c r="L34" s="44"/>
      <c r="M34" s="38" t="s">
        <v>83</v>
      </c>
      <c r="N34" s="38"/>
      <c r="O34" s="46" t="s">
        <v>232</v>
      </c>
      <c r="P34" s="57"/>
      <c r="Q34" s="57"/>
      <c r="R34" s="57"/>
      <c r="S34" s="57"/>
      <c r="T34" s="57"/>
      <c r="U34" s="57"/>
      <c r="V34" s="57"/>
      <c r="W34" s="57"/>
    </row>
    <row r="35" spans="1:23" ht="30" customHeight="1">
      <c r="A35" s="8"/>
      <c r="B35" s="3" t="s">
        <v>34</v>
      </c>
      <c r="C35" s="5" t="s">
        <v>117</v>
      </c>
      <c r="D35" s="42" t="s">
        <v>56</v>
      </c>
      <c r="E35" s="42"/>
      <c r="F35" s="42"/>
      <c r="G35" s="42"/>
      <c r="H35" s="42"/>
      <c r="I35" s="56">
        <v>2.4134391922607028</v>
      </c>
      <c r="J35" s="56"/>
      <c r="K35" s="56"/>
      <c r="L35" s="56"/>
      <c r="M35" s="38" t="s">
        <v>84</v>
      </c>
      <c r="N35" s="38"/>
      <c r="O35" s="42" t="s">
        <v>157</v>
      </c>
      <c r="P35" s="42"/>
      <c r="Q35" s="42"/>
      <c r="R35" s="42"/>
      <c r="S35" s="42"/>
      <c r="T35" s="42"/>
      <c r="U35" s="42"/>
      <c r="V35" s="42"/>
      <c r="W35" s="42"/>
    </row>
    <row r="36" spans="1:23" ht="30" customHeight="1">
      <c r="A36" s="8"/>
      <c r="B36" s="3" t="s">
        <v>35</v>
      </c>
      <c r="C36" s="5" t="s">
        <v>118</v>
      </c>
      <c r="D36" s="42" t="s">
        <v>99</v>
      </c>
      <c r="E36" s="42"/>
      <c r="F36" s="42"/>
      <c r="G36" s="42"/>
      <c r="H36" s="42"/>
      <c r="I36" s="44">
        <v>37185.462500000001</v>
      </c>
      <c r="J36" s="44"/>
      <c r="K36" s="44"/>
      <c r="L36" s="44"/>
      <c r="M36" s="38" t="s">
        <v>79</v>
      </c>
      <c r="N36" s="38"/>
      <c r="O36" s="42" t="s">
        <v>160</v>
      </c>
      <c r="P36" s="42"/>
      <c r="Q36" s="42"/>
      <c r="R36" s="42"/>
      <c r="S36" s="42"/>
      <c r="T36" s="42"/>
      <c r="U36" s="42"/>
      <c r="V36" s="42"/>
      <c r="W36" s="42"/>
    </row>
    <row r="37" spans="1:23" ht="30" customHeight="1">
      <c r="A37" s="8"/>
      <c r="B37" s="3" t="s">
        <v>36</v>
      </c>
      <c r="C37" s="5" t="s">
        <v>119</v>
      </c>
      <c r="D37" s="42" t="s">
        <v>57</v>
      </c>
      <c r="E37" s="42"/>
      <c r="F37" s="42"/>
      <c r="G37" s="42"/>
      <c r="H37" s="42"/>
      <c r="I37" s="55">
        <v>6.3021647720276723</v>
      </c>
      <c r="J37" s="55"/>
      <c r="K37" s="55"/>
      <c r="L37" s="55"/>
      <c r="M37" s="38" t="s">
        <v>84</v>
      </c>
      <c r="N37" s="38"/>
      <c r="O37" s="42" t="s">
        <v>161</v>
      </c>
      <c r="P37" s="42"/>
      <c r="Q37" s="42"/>
      <c r="R37" s="42"/>
      <c r="S37" s="42"/>
      <c r="T37" s="42"/>
      <c r="U37" s="42"/>
      <c r="V37" s="42"/>
      <c r="W37" s="42"/>
    </row>
    <row r="38" spans="1:23" ht="30" customHeight="1">
      <c r="A38" s="8"/>
      <c r="B38" s="3" t="s">
        <v>37</v>
      </c>
      <c r="C38" s="5" t="s">
        <v>120</v>
      </c>
      <c r="D38" s="42" t="s">
        <v>58</v>
      </c>
      <c r="E38" s="42"/>
      <c r="F38" s="42"/>
      <c r="G38" s="42"/>
      <c r="H38" s="42"/>
      <c r="I38" s="43">
        <v>0.51590000000000003</v>
      </c>
      <c r="J38" s="43"/>
      <c r="K38" s="43"/>
      <c r="L38" s="43"/>
      <c r="M38" s="38" t="s">
        <v>84</v>
      </c>
      <c r="N38" s="38"/>
      <c r="O38" s="42" t="s">
        <v>152</v>
      </c>
      <c r="P38" s="42"/>
      <c r="Q38" s="42"/>
      <c r="R38" s="42"/>
      <c r="S38" s="42"/>
      <c r="T38" s="42"/>
      <c r="U38" s="42"/>
      <c r="V38" s="42"/>
      <c r="W38" s="42"/>
    </row>
    <row r="39" spans="1:23" ht="30" customHeight="1">
      <c r="A39" s="8"/>
      <c r="B39" s="3" t="s">
        <v>38</v>
      </c>
      <c r="C39" s="5" t="s">
        <v>174</v>
      </c>
      <c r="D39" s="42" t="s">
        <v>172</v>
      </c>
      <c r="E39" s="42"/>
      <c r="F39" s="42"/>
      <c r="G39" s="42"/>
      <c r="H39" s="42"/>
      <c r="I39" s="51">
        <v>0</v>
      </c>
      <c r="J39" s="51"/>
      <c r="K39" s="51"/>
      <c r="L39" s="51"/>
      <c r="M39" s="38" t="s">
        <v>79</v>
      </c>
      <c r="N39" s="38"/>
      <c r="O39" s="42" t="s">
        <v>176</v>
      </c>
      <c r="P39" s="42"/>
      <c r="Q39" s="42"/>
      <c r="R39" s="42"/>
      <c r="S39" s="42"/>
      <c r="T39" s="42"/>
      <c r="U39" s="42"/>
      <c r="V39" s="42"/>
      <c r="W39" s="42"/>
    </row>
    <row r="40" spans="1:23" ht="30" customHeight="1">
      <c r="A40" s="8"/>
      <c r="B40" s="3" t="s">
        <v>39</v>
      </c>
      <c r="C40" s="5" t="s">
        <v>170</v>
      </c>
      <c r="D40" s="47" t="s">
        <v>169</v>
      </c>
      <c r="E40" s="47"/>
      <c r="F40" s="47"/>
      <c r="G40" s="47"/>
      <c r="H40" s="47"/>
      <c r="I40" s="43">
        <v>20996.9549405</v>
      </c>
      <c r="J40" s="43"/>
      <c r="K40" s="43"/>
      <c r="L40" s="43"/>
      <c r="M40" s="38" t="s">
        <v>79</v>
      </c>
      <c r="N40" s="38"/>
      <c r="O40" s="47" t="s">
        <v>182</v>
      </c>
      <c r="P40" s="47"/>
      <c r="Q40" s="47"/>
      <c r="R40" s="47"/>
      <c r="S40" s="47"/>
      <c r="T40" s="47"/>
      <c r="U40" s="47"/>
      <c r="V40" s="47"/>
      <c r="W40" s="47"/>
    </row>
    <row r="41" spans="1:23" ht="30" customHeight="1">
      <c r="A41" s="8"/>
      <c r="B41" s="3" t="s">
        <v>40</v>
      </c>
      <c r="C41" s="5" t="s">
        <v>156</v>
      </c>
      <c r="D41" s="42" t="s">
        <v>155</v>
      </c>
      <c r="E41" s="42"/>
      <c r="F41" s="42"/>
      <c r="G41" s="42"/>
      <c r="H41" s="42"/>
      <c r="I41" s="43">
        <v>592.34147009999992</v>
      </c>
      <c r="J41" s="43"/>
      <c r="K41" s="43"/>
      <c r="L41" s="43"/>
      <c r="M41" s="38" t="s">
        <v>91</v>
      </c>
      <c r="N41" s="38"/>
      <c r="O41" s="42" t="s">
        <v>154</v>
      </c>
      <c r="P41" s="42"/>
      <c r="Q41" s="42"/>
      <c r="R41" s="42"/>
      <c r="S41" s="42"/>
      <c r="T41" s="42"/>
      <c r="U41" s="42"/>
      <c r="V41" s="42"/>
      <c r="W41" s="42"/>
    </row>
    <row r="42" spans="1:23" ht="30" customHeight="1">
      <c r="A42" s="7"/>
      <c r="B42" s="3" t="s">
        <v>41</v>
      </c>
      <c r="C42" s="5" t="s">
        <v>121</v>
      </c>
      <c r="D42" s="42" t="s">
        <v>59</v>
      </c>
      <c r="E42" s="42"/>
      <c r="F42" s="42"/>
      <c r="G42" s="42"/>
      <c r="H42" s="42"/>
      <c r="I42" s="43">
        <v>34956.293664600002</v>
      </c>
      <c r="J42" s="43"/>
      <c r="K42" s="43"/>
      <c r="L42" s="43"/>
      <c r="M42" s="38" t="s">
        <v>79</v>
      </c>
      <c r="N42" s="38"/>
      <c r="O42" s="42" t="s">
        <v>163</v>
      </c>
      <c r="P42" s="42"/>
      <c r="Q42" s="42"/>
      <c r="R42" s="42"/>
      <c r="S42" s="42"/>
      <c r="T42" s="42"/>
      <c r="U42" s="42"/>
      <c r="V42" s="42"/>
      <c r="W42" s="42"/>
    </row>
    <row r="43" spans="1:23" ht="30" customHeight="1">
      <c r="A43" s="8"/>
      <c r="B43" s="3" t="s">
        <v>42</v>
      </c>
      <c r="C43" s="5" t="s">
        <v>175</v>
      </c>
      <c r="D43" s="42" t="s">
        <v>173</v>
      </c>
      <c r="E43" s="42"/>
      <c r="F43" s="42"/>
      <c r="G43" s="42"/>
      <c r="H43" s="42"/>
      <c r="I43" s="43">
        <v>2997.8367833999996</v>
      </c>
      <c r="J43" s="43"/>
      <c r="K43" s="43"/>
      <c r="L43" s="43"/>
      <c r="M43" s="38" t="s">
        <v>79</v>
      </c>
      <c r="N43" s="38"/>
      <c r="O43" s="42" t="s">
        <v>176</v>
      </c>
      <c r="P43" s="42"/>
      <c r="Q43" s="42"/>
      <c r="R43" s="42"/>
      <c r="S43" s="42"/>
      <c r="T43" s="42"/>
      <c r="U43" s="42"/>
      <c r="V43" s="42"/>
      <c r="W43" s="42"/>
    </row>
    <row r="44" spans="1:23" ht="30" customHeight="1">
      <c r="A44" s="8"/>
      <c r="B44" s="3" t="s">
        <v>43</v>
      </c>
      <c r="C44" s="5" t="s">
        <v>122</v>
      </c>
      <c r="D44" s="42" t="s">
        <v>60</v>
      </c>
      <c r="E44" s="42"/>
      <c r="F44" s="42"/>
      <c r="G44" s="42"/>
      <c r="H44" s="42"/>
      <c r="I44" s="43">
        <v>2255.4223815999999</v>
      </c>
      <c r="J44" s="43"/>
      <c r="K44" s="43"/>
      <c r="L44" s="43"/>
      <c r="M44" s="38" t="s">
        <v>79</v>
      </c>
      <c r="N44" s="38"/>
      <c r="O44" s="42" t="s">
        <v>164</v>
      </c>
      <c r="P44" s="42"/>
      <c r="Q44" s="42"/>
      <c r="R44" s="42"/>
      <c r="S44" s="42"/>
      <c r="T44" s="42"/>
      <c r="U44" s="42"/>
      <c r="V44" s="42"/>
      <c r="W44" s="42"/>
    </row>
    <row r="45" spans="1:23" ht="30" customHeight="1">
      <c r="A45" s="8"/>
      <c r="B45" s="3" t="s">
        <v>70</v>
      </c>
      <c r="C45" s="5" t="s">
        <v>123</v>
      </c>
      <c r="D45" s="42" t="s">
        <v>61</v>
      </c>
      <c r="E45" s="42"/>
      <c r="F45" s="42"/>
      <c r="G45" s="42"/>
      <c r="H45" s="42"/>
      <c r="I45" s="43">
        <v>1266.7048560000001</v>
      </c>
      <c r="J45" s="43"/>
      <c r="K45" s="43"/>
      <c r="L45" s="43"/>
      <c r="M45" s="38" t="s">
        <v>79</v>
      </c>
      <c r="N45" s="38"/>
      <c r="O45" s="42" t="s">
        <v>164</v>
      </c>
      <c r="P45" s="42"/>
      <c r="Q45" s="42"/>
      <c r="R45" s="42"/>
      <c r="S45" s="42"/>
      <c r="T45" s="42"/>
      <c r="U45" s="42"/>
      <c r="V45" s="42"/>
      <c r="W45" s="42"/>
    </row>
    <row r="46" spans="1:23" ht="30" customHeight="1">
      <c r="A46" s="8"/>
      <c r="B46" s="3" t="s">
        <v>71</v>
      </c>
      <c r="C46" s="5" t="s">
        <v>124</v>
      </c>
      <c r="D46" s="42" t="s">
        <v>62</v>
      </c>
      <c r="E46" s="42"/>
      <c r="F46" s="42"/>
      <c r="G46" s="42"/>
      <c r="H46" s="42"/>
      <c r="I46" s="43">
        <v>282064.81492079998</v>
      </c>
      <c r="J46" s="43"/>
      <c r="K46" s="43"/>
      <c r="L46" s="43"/>
      <c r="M46" s="38" t="s">
        <v>68</v>
      </c>
      <c r="N46" s="38"/>
      <c r="O46" s="42" t="s">
        <v>165</v>
      </c>
      <c r="P46" s="42"/>
      <c r="Q46" s="42"/>
      <c r="R46" s="42"/>
      <c r="S46" s="42"/>
      <c r="T46" s="42"/>
      <c r="U46" s="42"/>
      <c r="V46" s="42"/>
      <c r="W46" s="42"/>
    </row>
    <row r="47" spans="1:23" ht="30" customHeight="1">
      <c r="A47" s="8"/>
      <c r="B47" s="3" t="s">
        <v>72</v>
      </c>
      <c r="C47" s="5" t="s">
        <v>125</v>
      </c>
      <c r="D47" s="42" t="s">
        <v>63</v>
      </c>
      <c r="E47" s="42"/>
      <c r="F47" s="42"/>
      <c r="G47" s="42"/>
      <c r="H47" s="42"/>
      <c r="I47" s="43">
        <v>0.44784284999999996</v>
      </c>
      <c r="J47" s="43"/>
      <c r="K47" s="43"/>
      <c r="L47" s="43"/>
      <c r="M47" s="38" t="s">
        <v>69</v>
      </c>
      <c r="N47" s="38"/>
      <c r="O47" s="42" t="s">
        <v>166</v>
      </c>
      <c r="P47" s="42"/>
      <c r="Q47" s="42"/>
      <c r="R47" s="42"/>
      <c r="S47" s="42"/>
      <c r="T47" s="42"/>
      <c r="U47" s="42"/>
      <c r="V47" s="42"/>
      <c r="W47" s="42"/>
    </row>
    <row r="48" spans="1:23" ht="30" customHeight="1">
      <c r="A48" s="8"/>
      <c r="B48" s="3" t="s">
        <v>73</v>
      </c>
      <c r="C48" s="5" t="s">
        <v>126</v>
      </c>
      <c r="D48" s="42" t="s">
        <v>64</v>
      </c>
      <c r="E48" s="42"/>
      <c r="F48" s="42"/>
      <c r="G48" s="42"/>
      <c r="H48" s="42"/>
      <c r="I48" s="43">
        <v>65341.001266400002</v>
      </c>
      <c r="J48" s="43"/>
      <c r="K48" s="43"/>
      <c r="L48" s="43"/>
      <c r="M48" s="38" t="s">
        <v>68</v>
      </c>
      <c r="N48" s="38"/>
      <c r="O48" s="42" t="s">
        <v>164</v>
      </c>
      <c r="P48" s="42"/>
      <c r="Q48" s="42"/>
      <c r="R48" s="42"/>
      <c r="S48" s="42"/>
      <c r="T48" s="42"/>
      <c r="U48" s="42"/>
      <c r="V48" s="42"/>
      <c r="W48" s="42"/>
    </row>
    <row r="49" spans="1:23" ht="30" customHeight="1">
      <c r="A49" s="8"/>
      <c r="B49" s="3" t="s">
        <v>74</v>
      </c>
      <c r="C49" s="5" t="s">
        <v>127</v>
      </c>
      <c r="D49" s="42" t="s">
        <v>65</v>
      </c>
      <c r="E49" s="42"/>
      <c r="F49" s="42"/>
      <c r="G49" s="42"/>
      <c r="H49" s="42"/>
      <c r="I49" s="43">
        <v>0.32182149999999998</v>
      </c>
      <c r="J49" s="43"/>
      <c r="K49" s="43"/>
      <c r="L49" s="43"/>
      <c r="M49" s="38" t="s">
        <v>69</v>
      </c>
      <c r="N49" s="38"/>
      <c r="O49" s="42" t="s">
        <v>164</v>
      </c>
      <c r="P49" s="42"/>
      <c r="Q49" s="42"/>
      <c r="R49" s="42"/>
      <c r="S49" s="42"/>
      <c r="T49" s="42"/>
      <c r="U49" s="42"/>
      <c r="V49" s="42"/>
      <c r="W49" s="42"/>
    </row>
    <row r="50" spans="1:23" ht="30" customHeight="1">
      <c r="A50" s="8"/>
      <c r="B50" s="3" t="s">
        <v>75</v>
      </c>
      <c r="C50" s="5" t="s">
        <v>128</v>
      </c>
      <c r="D50" s="42" t="s">
        <v>97</v>
      </c>
      <c r="E50" s="42"/>
      <c r="F50" s="42"/>
      <c r="G50" s="42"/>
      <c r="H50" s="42"/>
      <c r="I50" s="43">
        <v>187809.5148262</v>
      </c>
      <c r="J50" s="43"/>
      <c r="K50" s="43"/>
      <c r="L50" s="43"/>
      <c r="M50" s="38" t="s">
        <v>68</v>
      </c>
      <c r="N50" s="38"/>
      <c r="O50" s="42" t="s">
        <v>164</v>
      </c>
      <c r="P50" s="42"/>
      <c r="Q50" s="42"/>
      <c r="R50" s="42"/>
      <c r="S50" s="42"/>
      <c r="T50" s="42"/>
      <c r="U50" s="42"/>
      <c r="V50" s="42"/>
      <c r="W50" s="42"/>
    </row>
    <row r="51" spans="1:23" ht="30" customHeight="1">
      <c r="A51" s="8"/>
      <c r="B51" s="3" t="s">
        <v>82</v>
      </c>
      <c r="C51" s="5" t="s">
        <v>129</v>
      </c>
      <c r="D51" s="42" t="s">
        <v>96</v>
      </c>
      <c r="E51" s="42"/>
      <c r="F51" s="42"/>
      <c r="G51" s="42"/>
      <c r="H51" s="42"/>
      <c r="I51" s="43">
        <v>0.41553119999999999</v>
      </c>
      <c r="J51" s="43"/>
      <c r="K51" s="43"/>
      <c r="L51" s="43"/>
      <c r="M51" s="38" t="s">
        <v>69</v>
      </c>
      <c r="N51" s="38"/>
      <c r="O51" s="42" t="s">
        <v>164</v>
      </c>
      <c r="P51" s="42"/>
      <c r="Q51" s="42"/>
      <c r="R51" s="42"/>
      <c r="S51" s="42"/>
      <c r="T51" s="42"/>
      <c r="U51" s="42"/>
      <c r="V51" s="42"/>
      <c r="W51" s="42"/>
    </row>
    <row r="52" spans="1:23" ht="30" customHeight="1">
      <c r="A52" s="7"/>
      <c r="B52" s="3" t="s">
        <v>85</v>
      </c>
      <c r="C52" s="5" t="s">
        <v>130</v>
      </c>
      <c r="D52" s="42" t="s">
        <v>92</v>
      </c>
      <c r="E52" s="42"/>
      <c r="F52" s="42"/>
      <c r="G52" s="42"/>
      <c r="H52" s="42"/>
      <c r="I52" s="43">
        <v>581139.41918339999</v>
      </c>
      <c r="J52" s="38"/>
      <c r="K52" s="38"/>
      <c r="L52" s="38"/>
      <c r="M52" s="38" t="s">
        <v>68</v>
      </c>
      <c r="N52" s="38"/>
      <c r="O52" s="42" t="s">
        <v>164</v>
      </c>
      <c r="P52" s="42"/>
      <c r="Q52" s="42"/>
      <c r="R52" s="42"/>
      <c r="S52" s="42"/>
      <c r="T52" s="42"/>
      <c r="U52" s="42"/>
      <c r="V52" s="42"/>
      <c r="W52" s="42"/>
    </row>
    <row r="53" spans="1:23" ht="30" customHeight="1">
      <c r="A53" s="8"/>
      <c r="B53" s="3" t="s">
        <v>86</v>
      </c>
      <c r="C53" s="5" t="s">
        <v>159</v>
      </c>
      <c r="D53" s="42" t="s">
        <v>158</v>
      </c>
      <c r="E53" s="42"/>
      <c r="F53" s="42"/>
      <c r="G53" s="42"/>
      <c r="H53" s="42"/>
      <c r="I53" s="43">
        <v>55591.449091400005</v>
      </c>
      <c r="J53" s="43"/>
      <c r="K53" s="43"/>
      <c r="L53" s="43"/>
      <c r="M53" s="38" t="s">
        <v>79</v>
      </c>
      <c r="N53" s="38"/>
      <c r="O53" s="42" t="s">
        <v>164</v>
      </c>
      <c r="P53" s="42"/>
      <c r="Q53" s="42"/>
      <c r="R53" s="42"/>
      <c r="S53" s="42"/>
      <c r="T53" s="42"/>
      <c r="U53" s="42"/>
      <c r="V53" s="42"/>
      <c r="W53" s="42"/>
    </row>
    <row r="54" spans="1:23" ht="30" customHeight="1">
      <c r="A54" s="8"/>
      <c r="B54" s="3" t="s">
        <v>87</v>
      </c>
      <c r="C54" s="5" t="s">
        <v>131</v>
      </c>
      <c r="D54" s="42" t="s">
        <v>80</v>
      </c>
      <c r="E54" s="42"/>
      <c r="F54" s="42"/>
      <c r="G54" s="42"/>
      <c r="H54" s="42"/>
      <c r="I54" s="43">
        <v>28558.9733204</v>
      </c>
      <c r="J54" s="43"/>
      <c r="K54" s="43"/>
      <c r="L54" s="43"/>
      <c r="M54" s="38" t="s">
        <v>79</v>
      </c>
      <c r="N54" s="38"/>
      <c r="O54" s="42" t="s">
        <v>164</v>
      </c>
      <c r="P54" s="42"/>
      <c r="Q54" s="42"/>
      <c r="R54" s="42"/>
      <c r="S54" s="42"/>
      <c r="T54" s="42"/>
      <c r="U54" s="42"/>
      <c r="V54" s="42"/>
      <c r="W54" s="42"/>
    </row>
    <row r="55" spans="1:23" ht="30" customHeight="1">
      <c r="A55" s="8"/>
      <c r="B55" s="3" t="s">
        <v>93</v>
      </c>
      <c r="C55" s="5" t="s">
        <v>132</v>
      </c>
      <c r="D55" s="42" t="s">
        <v>81</v>
      </c>
      <c r="E55" s="42"/>
      <c r="F55" s="42"/>
      <c r="G55" s="42"/>
      <c r="H55" s="42"/>
      <c r="I55" s="43">
        <v>35033.498783700001</v>
      </c>
      <c r="J55" s="43"/>
      <c r="K55" s="43"/>
      <c r="L55" s="43"/>
      <c r="M55" s="38" t="s">
        <v>79</v>
      </c>
      <c r="N55" s="38"/>
      <c r="O55" s="42" t="s">
        <v>167</v>
      </c>
      <c r="P55" s="42"/>
      <c r="Q55" s="42"/>
      <c r="R55" s="42"/>
      <c r="S55" s="42"/>
      <c r="T55" s="42"/>
      <c r="U55" s="42"/>
      <c r="V55" s="42"/>
      <c r="W55" s="42"/>
    </row>
    <row r="56" spans="1:23" ht="30" customHeight="1">
      <c r="A56" s="9"/>
      <c r="B56" s="3" t="s">
        <v>209</v>
      </c>
      <c r="C56" s="5" t="s">
        <v>215</v>
      </c>
      <c r="D56" s="42" t="s">
        <v>14</v>
      </c>
      <c r="E56" s="42"/>
      <c r="F56" s="42"/>
      <c r="G56" s="42"/>
      <c r="H56" s="42"/>
      <c r="I56" s="51">
        <v>0</v>
      </c>
      <c r="J56" s="51"/>
      <c r="K56" s="51"/>
      <c r="L56" s="51"/>
      <c r="M56" s="38" t="s">
        <v>223</v>
      </c>
      <c r="N56" s="38"/>
      <c r="O56" s="42" t="s">
        <v>214</v>
      </c>
      <c r="P56" s="42"/>
      <c r="Q56" s="42"/>
      <c r="R56" s="42"/>
      <c r="S56" s="42"/>
      <c r="T56" s="42"/>
      <c r="U56" s="42"/>
      <c r="V56" s="42"/>
      <c r="W56" s="42"/>
    </row>
    <row r="57" spans="1:23" ht="30" customHeight="1">
      <c r="A57" s="9"/>
      <c r="B57" s="3" t="s">
        <v>210</v>
      </c>
      <c r="C57" s="5" t="s">
        <v>216</v>
      </c>
      <c r="D57" s="42" t="s">
        <v>3</v>
      </c>
      <c r="E57" s="42"/>
      <c r="F57" s="42"/>
      <c r="G57" s="42"/>
      <c r="H57" s="42"/>
      <c r="I57" s="51">
        <v>35.234999999999999</v>
      </c>
      <c r="J57" s="51"/>
      <c r="K57" s="51"/>
      <c r="L57" s="51"/>
      <c r="M57" s="38" t="s">
        <v>223</v>
      </c>
      <c r="N57" s="38"/>
      <c r="O57" s="42" t="s">
        <v>214</v>
      </c>
      <c r="P57" s="42"/>
      <c r="Q57" s="42"/>
      <c r="R57" s="42"/>
      <c r="S57" s="42"/>
      <c r="T57" s="42"/>
      <c r="U57" s="42"/>
      <c r="V57" s="42"/>
      <c r="W57" s="42"/>
    </row>
    <row r="58" spans="1:23" ht="30" customHeight="1">
      <c r="A58" s="9"/>
      <c r="B58" s="3" t="s">
        <v>211</v>
      </c>
      <c r="C58" s="5" t="s">
        <v>233</v>
      </c>
      <c r="D58" s="42" t="s">
        <v>234</v>
      </c>
      <c r="E58" s="42"/>
      <c r="F58" s="42"/>
      <c r="G58" s="42"/>
      <c r="H58" s="42"/>
      <c r="I58" s="51">
        <v>251.82500000000002</v>
      </c>
      <c r="J58" s="51"/>
      <c r="K58" s="51"/>
      <c r="L58" s="51"/>
      <c r="M58" s="38" t="s">
        <v>83</v>
      </c>
      <c r="N58" s="38"/>
      <c r="O58" s="42" t="s">
        <v>235</v>
      </c>
      <c r="P58" s="42"/>
      <c r="Q58" s="42"/>
      <c r="R58" s="42"/>
      <c r="S58" s="42"/>
      <c r="T58" s="42"/>
      <c r="U58" s="42"/>
      <c r="V58" s="42"/>
      <c r="W58" s="42"/>
    </row>
    <row r="59" spans="1:23" ht="30" customHeight="1">
      <c r="A59" s="9"/>
      <c r="B59" s="3" t="s">
        <v>212</v>
      </c>
      <c r="C59" s="5" t="s">
        <v>217</v>
      </c>
      <c r="D59" s="42" t="s">
        <v>4</v>
      </c>
      <c r="E59" s="42"/>
      <c r="F59" s="42"/>
      <c r="G59" s="42"/>
      <c r="H59" s="42"/>
      <c r="I59" s="51">
        <v>27.832668855534713</v>
      </c>
      <c r="J59" s="51"/>
      <c r="K59" s="51"/>
      <c r="L59" s="51"/>
      <c r="M59" s="38" t="s">
        <v>223</v>
      </c>
      <c r="N59" s="38"/>
      <c r="O59" s="42" t="s">
        <v>214</v>
      </c>
      <c r="P59" s="42"/>
      <c r="Q59" s="42"/>
      <c r="R59" s="42"/>
      <c r="S59" s="42"/>
      <c r="T59" s="42"/>
      <c r="U59" s="42"/>
      <c r="V59" s="42"/>
      <c r="W59" s="42"/>
    </row>
    <row r="60" spans="1:23" ht="30" customHeight="1">
      <c r="A60" s="9"/>
      <c r="B60" s="3" t="s">
        <v>213</v>
      </c>
      <c r="C60" s="5" t="s">
        <v>218</v>
      </c>
      <c r="D60" s="42" t="s">
        <v>13</v>
      </c>
      <c r="E60" s="42"/>
      <c r="F60" s="42"/>
      <c r="G60" s="42"/>
      <c r="H60" s="42"/>
      <c r="I60" s="51">
        <v>0</v>
      </c>
      <c r="J60" s="51"/>
      <c r="K60" s="51"/>
      <c r="L60" s="51"/>
      <c r="M60" s="38" t="s">
        <v>223</v>
      </c>
      <c r="N60" s="38"/>
      <c r="O60" s="42" t="s">
        <v>214</v>
      </c>
      <c r="P60" s="42"/>
      <c r="Q60" s="42"/>
      <c r="R60" s="42"/>
      <c r="S60" s="42"/>
      <c r="T60" s="42"/>
      <c r="U60" s="42"/>
      <c r="V60" s="42"/>
      <c r="W60" s="42"/>
    </row>
    <row r="61" spans="1:23" ht="30" customHeight="1">
      <c r="A61" s="9"/>
      <c r="B61" s="3" t="s">
        <v>238</v>
      </c>
      <c r="C61" s="5" t="s">
        <v>239</v>
      </c>
      <c r="D61" s="42" t="s">
        <v>236</v>
      </c>
      <c r="E61" s="42"/>
      <c r="F61" s="42"/>
      <c r="G61" s="42"/>
      <c r="H61" s="42"/>
      <c r="I61" s="51">
        <v>34.041275797373359</v>
      </c>
      <c r="J61" s="38"/>
      <c r="K61" s="38"/>
      <c r="L61" s="38"/>
      <c r="M61" s="38" t="s">
        <v>223</v>
      </c>
      <c r="N61" s="38"/>
      <c r="O61" s="42" t="s">
        <v>214</v>
      </c>
      <c r="P61" s="42"/>
      <c r="Q61" s="42"/>
      <c r="R61" s="42"/>
      <c r="S61" s="42"/>
      <c r="T61" s="42"/>
      <c r="U61" s="42"/>
      <c r="V61" s="42"/>
      <c r="W61" s="42"/>
    </row>
  </sheetData>
  <mergeCells count="214">
    <mergeCell ref="B2:F5"/>
    <mergeCell ref="D41:H41"/>
    <mergeCell ref="I41:L41"/>
    <mergeCell ref="M41:N41"/>
    <mergeCell ref="O41:W41"/>
    <mergeCell ref="D42:H42"/>
    <mergeCell ref="I42:L42"/>
    <mergeCell ref="M42:N42"/>
    <mergeCell ref="O42:W42"/>
    <mergeCell ref="D39:H39"/>
    <mergeCell ref="I39:L39"/>
    <mergeCell ref="M39:N39"/>
    <mergeCell ref="D13:H13"/>
    <mergeCell ref="I13:L13"/>
    <mergeCell ref="M13:N13"/>
    <mergeCell ref="O13:W13"/>
    <mergeCell ref="B7:F8"/>
    <mergeCell ref="D9:H9"/>
    <mergeCell ref="I9:L9"/>
    <mergeCell ref="M9:N9"/>
    <mergeCell ref="O9:W9"/>
    <mergeCell ref="D14:H14"/>
    <mergeCell ref="I14:L14"/>
    <mergeCell ref="M14:N14"/>
    <mergeCell ref="O14:W14"/>
    <mergeCell ref="D15:H15"/>
    <mergeCell ref="I15:L15"/>
    <mergeCell ref="M15:N15"/>
    <mergeCell ref="O15:W15"/>
    <mergeCell ref="M18:N18"/>
    <mergeCell ref="O18:W18"/>
    <mergeCell ref="D16:H16"/>
    <mergeCell ref="I16:L16"/>
    <mergeCell ref="M16:N16"/>
    <mergeCell ref="O16:W16"/>
    <mergeCell ref="D17:H17"/>
    <mergeCell ref="I17:L17"/>
    <mergeCell ref="M17:N17"/>
    <mergeCell ref="O17:W17"/>
    <mergeCell ref="D18:H18"/>
    <mergeCell ref="I18:L18"/>
    <mergeCell ref="D22:H22"/>
    <mergeCell ref="I22:L22"/>
    <mergeCell ref="M22:N22"/>
    <mergeCell ref="O22:W22"/>
    <mergeCell ref="O25:W25"/>
    <mergeCell ref="D26:H26"/>
    <mergeCell ref="I26:L26"/>
    <mergeCell ref="M26:N26"/>
    <mergeCell ref="O26:W26"/>
    <mergeCell ref="D31:H31"/>
    <mergeCell ref="I31:L31"/>
    <mergeCell ref="M31:N31"/>
    <mergeCell ref="O31:W31"/>
    <mergeCell ref="D32:H32"/>
    <mergeCell ref="I32:L32"/>
    <mergeCell ref="M32:N32"/>
    <mergeCell ref="O32:W32"/>
    <mergeCell ref="D23:H23"/>
    <mergeCell ref="I23:L23"/>
    <mergeCell ref="M23:N23"/>
    <mergeCell ref="O23:W23"/>
    <mergeCell ref="D24:H24"/>
    <mergeCell ref="I24:L24"/>
    <mergeCell ref="M24:N24"/>
    <mergeCell ref="O24:W24"/>
    <mergeCell ref="D25:H25"/>
    <mergeCell ref="I25:L25"/>
    <mergeCell ref="M25:N25"/>
    <mergeCell ref="D27:H27"/>
    <mergeCell ref="I27:L27"/>
    <mergeCell ref="M27:N27"/>
    <mergeCell ref="O27:W27"/>
    <mergeCell ref="D28:H28"/>
    <mergeCell ref="O39:W39"/>
    <mergeCell ref="D40:H40"/>
    <mergeCell ref="I40:L40"/>
    <mergeCell ref="M40:N40"/>
    <mergeCell ref="O40:W40"/>
    <mergeCell ref="D45:H45"/>
    <mergeCell ref="I45:L45"/>
    <mergeCell ref="M45:N45"/>
    <mergeCell ref="O45:W45"/>
    <mergeCell ref="D46:H46"/>
    <mergeCell ref="I46:L46"/>
    <mergeCell ref="M46:N46"/>
    <mergeCell ref="O46:W46"/>
    <mergeCell ref="D43:H43"/>
    <mergeCell ref="I43:L43"/>
    <mergeCell ref="M43:N43"/>
    <mergeCell ref="O43:W43"/>
    <mergeCell ref="D44:H44"/>
    <mergeCell ref="I44:L44"/>
    <mergeCell ref="M44:N44"/>
    <mergeCell ref="O44:W44"/>
    <mergeCell ref="D49:H49"/>
    <mergeCell ref="I49:L49"/>
    <mergeCell ref="M49:N49"/>
    <mergeCell ref="O49:W49"/>
    <mergeCell ref="D50:H50"/>
    <mergeCell ref="I50:L50"/>
    <mergeCell ref="M50:N50"/>
    <mergeCell ref="O50:W50"/>
    <mergeCell ref="D47:H47"/>
    <mergeCell ref="I47:L47"/>
    <mergeCell ref="M47:N47"/>
    <mergeCell ref="O47:W47"/>
    <mergeCell ref="D48:H48"/>
    <mergeCell ref="I48:L48"/>
    <mergeCell ref="M48:N48"/>
    <mergeCell ref="O48:W48"/>
    <mergeCell ref="D53:H53"/>
    <mergeCell ref="I53:L53"/>
    <mergeCell ref="M53:N53"/>
    <mergeCell ref="O53:W53"/>
    <mergeCell ref="D54:H54"/>
    <mergeCell ref="I54:L54"/>
    <mergeCell ref="M54:N54"/>
    <mergeCell ref="O54:W54"/>
    <mergeCell ref="D51:H51"/>
    <mergeCell ref="I51:L51"/>
    <mergeCell ref="M51:N51"/>
    <mergeCell ref="O51:W51"/>
    <mergeCell ref="D52:H52"/>
    <mergeCell ref="I52:L52"/>
    <mergeCell ref="M52:N52"/>
    <mergeCell ref="O52:W52"/>
    <mergeCell ref="D57:H57"/>
    <mergeCell ref="I57:L57"/>
    <mergeCell ref="M57:N57"/>
    <mergeCell ref="O57:W57"/>
    <mergeCell ref="D58:H58"/>
    <mergeCell ref="I58:L58"/>
    <mergeCell ref="M58:N58"/>
    <mergeCell ref="O58:W58"/>
    <mergeCell ref="D55:H55"/>
    <mergeCell ref="I55:L55"/>
    <mergeCell ref="M55:N55"/>
    <mergeCell ref="O55:W55"/>
    <mergeCell ref="D56:H56"/>
    <mergeCell ref="I56:L56"/>
    <mergeCell ref="M56:N56"/>
    <mergeCell ref="O56:W56"/>
    <mergeCell ref="D61:H61"/>
    <mergeCell ref="I61:L61"/>
    <mergeCell ref="M61:N61"/>
    <mergeCell ref="O61:W61"/>
    <mergeCell ref="D59:H59"/>
    <mergeCell ref="I59:L59"/>
    <mergeCell ref="M59:N59"/>
    <mergeCell ref="O59:W59"/>
    <mergeCell ref="D60:H60"/>
    <mergeCell ref="I60:L60"/>
    <mergeCell ref="M60:N60"/>
    <mergeCell ref="O60:W60"/>
    <mergeCell ref="D10:H10"/>
    <mergeCell ref="I10:L10"/>
    <mergeCell ref="M10:N10"/>
    <mergeCell ref="O10:W10"/>
    <mergeCell ref="D11:H11"/>
    <mergeCell ref="I11:L11"/>
    <mergeCell ref="M11:N11"/>
    <mergeCell ref="O11:W11"/>
    <mergeCell ref="D12:H12"/>
    <mergeCell ref="I12:L12"/>
    <mergeCell ref="M12:N12"/>
    <mergeCell ref="O12:W12"/>
    <mergeCell ref="O19:W19"/>
    <mergeCell ref="D20:H20"/>
    <mergeCell ref="I20:L20"/>
    <mergeCell ref="M20:N20"/>
    <mergeCell ref="O20:W20"/>
    <mergeCell ref="D21:H21"/>
    <mergeCell ref="I21:L21"/>
    <mergeCell ref="M21:N21"/>
    <mergeCell ref="O21:W21"/>
    <mergeCell ref="D19:H19"/>
    <mergeCell ref="I19:L19"/>
    <mergeCell ref="M19:N19"/>
    <mergeCell ref="M28:N28"/>
    <mergeCell ref="O28:W28"/>
    <mergeCell ref="D29:H29"/>
    <mergeCell ref="I29:L29"/>
    <mergeCell ref="M29:N29"/>
    <mergeCell ref="O29:W29"/>
    <mergeCell ref="D30:H30"/>
    <mergeCell ref="I30:L30"/>
    <mergeCell ref="M30:N30"/>
    <mergeCell ref="O30:W30"/>
    <mergeCell ref="I28:L28"/>
    <mergeCell ref="D33:H33"/>
    <mergeCell ref="I33:L33"/>
    <mergeCell ref="M33:N33"/>
    <mergeCell ref="O33:W33"/>
    <mergeCell ref="D34:H34"/>
    <mergeCell ref="I34:L34"/>
    <mergeCell ref="M34:N34"/>
    <mergeCell ref="O34:W34"/>
    <mergeCell ref="D35:H35"/>
    <mergeCell ref="I35:L35"/>
    <mergeCell ref="M35:N35"/>
    <mergeCell ref="O35:W35"/>
    <mergeCell ref="D36:H36"/>
    <mergeCell ref="I36:L36"/>
    <mergeCell ref="M36:N36"/>
    <mergeCell ref="O36:W36"/>
    <mergeCell ref="D37:H37"/>
    <mergeCell ref="I37:L37"/>
    <mergeCell ref="M37:N37"/>
    <mergeCell ref="O37:W37"/>
    <mergeCell ref="D38:H38"/>
    <mergeCell ref="I38:L38"/>
    <mergeCell ref="M38:N38"/>
    <mergeCell ref="O38:W38"/>
  </mergeCells>
  <pageMargins left="0.7" right="0.7" top="0.78740157499999996" bottom="0.78740157499999996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List6">
    <tabColor rgb="FF92D050"/>
  </sheetPr>
  <dimension ref="A2:W61"/>
  <sheetViews>
    <sheetView topLeftCell="A81" workbookViewId="0">
      <selection activeCell="I39" sqref="I39:L91"/>
    </sheetView>
  </sheetViews>
  <sheetFormatPr defaultRowHeight="30" customHeight="1"/>
  <cols>
    <col min="7" max="7" width="1.5625" customWidth="1"/>
    <col min="9" max="9" width="1.6875" customWidth="1"/>
    <col min="14" max="14" width="11.5625" customWidth="1"/>
    <col min="22" max="22" width="14.125" customWidth="1"/>
    <col min="24" max="25" width="16.125" bestFit="1" customWidth="1"/>
    <col min="28" max="30" width="16.125" bestFit="1" customWidth="1"/>
  </cols>
  <sheetData>
    <row r="2" spans="1:23" ht="30" customHeight="1">
      <c r="B2" s="37" t="s">
        <v>248</v>
      </c>
      <c r="C2" s="37"/>
      <c r="D2" s="37"/>
      <c r="E2" s="37"/>
      <c r="F2" s="37"/>
    </row>
    <row r="3" spans="1:23" ht="30" customHeight="1">
      <c r="B3" s="37"/>
      <c r="C3" s="37"/>
      <c r="D3" s="37"/>
      <c r="E3" s="37"/>
      <c r="F3" s="37"/>
    </row>
    <row r="4" spans="1:23" ht="30" customHeight="1">
      <c r="B4" s="37"/>
      <c r="C4" s="37"/>
      <c r="D4" s="37"/>
      <c r="E4" s="37"/>
      <c r="F4" s="37"/>
    </row>
    <row r="5" spans="1:23" ht="30" customHeight="1">
      <c r="B5" s="37"/>
      <c r="C5" s="37"/>
      <c r="D5" s="37"/>
      <c r="E5" s="37"/>
      <c r="F5" s="37"/>
    </row>
    <row r="6" spans="1:23" ht="49.5" customHeight="1" thickBot="1"/>
    <row r="7" spans="1:23" ht="30" customHeight="1">
      <c r="B7" s="28" t="s">
        <v>15</v>
      </c>
      <c r="C7" s="29"/>
      <c r="D7" s="29"/>
      <c r="E7" s="29"/>
      <c r="F7" s="30"/>
    </row>
    <row r="8" spans="1:23" ht="30" customHeight="1" thickBot="1">
      <c r="B8" s="31"/>
      <c r="C8" s="32"/>
      <c r="D8" s="32"/>
      <c r="E8" s="32"/>
      <c r="F8" s="33"/>
    </row>
    <row r="9" spans="1:23" ht="30" customHeight="1">
      <c r="B9" s="4" t="s">
        <v>44</v>
      </c>
      <c r="C9" s="4" t="s">
        <v>100</v>
      </c>
      <c r="D9" s="45" t="s">
        <v>45</v>
      </c>
      <c r="E9" s="45"/>
      <c r="F9" s="45"/>
      <c r="G9" s="45"/>
      <c r="H9" s="45"/>
      <c r="I9" s="45" t="s">
        <v>66</v>
      </c>
      <c r="J9" s="45"/>
      <c r="K9" s="45"/>
      <c r="L9" s="45"/>
      <c r="M9" s="45" t="s">
        <v>67</v>
      </c>
      <c r="N9" s="45"/>
      <c r="O9" s="45" t="s">
        <v>133</v>
      </c>
      <c r="P9" s="45"/>
      <c r="Q9" s="45"/>
      <c r="R9" s="45"/>
      <c r="S9" s="45"/>
      <c r="T9" s="45"/>
      <c r="U9" s="45"/>
      <c r="V9" s="45"/>
      <c r="W9" s="45"/>
    </row>
    <row r="10" spans="1:23" ht="30" customHeight="1">
      <c r="A10" s="8"/>
      <c r="B10" s="3" t="s">
        <v>1</v>
      </c>
      <c r="C10" s="5" t="s">
        <v>101</v>
      </c>
      <c r="D10" s="42" t="s">
        <v>46</v>
      </c>
      <c r="E10" s="42"/>
      <c r="F10" s="42"/>
      <c r="G10" s="42"/>
      <c r="H10" s="42"/>
      <c r="I10" s="38" t="s">
        <v>10</v>
      </c>
      <c r="J10" s="38"/>
      <c r="K10" s="38"/>
      <c r="L10" s="38"/>
      <c r="M10" s="38" t="s">
        <v>84</v>
      </c>
      <c r="N10" s="38"/>
      <c r="O10" s="42" t="s">
        <v>134</v>
      </c>
      <c r="P10" s="42"/>
      <c r="Q10" s="42"/>
      <c r="R10" s="42"/>
      <c r="S10" s="42"/>
      <c r="T10" s="42"/>
      <c r="U10" s="42"/>
      <c r="V10" s="42"/>
      <c r="W10" s="42"/>
    </row>
    <row r="11" spans="1:23" ht="30" customHeight="1">
      <c r="A11" s="8"/>
      <c r="B11" s="3" t="s">
        <v>2</v>
      </c>
      <c r="C11" s="5" t="s">
        <v>102</v>
      </c>
      <c r="D11" s="42" t="s">
        <v>47</v>
      </c>
      <c r="E11" s="42"/>
      <c r="F11" s="42"/>
      <c r="G11" s="42"/>
      <c r="H11" s="42"/>
      <c r="I11" s="44">
        <v>487</v>
      </c>
      <c r="J11" s="44"/>
      <c r="K11" s="44"/>
      <c r="L11" s="44"/>
      <c r="M11" s="38" t="s">
        <v>84</v>
      </c>
      <c r="N11" s="38"/>
      <c r="O11" s="42" t="s">
        <v>135</v>
      </c>
      <c r="P11" s="42"/>
      <c r="Q11" s="42"/>
      <c r="R11" s="42"/>
      <c r="S11" s="42"/>
      <c r="T11" s="42"/>
      <c r="U11" s="42"/>
      <c r="V11" s="42"/>
      <c r="W11" s="42"/>
    </row>
    <row r="12" spans="1:23" ht="30" customHeight="1">
      <c r="A12" s="9"/>
      <c r="B12" s="3" t="s">
        <v>5</v>
      </c>
      <c r="C12" s="5" t="s">
        <v>225</v>
      </c>
      <c r="D12" s="58" t="s">
        <v>224</v>
      </c>
      <c r="E12" s="58"/>
      <c r="F12" s="58"/>
      <c r="G12" s="58"/>
      <c r="H12" s="58"/>
      <c r="I12" s="44">
        <v>325.21500000000003</v>
      </c>
      <c r="J12" s="44"/>
      <c r="K12" s="44"/>
      <c r="L12" s="44"/>
      <c r="M12" s="38" t="s">
        <v>223</v>
      </c>
      <c r="N12" s="38"/>
      <c r="O12" s="42" t="s">
        <v>226</v>
      </c>
      <c r="P12" s="42"/>
      <c r="Q12" s="42"/>
      <c r="R12" s="42"/>
      <c r="S12" s="42"/>
      <c r="T12" s="42"/>
      <c r="U12" s="42"/>
      <c r="V12" s="42"/>
      <c r="W12" s="42"/>
    </row>
    <row r="13" spans="1:23" ht="30" customHeight="1">
      <c r="A13" s="8"/>
      <c r="B13" s="3" t="s">
        <v>6</v>
      </c>
      <c r="C13" s="5" t="s">
        <v>137</v>
      </c>
      <c r="D13" s="42" t="s">
        <v>88</v>
      </c>
      <c r="E13" s="42"/>
      <c r="F13" s="42"/>
      <c r="G13" s="42"/>
      <c r="H13" s="42"/>
      <c r="I13" s="43">
        <v>132.0979968</v>
      </c>
      <c r="J13" s="43"/>
      <c r="K13" s="43"/>
      <c r="L13" s="43"/>
      <c r="M13" s="38" t="s">
        <v>91</v>
      </c>
      <c r="N13" s="38"/>
      <c r="O13" s="42" t="s">
        <v>139</v>
      </c>
      <c r="P13" s="42"/>
      <c r="Q13" s="42"/>
      <c r="R13" s="42"/>
      <c r="S13" s="42"/>
      <c r="T13" s="42"/>
      <c r="U13" s="42"/>
      <c r="V13" s="42"/>
      <c r="W13" s="42"/>
    </row>
    <row r="14" spans="1:23" ht="30" customHeight="1">
      <c r="A14" s="8"/>
      <c r="B14" s="3" t="s">
        <v>7</v>
      </c>
      <c r="C14" s="5" t="s">
        <v>12</v>
      </c>
      <c r="D14" s="42" t="s">
        <v>89</v>
      </c>
      <c r="E14" s="42"/>
      <c r="F14" s="42"/>
      <c r="G14" s="42"/>
      <c r="H14" s="42"/>
      <c r="I14" s="43">
        <v>92.606975999999989</v>
      </c>
      <c r="J14" s="43"/>
      <c r="K14" s="43"/>
      <c r="L14" s="43"/>
      <c r="M14" s="38" t="s">
        <v>91</v>
      </c>
      <c r="N14" s="38"/>
      <c r="O14" s="42" t="s">
        <v>140</v>
      </c>
      <c r="P14" s="42"/>
      <c r="Q14" s="42"/>
      <c r="R14" s="42"/>
      <c r="S14" s="42"/>
      <c r="T14" s="42"/>
      <c r="U14" s="42"/>
      <c r="V14" s="42"/>
      <c r="W14" s="42"/>
    </row>
    <row r="15" spans="1:23" ht="30" customHeight="1">
      <c r="A15" s="8"/>
      <c r="B15" s="3" t="s">
        <v>8</v>
      </c>
      <c r="C15" s="5" t="s">
        <v>138</v>
      </c>
      <c r="D15" s="42" t="s">
        <v>90</v>
      </c>
      <c r="E15" s="42"/>
      <c r="F15" s="42"/>
      <c r="G15" s="42"/>
      <c r="H15" s="42"/>
      <c r="I15" s="43">
        <v>85.028579999999991</v>
      </c>
      <c r="J15" s="43"/>
      <c r="K15" s="43"/>
      <c r="L15" s="43"/>
      <c r="M15" s="38" t="s">
        <v>91</v>
      </c>
      <c r="N15" s="38"/>
      <c r="O15" s="42" t="s">
        <v>141</v>
      </c>
      <c r="P15" s="42"/>
      <c r="Q15" s="42"/>
      <c r="R15" s="42"/>
      <c r="S15" s="42"/>
      <c r="T15" s="42"/>
      <c r="U15" s="42"/>
      <c r="V15" s="42"/>
      <c r="W15" s="42"/>
    </row>
    <row r="16" spans="1:23" ht="30" customHeight="1">
      <c r="A16" s="7"/>
      <c r="B16" s="3" t="s">
        <v>9</v>
      </c>
      <c r="C16" s="5" t="s">
        <v>103</v>
      </c>
      <c r="D16" s="47" t="s">
        <v>95</v>
      </c>
      <c r="E16" s="47"/>
      <c r="F16" s="47"/>
      <c r="G16" s="47"/>
      <c r="H16" s="47"/>
      <c r="I16" s="43">
        <v>3.6577312164534224</v>
      </c>
      <c r="J16" s="43"/>
      <c r="K16" s="43"/>
      <c r="L16" s="43"/>
      <c r="M16" s="43" t="s">
        <v>84</v>
      </c>
      <c r="N16" s="43"/>
      <c r="O16" s="42" t="s">
        <v>142</v>
      </c>
      <c r="P16" s="42"/>
      <c r="Q16" s="42"/>
      <c r="R16" s="42"/>
      <c r="S16" s="42"/>
      <c r="T16" s="42"/>
      <c r="U16" s="42"/>
      <c r="V16" s="42"/>
      <c r="W16" s="42"/>
    </row>
    <row r="17" spans="1:23" ht="30" customHeight="1">
      <c r="A17" s="7"/>
      <c r="B17" s="3" t="s">
        <v>16</v>
      </c>
      <c r="C17" s="5" t="s">
        <v>104</v>
      </c>
      <c r="D17" s="47" t="s">
        <v>94</v>
      </c>
      <c r="E17" s="47"/>
      <c r="F17" s="47"/>
      <c r="G17" s="47"/>
      <c r="H17" s="47"/>
      <c r="I17" s="43">
        <v>1.5095785804656157</v>
      </c>
      <c r="J17" s="43"/>
      <c r="K17" s="43"/>
      <c r="L17" s="43"/>
      <c r="M17" s="43" t="s">
        <v>84</v>
      </c>
      <c r="N17" s="43"/>
      <c r="O17" s="42" t="s">
        <v>143</v>
      </c>
      <c r="P17" s="42"/>
      <c r="Q17" s="42"/>
      <c r="R17" s="42"/>
      <c r="S17" s="42"/>
      <c r="T17" s="42"/>
      <c r="U17" s="42"/>
      <c r="V17" s="42"/>
      <c r="W17" s="42"/>
    </row>
    <row r="18" spans="1:23" ht="30" customHeight="1">
      <c r="A18" s="8"/>
      <c r="B18" s="3" t="s">
        <v>17</v>
      </c>
      <c r="C18" s="5" t="s">
        <v>105</v>
      </c>
      <c r="D18" s="42" t="s">
        <v>48</v>
      </c>
      <c r="E18" s="42"/>
      <c r="F18" s="42"/>
      <c r="G18" s="42"/>
      <c r="H18" s="42"/>
      <c r="I18" s="38"/>
      <c r="J18" s="38"/>
      <c r="K18" s="38"/>
      <c r="L18" s="38"/>
      <c r="M18" s="43"/>
      <c r="N18" s="43"/>
      <c r="O18" s="42" t="s">
        <v>153</v>
      </c>
      <c r="P18" s="42"/>
      <c r="Q18" s="42"/>
      <c r="R18" s="42"/>
      <c r="S18" s="42"/>
      <c r="T18" s="42"/>
      <c r="U18" s="42"/>
      <c r="V18" s="42"/>
      <c r="W18" s="42"/>
    </row>
    <row r="19" spans="1:23" ht="30" customHeight="1">
      <c r="A19" s="10"/>
      <c r="B19" s="3" t="s">
        <v>18</v>
      </c>
      <c r="C19" s="5" t="s">
        <v>106</v>
      </c>
      <c r="D19" s="42" t="s">
        <v>49</v>
      </c>
      <c r="E19" s="42"/>
      <c r="F19" s="42"/>
      <c r="G19" s="42"/>
      <c r="H19" s="42"/>
      <c r="I19" s="43">
        <v>6.8590030851015023</v>
      </c>
      <c r="J19" s="43"/>
      <c r="K19" s="43"/>
      <c r="L19" s="43"/>
      <c r="M19" s="43" t="s">
        <v>84</v>
      </c>
      <c r="N19" s="43"/>
      <c r="O19" s="42" t="s">
        <v>150</v>
      </c>
      <c r="P19" s="42"/>
      <c r="Q19" s="42"/>
      <c r="R19" s="42"/>
      <c r="S19" s="42"/>
      <c r="T19" s="42"/>
      <c r="U19" s="42"/>
      <c r="V19" s="42"/>
      <c r="W19" s="42"/>
    </row>
    <row r="20" spans="1:23" ht="30" customHeight="1">
      <c r="A20" s="8"/>
      <c r="B20" s="3" t="s">
        <v>19</v>
      </c>
      <c r="C20" s="5" t="s">
        <v>107</v>
      </c>
      <c r="D20" s="42" t="s">
        <v>50</v>
      </c>
      <c r="E20" s="42"/>
      <c r="F20" s="42"/>
      <c r="G20" s="42"/>
      <c r="H20" s="42"/>
      <c r="I20" s="43">
        <v>43.051176000000005</v>
      </c>
      <c r="J20" s="43"/>
      <c r="K20" s="43"/>
      <c r="L20" s="43"/>
      <c r="M20" s="38" t="s">
        <v>91</v>
      </c>
      <c r="N20" s="38"/>
      <c r="O20" s="42" t="s">
        <v>144</v>
      </c>
      <c r="P20" s="42"/>
      <c r="Q20" s="42"/>
      <c r="R20" s="42"/>
      <c r="S20" s="42"/>
      <c r="T20" s="42"/>
      <c r="U20" s="42"/>
      <c r="V20" s="42"/>
      <c r="W20" s="42"/>
    </row>
    <row r="21" spans="1:23" ht="30" customHeight="1">
      <c r="A21" s="7"/>
      <c r="B21" s="3" t="s">
        <v>20</v>
      </c>
      <c r="C21" s="5" t="s">
        <v>108</v>
      </c>
      <c r="D21" s="42" t="s">
        <v>51</v>
      </c>
      <c r="E21" s="42"/>
      <c r="F21" s="42"/>
      <c r="G21" s="42"/>
      <c r="H21" s="42"/>
      <c r="I21" s="43">
        <v>328054.18454100005</v>
      </c>
      <c r="J21" s="38"/>
      <c r="K21" s="38"/>
      <c r="L21" s="38"/>
      <c r="M21" s="38" t="s">
        <v>68</v>
      </c>
      <c r="N21" s="38"/>
      <c r="O21" s="42" t="s">
        <v>145</v>
      </c>
      <c r="P21" s="42"/>
      <c r="Q21" s="42"/>
      <c r="R21" s="42"/>
      <c r="S21" s="42"/>
      <c r="T21" s="42"/>
      <c r="U21" s="42"/>
      <c r="V21" s="42"/>
      <c r="W21" s="42"/>
    </row>
    <row r="22" spans="1:23" ht="30" customHeight="1">
      <c r="A22" s="8"/>
      <c r="B22" s="3" t="s">
        <v>21</v>
      </c>
      <c r="C22" s="5" t="s">
        <v>109</v>
      </c>
      <c r="D22" s="42" t="s">
        <v>52</v>
      </c>
      <c r="E22" s="42"/>
      <c r="F22" s="42"/>
      <c r="G22" s="42"/>
      <c r="H22" s="42"/>
      <c r="I22" s="44">
        <v>2.5479000000000003</v>
      </c>
      <c r="J22" s="44"/>
      <c r="K22" s="44"/>
      <c r="L22" s="44"/>
      <c r="M22" s="38" t="s">
        <v>84</v>
      </c>
      <c r="N22" s="38"/>
      <c r="O22" s="42" t="s">
        <v>146</v>
      </c>
      <c r="P22" s="42"/>
      <c r="Q22" s="42"/>
      <c r="R22" s="42"/>
      <c r="S22" s="42"/>
      <c r="T22" s="42"/>
      <c r="U22" s="42"/>
      <c r="V22" s="42"/>
      <c r="W22" s="42"/>
    </row>
    <row r="23" spans="1:23" ht="30" customHeight="1">
      <c r="A23" s="8"/>
      <c r="B23" s="3" t="s">
        <v>22</v>
      </c>
      <c r="C23" s="5" t="s">
        <v>110</v>
      </c>
      <c r="D23" s="42" t="s">
        <v>76</v>
      </c>
      <c r="E23" s="42"/>
      <c r="F23" s="42"/>
      <c r="G23" s="42"/>
      <c r="H23" s="42"/>
      <c r="I23" s="43">
        <v>769034.06683799997</v>
      </c>
      <c r="J23" s="43"/>
      <c r="K23" s="43"/>
      <c r="L23" s="43"/>
      <c r="M23" s="38" t="s">
        <v>68</v>
      </c>
      <c r="N23" s="38"/>
      <c r="O23" s="47" t="s">
        <v>179</v>
      </c>
      <c r="P23" s="47"/>
      <c r="Q23" s="47"/>
      <c r="R23" s="47"/>
      <c r="S23" s="47"/>
      <c r="T23" s="47"/>
      <c r="U23" s="47"/>
      <c r="V23" s="47"/>
      <c r="W23" s="47"/>
    </row>
    <row r="24" spans="1:23" ht="30" customHeight="1">
      <c r="A24" s="8"/>
      <c r="B24" s="3" t="s">
        <v>23</v>
      </c>
      <c r="C24" s="5" t="s">
        <v>111</v>
      </c>
      <c r="D24" s="42" t="s">
        <v>77</v>
      </c>
      <c r="E24" s="42"/>
      <c r="F24" s="42"/>
      <c r="G24" s="42"/>
      <c r="H24" s="42"/>
      <c r="I24" s="44">
        <v>0</v>
      </c>
      <c r="J24" s="44"/>
      <c r="K24" s="44"/>
      <c r="L24" s="44"/>
      <c r="M24" s="38" t="s">
        <v>68</v>
      </c>
      <c r="N24" s="38"/>
      <c r="O24" s="42" t="s">
        <v>147</v>
      </c>
      <c r="P24" s="42"/>
      <c r="Q24" s="42"/>
      <c r="R24" s="42"/>
      <c r="S24" s="42"/>
      <c r="T24" s="42"/>
      <c r="U24" s="42"/>
      <c r="V24" s="42"/>
      <c r="W24" s="42"/>
    </row>
    <row r="25" spans="1:23" ht="30" customHeight="1">
      <c r="A25" s="8"/>
      <c r="B25" s="3" t="s">
        <v>24</v>
      </c>
      <c r="C25" s="5" t="s">
        <v>186</v>
      </c>
      <c r="D25" s="47" t="s">
        <v>185</v>
      </c>
      <c r="E25" s="47"/>
      <c r="F25" s="47"/>
      <c r="G25" s="47"/>
      <c r="H25" s="47"/>
      <c r="I25" s="44">
        <v>0</v>
      </c>
      <c r="J25" s="44"/>
      <c r="K25" s="44"/>
      <c r="L25" s="44"/>
      <c r="M25" s="38" t="s">
        <v>83</v>
      </c>
      <c r="N25" s="38"/>
      <c r="O25" s="42" t="s">
        <v>168</v>
      </c>
      <c r="P25" s="42"/>
      <c r="Q25" s="42"/>
      <c r="R25" s="42"/>
      <c r="S25" s="42"/>
      <c r="T25" s="42"/>
      <c r="U25" s="42"/>
      <c r="V25" s="42"/>
      <c r="W25" s="42"/>
    </row>
    <row r="26" spans="1:23" ht="30" customHeight="1">
      <c r="A26" s="8"/>
      <c r="B26" s="3" t="s">
        <v>25</v>
      </c>
      <c r="C26" s="5" t="s">
        <v>112</v>
      </c>
      <c r="D26" s="42" t="s">
        <v>78</v>
      </c>
      <c r="E26" s="42"/>
      <c r="F26" s="42"/>
      <c r="G26" s="42"/>
      <c r="H26" s="42"/>
      <c r="I26" s="44">
        <v>0</v>
      </c>
      <c r="J26" s="44"/>
      <c r="K26" s="44"/>
      <c r="L26" s="44"/>
      <c r="M26" s="38" t="s">
        <v>83</v>
      </c>
      <c r="N26" s="38"/>
      <c r="O26" s="42" t="s">
        <v>148</v>
      </c>
      <c r="P26" s="42"/>
      <c r="Q26" s="42"/>
      <c r="R26" s="42"/>
      <c r="S26" s="42"/>
      <c r="T26" s="42"/>
      <c r="U26" s="42"/>
      <c r="V26" s="42"/>
      <c r="W26" s="42"/>
    </row>
    <row r="27" spans="1:23" ht="30" customHeight="1">
      <c r="A27" s="8"/>
      <c r="B27" s="3" t="s">
        <v>26</v>
      </c>
      <c r="C27" s="5" t="s">
        <v>184</v>
      </c>
      <c r="D27" s="42" t="s">
        <v>183</v>
      </c>
      <c r="E27" s="42"/>
      <c r="F27" s="42"/>
      <c r="G27" s="42"/>
      <c r="H27" s="42"/>
      <c r="I27" s="44">
        <v>2.2534000000000001</v>
      </c>
      <c r="J27" s="44"/>
      <c r="K27" s="44"/>
      <c r="L27" s="44"/>
      <c r="M27" s="38" t="s">
        <v>83</v>
      </c>
      <c r="N27" s="38"/>
      <c r="O27" s="42" t="s">
        <v>148</v>
      </c>
      <c r="P27" s="42"/>
      <c r="Q27" s="42"/>
      <c r="R27" s="42"/>
      <c r="S27" s="42"/>
      <c r="T27" s="42"/>
      <c r="U27" s="42"/>
      <c r="V27" s="42"/>
      <c r="W27" s="42"/>
    </row>
    <row r="28" spans="1:23" ht="30" customHeight="1">
      <c r="A28" s="8"/>
      <c r="B28" s="3" t="s">
        <v>27</v>
      </c>
      <c r="C28" s="5" t="s">
        <v>188</v>
      </c>
      <c r="D28" s="42" t="s">
        <v>187</v>
      </c>
      <c r="E28" s="42"/>
      <c r="F28" s="42"/>
      <c r="G28" s="42"/>
      <c r="H28" s="42"/>
      <c r="I28" s="44">
        <v>3.5648999999999997</v>
      </c>
      <c r="J28" s="44"/>
      <c r="K28" s="44"/>
      <c r="L28" s="44"/>
      <c r="M28" s="38" t="s">
        <v>83</v>
      </c>
      <c r="N28" s="38"/>
      <c r="O28" s="42" t="s">
        <v>148</v>
      </c>
      <c r="P28" s="42"/>
      <c r="Q28" s="42"/>
      <c r="R28" s="42"/>
      <c r="S28" s="42"/>
      <c r="T28" s="42"/>
      <c r="U28" s="42"/>
      <c r="V28" s="42"/>
      <c r="W28" s="42"/>
    </row>
    <row r="29" spans="1:23" ht="30" customHeight="1">
      <c r="A29" s="8"/>
      <c r="B29" s="3" t="s">
        <v>28</v>
      </c>
      <c r="C29" s="5" t="s">
        <v>229</v>
      </c>
      <c r="D29" s="42" t="s">
        <v>227</v>
      </c>
      <c r="E29" s="42"/>
      <c r="F29" s="42"/>
      <c r="G29" s="42"/>
      <c r="H29" s="42"/>
      <c r="I29" s="43">
        <v>14169204.4791205</v>
      </c>
      <c r="J29" s="43"/>
      <c r="K29" s="43"/>
      <c r="L29" s="43"/>
      <c r="M29" s="38" t="s">
        <v>68</v>
      </c>
      <c r="N29" s="38"/>
      <c r="O29" s="46" t="s">
        <v>228</v>
      </c>
      <c r="P29" s="57"/>
      <c r="Q29" s="57"/>
      <c r="R29" s="57"/>
      <c r="S29" s="57"/>
      <c r="T29" s="57"/>
      <c r="U29" s="57"/>
      <c r="V29" s="57"/>
      <c r="W29" s="57"/>
    </row>
    <row r="30" spans="1:23" ht="30" customHeight="1">
      <c r="A30" s="7"/>
      <c r="B30" s="3" t="s">
        <v>29</v>
      </c>
      <c r="C30" s="5" t="s">
        <v>113</v>
      </c>
      <c r="D30" s="42" t="s">
        <v>53</v>
      </c>
      <c r="E30" s="42"/>
      <c r="F30" s="42"/>
      <c r="G30" s="42"/>
      <c r="H30" s="42"/>
      <c r="I30" s="38">
        <v>5.1476069717665531</v>
      </c>
      <c r="J30" s="38"/>
      <c r="K30" s="38"/>
      <c r="L30" s="38"/>
      <c r="M30" s="38" t="s">
        <v>84</v>
      </c>
      <c r="N30" s="38"/>
      <c r="O30" s="42" t="s">
        <v>149</v>
      </c>
      <c r="P30" s="42"/>
      <c r="Q30" s="42"/>
      <c r="R30" s="42"/>
      <c r="S30" s="42"/>
      <c r="T30" s="42"/>
      <c r="U30" s="42"/>
      <c r="V30" s="42"/>
      <c r="W30" s="42"/>
    </row>
    <row r="31" spans="1:23" ht="30" customHeight="1">
      <c r="A31" s="8"/>
      <c r="B31" s="3" t="s">
        <v>30</v>
      </c>
      <c r="C31" s="5" t="s">
        <v>114</v>
      </c>
      <c r="D31" s="42" t="s">
        <v>54</v>
      </c>
      <c r="E31" s="42"/>
      <c r="F31" s="42"/>
      <c r="G31" s="42"/>
      <c r="H31" s="42"/>
      <c r="I31" s="56">
        <v>0.5787000412884209</v>
      </c>
      <c r="J31" s="56"/>
      <c r="K31" s="56"/>
      <c r="L31" s="56"/>
      <c r="M31" s="38" t="s">
        <v>84</v>
      </c>
      <c r="N31" s="38"/>
      <c r="O31" s="42" t="s">
        <v>151</v>
      </c>
      <c r="P31" s="42"/>
      <c r="Q31" s="42"/>
      <c r="R31" s="42"/>
      <c r="S31" s="42"/>
      <c r="T31" s="42"/>
      <c r="U31" s="42"/>
      <c r="V31" s="42"/>
      <c r="W31" s="42"/>
    </row>
    <row r="32" spans="1:23" ht="30" customHeight="1">
      <c r="A32" s="8"/>
      <c r="B32" s="3" t="s">
        <v>31</v>
      </c>
      <c r="C32" s="5" t="s">
        <v>115</v>
      </c>
      <c r="D32" s="42" t="s">
        <v>98</v>
      </c>
      <c r="E32" s="42"/>
      <c r="F32" s="42"/>
      <c r="G32" s="42"/>
      <c r="H32" s="42"/>
      <c r="I32" s="56">
        <v>24.275128120724005</v>
      </c>
      <c r="J32" s="56"/>
      <c r="K32" s="56"/>
      <c r="L32" s="56"/>
      <c r="M32" s="38" t="s">
        <v>84</v>
      </c>
      <c r="N32" s="38"/>
      <c r="O32" s="42" t="s">
        <v>162</v>
      </c>
      <c r="P32" s="42"/>
      <c r="Q32" s="42"/>
      <c r="R32" s="42"/>
      <c r="S32" s="42"/>
      <c r="T32" s="42"/>
      <c r="U32" s="42"/>
      <c r="V32" s="42"/>
      <c r="W32" s="42"/>
    </row>
    <row r="33" spans="1:23" ht="30" customHeight="1">
      <c r="A33" s="7"/>
      <c r="B33" s="3" t="s">
        <v>32</v>
      </c>
      <c r="C33" s="5" t="s">
        <v>116</v>
      </c>
      <c r="D33" s="42" t="s">
        <v>55</v>
      </c>
      <c r="E33" s="42"/>
      <c r="F33" s="42"/>
      <c r="G33" s="42"/>
      <c r="H33" s="42"/>
      <c r="I33" s="43">
        <v>0</v>
      </c>
      <c r="J33" s="43"/>
      <c r="K33" s="43"/>
      <c r="L33" s="43"/>
      <c r="M33" s="38" t="s">
        <v>84</v>
      </c>
      <c r="N33" s="38"/>
      <c r="O33" s="42" t="s">
        <v>171</v>
      </c>
      <c r="P33" s="42"/>
      <c r="Q33" s="42"/>
      <c r="R33" s="42"/>
      <c r="S33" s="42"/>
      <c r="T33" s="42"/>
      <c r="U33" s="42"/>
      <c r="V33" s="42"/>
      <c r="W33" s="42"/>
    </row>
    <row r="34" spans="1:23" ht="30" customHeight="1">
      <c r="A34" s="8"/>
      <c r="B34" s="3" t="s">
        <v>33</v>
      </c>
      <c r="C34" s="5" t="s">
        <v>231</v>
      </c>
      <c r="D34" s="42" t="s">
        <v>230</v>
      </c>
      <c r="E34" s="42"/>
      <c r="F34" s="42"/>
      <c r="G34" s="42"/>
      <c r="H34" s="42"/>
      <c r="I34" s="44">
        <v>1.7263999999999999</v>
      </c>
      <c r="J34" s="44"/>
      <c r="K34" s="44"/>
      <c r="L34" s="44"/>
      <c r="M34" s="38" t="s">
        <v>83</v>
      </c>
      <c r="N34" s="38"/>
      <c r="O34" s="46" t="s">
        <v>232</v>
      </c>
      <c r="P34" s="57"/>
      <c r="Q34" s="57"/>
      <c r="R34" s="57"/>
      <c r="S34" s="57"/>
      <c r="T34" s="57"/>
      <c r="U34" s="57"/>
      <c r="V34" s="57"/>
      <c r="W34" s="57"/>
    </row>
    <row r="35" spans="1:23" ht="30" customHeight="1">
      <c r="A35" s="8"/>
      <c r="B35" s="3" t="s">
        <v>34</v>
      </c>
      <c r="C35" s="5" t="s">
        <v>117</v>
      </c>
      <c r="D35" s="42" t="s">
        <v>56</v>
      </c>
      <c r="E35" s="42"/>
      <c r="F35" s="42"/>
      <c r="G35" s="42"/>
      <c r="H35" s="42"/>
      <c r="I35" s="56">
        <v>2.4919427290753884</v>
      </c>
      <c r="J35" s="56"/>
      <c r="K35" s="56"/>
      <c r="L35" s="56"/>
      <c r="M35" s="38" t="s">
        <v>84</v>
      </c>
      <c r="N35" s="38"/>
      <c r="O35" s="42" t="s">
        <v>157</v>
      </c>
      <c r="P35" s="42"/>
      <c r="Q35" s="42"/>
      <c r="R35" s="42"/>
      <c r="S35" s="42"/>
      <c r="T35" s="42"/>
      <c r="U35" s="42"/>
      <c r="V35" s="42"/>
      <c r="W35" s="42"/>
    </row>
    <row r="36" spans="1:23" ht="30" customHeight="1">
      <c r="A36" s="8"/>
      <c r="B36" s="3" t="s">
        <v>35</v>
      </c>
      <c r="C36" s="5" t="s">
        <v>118</v>
      </c>
      <c r="D36" s="42" t="s">
        <v>99</v>
      </c>
      <c r="E36" s="42"/>
      <c r="F36" s="42"/>
      <c r="G36" s="42"/>
      <c r="H36" s="42"/>
      <c r="I36" s="44">
        <v>38949.677740000006</v>
      </c>
      <c r="J36" s="44"/>
      <c r="K36" s="44"/>
      <c r="L36" s="44"/>
      <c r="M36" s="38" t="s">
        <v>79</v>
      </c>
      <c r="N36" s="38"/>
      <c r="O36" s="42" t="s">
        <v>160</v>
      </c>
      <c r="P36" s="42"/>
      <c r="Q36" s="42"/>
      <c r="R36" s="42"/>
      <c r="S36" s="42"/>
      <c r="T36" s="42"/>
      <c r="U36" s="42"/>
      <c r="V36" s="42"/>
      <c r="W36" s="42"/>
    </row>
    <row r="37" spans="1:23" ht="30" customHeight="1">
      <c r="A37" s="8"/>
      <c r="B37" s="3" t="s">
        <v>36</v>
      </c>
      <c r="C37" s="5" t="s">
        <v>119</v>
      </c>
      <c r="D37" s="42" t="s">
        <v>57</v>
      </c>
      <c r="E37" s="42"/>
      <c r="F37" s="42"/>
      <c r="G37" s="42"/>
      <c r="H37" s="42"/>
      <c r="I37" s="55">
        <v>6.8618541681954186</v>
      </c>
      <c r="J37" s="55"/>
      <c r="K37" s="55"/>
      <c r="L37" s="55"/>
      <c r="M37" s="38" t="s">
        <v>84</v>
      </c>
      <c r="N37" s="38"/>
      <c r="O37" s="42" t="s">
        <v>161</v>
      </c>
      <c r="P37" s="42"/>
      <c r="Q37" s="42"/>
      <c r="R37" s="42"/>
      <c r="S37" s="42"/>
      <c r="T37" s="42"/>
      <c r="U37" s="42"/>
      <c r="V37" s="42"/>
      <c r="W37" s="42"/>
    </row>
    <row r="38" spans="1:23" ht="30" customHeight="1">
      <c r="A38" s="8"/>
      <c r="B38" s="3" t="s">
        <v>37</v>
      </c>
      <c r="C38" s="5" t="s">
        <v>120</v>
      </c>
      <c r="D38" s="42" t="s">
        <v>58</v>
      </c>
      <c r="E38" s="42"/>
      <c r="F38" s="42"/>
      <c r="G38" s="42"/>
      <c r="H38" s="42"/>
      <c r="I38" s="43">
        <v>0.51590000000000003</v>
      </c>
      <c r="J38" s="43"/>
      <c r="K38" s="43"/>
      <c r="L38" s="43"/>
      <c r="M38" s="38" t="s">
        <v>84</v>
      </c>
      <c r="N38" s="38"/>
      <c r="O38" s="42" t="s">
        <v>152</v>
      </c>
      <c r="P38" s="42"/>
      <c r="Q38" s="42"/>
      <c r="R38" s="42"/>
      <c r="S38" s="42"/>
      <c r="T38" s="42"/>
      <c r="U38" s="42"/>
      <c r="V38" s="42"/>
      <c r="W38" s="42"/>
    </row>
    <row r="39" spans="1:23" ht="30" customHeight="1">
      <c r="A39" s="8"/>
      <c r="B39" s="3" t="s">
        <v>38</v>
      </c>
      <c r="C39" s="5" t="s">
        <v>174</v>
      </c>
      <c r="D39" s="42" t="s">
        <v>172</v>
      </c>
      <c r="E39" s="42"/>
      <c r="F39" s="42"/>
      <c r="G39" s="42"/>
      <c r="H39" s="42"/>
      <c r="I39" s="51">
        <v>0</v>
      </c>
      <c r="J39" s="51"/>
      <c r="K39" s="51"/>
      <c r="L39" s="51"/>
      <c r="M39" s="38" t="s">
        <v>79</v>
      </c>
      <c r="N39" s="38"/>
      <c r="O39" s="42" t="s">
        <v>176</v>
      </c>
      <c r="P39" s="42"/>
      <c r="Q39" s="42"/>
      <c r="R39" s="42"/>
      <c r="S39" s="42"/>
      <c r="T39" s="42"/>
      <c r="U39" s="42"/>
      <c r="V39" s="42"/>
      <c r="W39" s="42"/>
    </row>
    <row r="40" spans="1:23" ht="30" customHeight="1">
      <c r="A40" s="8"/>
      <c r="B40" s="3" t="s">
        <v>39</v>
      </c>
      <c r="C40" s="5" t="s">
        <v>170</v>
      </c>
      <c r="D40" s="47" t="s">
        <v>169</v>
      </c>
      <c r="E40" s="47"/>
      <c r="F40" s="47"/>
      <c r="G40" s="47"/>
      <c r="H40" s="47"/>
      <c r="I40" s="43">
        <v>5618.5765867</v>
      </c>
      <c r="J40" s="43"/>
      <c r="K40" s="43"/>
      <c r="L40" s="43"/>
      <c r="M40" s="38" t="s">
        <v>79</v>
      </c>
      <c r="N40" s="38"/>
      <c r="O40" s="47" t="s">
        <v>182</v>
      </c>
      <c r="P40" s="47"/>
      <c r="Q40" s="47"/>
      <c r="R40" s="47"/>
      <c r="S40" s="47"/>
      <c r="T40" s="47"/>
      <c r="U40" s="47"/>
      <c r="V40" s="47"/>
      <c r="W40" s="47"/>
    </row>
    <row r="41" spans="1:23" ht="30" customHeight="1">
      <c r="A41" s="8"/>
      <c r="B41" s="3" t="s">
        <v>40</v>
      </c>
      <c r="C41" s="5" t="s">
        <v>156</v>
      </c>
      <c r="D41" s="42" t="s">
        <v>155</v>
      </c>
      <c r="E41" s="42"/>
      <c r="F41" s="42"/>
      <c r="G41" s="42"/>
      <c r="H41" s="42"/>
      <c r="I41" s="43">
        <v>616.83958530000007</v>
      </c>
      <c r="J41" s="43"/>
      <c r="K41" s="43"/>
      <c r="L41" s="43"/>
      <c r="M41" s="38" t="s">
        <v>91</v>
      </c>
      <c r="N41" s="38"/>
      <c r="O41" s="42" t="s">
        <v>154</v>
      </c>
      <c r="P41" s="42"/>
      <c r="Q41" s="42"/>
      <c r="R41" s="42"/>
      <c r="S41" s="42"/>
      <c r="T41" s="42"/>
      <c r="U41" s="42"/>
      <c r="V41" s="42"/>
      <c r="W41" s="42"/>
    </row>
    <row r="42" spans="1:23" ht="30" customHeight="1">
      <c r="A42" s="7"/>
      <c r="B42" s="3" t="s">
        <v>41</v>
      </c>
      <c r="C42" s="5" t="s">
        <v>121</v>
      </c>
      <c r="D42" s="42" t="s">
        <v>59</v>
      </c>
      <c r="E42" s="42"/>
      <c r="F42" s="42"/>
      <c r="G42" s="42"/>
      <c r="H42" s="42"/>
      <c r="I42" s="43">
        <v>37663.156827799998</v>
      </c>
      <c r="J42" s="43"/>
      <c r="K42" s="43"/>
      <c r="L42" s="43"/>
      <c r="M42" s="38" t="s">
        <v>79</v>
      </c>
      <c r="N42" s="38"/>
      <c r="O42" s="42" t="s">
        <v>163</v>
      </c>
      <c r="P42" s="42"/>
      <c r="Q42" s="42"/>
      <c r="R42" s="42"/>
      <c r="S42" s="42"/>
      <c r="T42" s="42"/>
      <c r="U42" s="42"/>
      <c r="V42" s="42"/>
      <c r="W42" s="42"/>
    </row>
    <row r="43" spans="1:23" ht="30" customHeight="1">
      <c r="A43" s="8"/>
      <c r="B43" s="3" t="s">
        <v>42</v>
      </c>
      <c r="C43" s="5" t="s">
        <v>175</v>
      </c>
      <c r="D43" s="42" t="s">
        <v>173</v>
      </c>
      <c r="E43" s="42"/>
      <c r="F43" s="42"/>
      <c r="G43" s="42"/>
      <c r="H43" s="42"/>
      <c r="I43" s="43">
        <v>22585.667342399996</v>
      </c>
      <c r="J43" s="43"/>
      <c r="K43" s="43"/>
      <c r="L43" s="43"/>
      <c r="M43" s="38" t="s">
        <v>79</v>
      </c>
      <c r="N43" s="38"/>
      <c r="O43" s="42" t="s">
        <v>176</v>
      </c>
      <c r="P43" s="42"/>
      <c r="Q43" s="42"/>
      <c r="R43" s="42"/>
      <c r="S43" s="42"/>
      <c r="T43" s="42"/>
      <c r="U43" s="42"/>
      <c r="V43" s="42"/>
      <c r="W43" s="42"/>
    </row>
    <row r="44" spans="1:23" ht="30" customHeight="1">
      <c r="A44" s="8"/>
      <c r="B44" s="3" t="s">
        <v>43</v>
      </c>
      <c r="C44" s="5" t="s">
        <v>122</v>
      </c>
      <c r="D44" s="42" t="s">
        <v>60</v>
      </c>
      <c r="E44" s="42"/>
      <c r="F44" s="42"/>
      <c r="G44" s="42"/>
      <c r="H44" s="42"/>
      <c r="I44" s="43">
        <v>1956.1554667</v>
      </c>
      <c r="J44" s="43"/>
      <c r="K44" s="43"/>
      <c r="L44" s="43"/>
      <c r="M44" s="38" t="s">
        <v>79</v>
      </c>
      <c r="N44" s="38"/>
      <c r="O44" s="42" t="s">
        <v>164</v>
      </c>
      <c r="P44" s="42"/>
      <c r="Q44" s="42"/>
      <c r="R44" s="42"/>
      <c r="S44" s="42"/>
      <c r="T44" s="42"/>
      <c r="U44" s="42"/>
      <c r="V44" s="42"/>
      <c r="W44" s="42"/>
    </row>
    <row r="45" spans="1:23" ht="30" customHeight="1">
      <c r="A45" s="8"/>
      <c r="B45" s="3" t="s">
        <v>70</v>
      </c>
      <c r="C45" s="5" t="s">
        <v>123</v>
      </c>
      <c r="D45" s="42" t="s">
        <v>61</v>
      </c>
      <c r="E45" s="42"/>
      <c r="F45" s="42"/>
      <c r="G45" s="42"/>
      <c r="H45" s="42"/>
      <c r="I45" s="43">
        <v>898.603431</v>
      </c>
      <c r="J45" s="43"/>
      <c r="K45" s="43"/>
      <c r="L45" s="43"/>
      <c r="M45" s="38" t="s">
        <v>79</v>
      </c>
      <c r="N45" s="38"/>
      <c r="O45" s="42" t="s">
        <v>164</v>
      </c>
      <c r="P45" s="42"/>
      <c r="Q45" s="42"/>
      <c r="R45" s="42"/>
      <c r="S45" s="42"/>
      <c r="T45" s="42"/>
      <c r="U45" s="42"/>
      <c r="V45" s="42"/>
      <c r="W45" s="42"/>
    </row>
    <row r="46" spans="1:23" ht="30" customHeight="1">
      <c r="A46" s="8"/>
      <c r="B46" s="3" t="s">
        <v>71</v>
      </c>
      <c r="C46" s="5" t="s">
        <v>124</v>
      </c>
      <c r="D46" s="42" t="s">
        <v>62</v>
      </c>
      <c r="E46" s="42"/>
      <c r="F46" s="42"/>
      <c r="G46" s="42"/>
      <c r="H46" s="42"/>
      <c r="I46" s="43">
        <v>116214.1083198</v>
      </c>
      <c r="J46" s="43"/>
      <c r="K46" s="43"/>
      <c r="L46" s="43"/>
      <c r="M46" s="38" t="s">
        <v>68</v>
      </c>
      <c r="N46" s="38"/>
      <c r="O46" s="42" t="s">
        <v>165</v>
      </c>
      <c r="P46" s="42"/>
      <c r="Q46" s="42"/>
      <c r="R46" s="42"/>
      <c r="S46" s="42"/>
      <c r="T46" s="42"/>
      <c r="U46" s="42"/>
      <c r="V46" s="42"/>
      <c r="W46" s="42"/>
    </row>
    <row r="47" spans="1:23" ht="30" customHeight="1">
      <c r="A47" s="8"/>
      <c r="B47" s="3" t="s">
        <v>72</v>
      </c>
      <c r="C47" s="5" t="s">
        <v>125</v>
      </c>
      <c r="D47" s="42" t="s">
        <v>63</v>
      </c>
      <c r="E47" s="42"/>
      <c r="F47" s="42"/>
      <c r="G47" s="42"/>
      <c r="H47" s="42"/>
      <c r="I47" s="43">
        <v>0.36919154999999998</v>
      </c>
      <c r="J47" s="43"/>
      <c r="K47" s="43"/>
      <c r="L47" s="43"/>
      <c r="M47" s="38" t="s">
        <v>69</v>
      </c>
      <c r="N47" s="38"/>
      <c r="O47" s="42" t="s">
        <v>166</v>
      </c>
      <c r="P47" s="42"/>
      <c r="Q47" s="42"/>
      <c r="R47" s="42"/>
      <c r="S47" s="42"/>
      <c r="T47" s="42"/>
      <c r="U47" s="42"/>
      <c r="V47" s="42"/>
      <c r="W47" s="42"/>
    </row>
    <row r="48" spans="1:23" ht="30" customHeight="1">
      <c r="A48" s="8"/>
      <c r="B48" s="3" t="s">
        <v>73</v>
      </c>
      <c r="C48" s="5" t="s">
        <v>126</v>
      </c>
      <c r="D48" s="42" t="s">
        <v>64</v>
      </c>
      <c r="E48" s="42"/>
      <c r="F48" s="42"/>
      <c r="G48" s="42"/>
      <c r="H48" s="42"/>
      <c r="I48" s="43">
        <v>220973.75077280001</v>
      </c>
      <c r="J48" s="43"/>
      <c r="K48" s="43"/>
      <c r="L48" s="43"/>
      <c r="M48" s="38" t="s">
        <v>68</v>
      </c>
      <c r="N48" s="38"/>
      <c r="O48" s="42" t="s">
        <v>164</v>
      </c>
      <c r="P48" s="42"/>
      <c r="Q48" s="42"/>
      <c r="R48" s="42"/>
      <c r="S48" s="42"/>
      <c r="T48" s="42"/>
      <c r="U48" s="42"/>
      <c r="V48" s="42"/>
      <c r="W48" s="42"/>
    </row>
    <row r="49" spans="1:23" ht="30" customHeight="1">
      <c r="A49" s="8"/>
      <c r="B49" s="3" t="s">
        <v>74</v>
      </c>
      <c r="C49" s="5" t="s">
        <v>127</v>
      </c>
      <c r="D49" s="42" t="s">
        <v>65</v>
      </c>
      <c r="E49" s="42"/>
      <c r="F49" s="42"/>
      <c r="G49" s="42"/>
      <c r="H49" s="42"/>
      <c r="I49" s="43">
        <v>0.54333500000000001</v>
      </c>
      <c r="J49" s="43"/>
      <c r="K49" s="43"/>
      <c r="L49" s="43"/>
      <c r="M49" s="38" t="s">
        <v>69</v>
      </c>
      <c r="N49" s="38"/>
      <c r="O49" s="42" t="s">
        <v>164</v>
      </c>
      <c r="P49" s="42"/>
      <c r="Q49" s="42"/>
      <c r="R49" s="42"/>
      <c r="S49" s="42"/>
      <c r="T49" s="42"/>
      <c r="U49" s="42"/>
      <c r="V49" s="42"/>
      <c r="W49" s="42"/>
    </row>
    <row r="50" spans="1:23" ht="30" customHeight="1">
      <c r="A50" s="8"/>
      <c r="B50" s="3" t="s">
        <v>75</v>
      </c>
      <c r="C50" s="5" t="s">
        <v>128</v>
      </c>
      <c r="D50" s="42" t="s">
        <v>97</v>
      </c>
      <c r="E50" s="42"/>
      <c r="F50" s="42"/>
      <c r="G50" s="42"/>
      <c r="H50" s="42"/>
      <c r="I50" s="43">
        <v>198036.91920499998</v>
      </c>
      <c r="J50" s="43"/>
      <c r="K50" s="43"/>
      <c r="L50" s="43"/>
      <c r="M50" s="38" t="s">
        <v>68</v>
      </c>
      <c r="N50" s="38"/>
      <c r="O50" s="42" t="s">
        <v>164</v>
      </c>
      <c r="P50" s="42"/>
      <c r="Q50" s="42"/>
      <c r="R50" s="42"/>
      <c r="S50" s="42"/>
      <c r="T50" s="42"/>
      <c r="U50" s="42"/>
      <c r="V50" s="42"/>
      <c r="W50" s="42"/>
    </row>
    <row r="51" spans="1:23" ht="30" customHeight="1">
      <c r="A51" s="8"/>
      <c r="B51" s="3" t="s">
        <v>82</v>
      </c>
      <c r="C51" s="5" t="s">
        <v>129</v>
      </c>
      <c r="D51" s="42" t="s">
        <v>96</v>
      </c>
      <c r="E51" s="42"/>
      <c r="F51" s="42"/>
      <c r="G51" s="42"/>
      <c r="H51" s="42"/>
      <c r="I51" s="43">
        <v>0.43806000000000006</v>
      </c>
      <c r="J51" s="43"/>
      <c r="K51" s="43"/>
      <c r="L51" s="43"/>
      <c r="M51" s="38" t="s">
        <v>69</v>
      </c>
      <c r="N51" s="38"/>
      <c r="O51" s="42" t="s">
        <v>164</v>
      </c>
      <c r="P51" s="42"/>
      <c r="Q51" s="42"/>
      <c r="R51" s="42"/>
      <c r="S51" s="42"/>
      <c r="T51" s="42"/>
      <c r="U51" s="42"/>
      <c r="V51" s="42"/>
      <c r="W51" s="42"/>
    </row>
    <row r="52" spans="1:23" ht="30" customHeight="1">
      <c r="A52" s="7"/>
      <c r="B52" s="3" t="s">
        <v>85</v>
      </c>
      <c r="C52" s="5" t="s">
        <v>130</v>
      </c>
      <c r="D52" s="42" t="s">
        <v>92</v>
      </c>
      <c r="E52" s="42"/>
      <c r="F52" s="42"/>
      <c r="G52" s="42"/>
      <c r="H52" s="42"/>
      <c r="I52" s="43">
        <v>595527.59289030009</v>
      </c>
      <c r="J52" s="38"/>
      <c r="K52" s="38"/>
      <c r="L52" s="38"/>
      <c r="M52" s="38" t="s">
        <v>68</v>
      </c>
      <c r="N52" s="38"/>
      <c r="O52" s="42" t="s">
        <v>164</v>
      </c>
      <c r="P52" s="42"/>
      <c r="Q52" s="42"/>
      <c r="R52" s="42"/>
      <c r="S52" s="42"/>
      <c r="T52" s="42"/>
      <c r="U52" s="42"/>
      <c r="V52" s="42"/>
      <c r="W52" s="42"/>
    </row>
    <row r="53" spans="1:23" ht="30" customHeight="1">
      <c r="A53" s="8"/>
      <c r="B53" s="3" t="s">
        <v>86</v>
      </c>
      <c r="C53" s="5" t="s">
        <v>159</v>
      </c>
      <c r="D53" s="42" t="s">
        <v>158</v>
      </c>
      <c r="E53" s="42"/>
      <c r="F53" s="42"/>
      <c r="G53" s="42"/>
      <c r="H53" s="42"/>
      <c r="I53" s="43">
        <v>58272.513814000005</v>
      </c>
      <c r="J53" s="43"/>
      <c r="K53" s="43"/>
      <c r="L53" s="43"/>
      <c r="M53" s="38" t="s">
        <v>79</v>
      </c>
      <c r="N53" s="38"/>
      <c r="O53" s="42" t="s">
        <v>164</v>
      </c>
      <c r="P53" s="42"/>
      <c r="Q53" s="42"/>
      <c r="R53" s="42"/>
      <c r="S53" s="42"/>
      <c r="T53" s="42"/>
      <c r="U53" s="42"/>
      <c r="V53" s="42"/>
      <c r="W53" s="42"/>
    </row>
    <row r="54" spans="1:23" ht="30" customHeight="1">
      <c r="A54" s="8"/>
      <c r="B54" s="3" t="s">
        <v>87</v>
      </c>
      <c r="C54" s="5" t="s">
        <v>131</v>
      </c>
      <c r="D54" s="42" t="s">
        <v>80</v>
      </c>
      <c r="E54" s="42"/>
      <c r="F54" s="42"/>
      <c r="G54" s="42"/>
      <c r="H54" s="42"/>
      <c r="I54" s="43">
        <v>44471.099664100002</v>
      </c>
      <c r="J54" s="43"/>
      <c r="K54" s="43"/>
      <c r="L54" s="43"/>
      <c r="M54" s="38" t="s">
        <v>79</v>
      </c>
      <c r="N54" s="38"/>
      <c r="O54" s="42" t="s">
        <v>164</v>
      </c>
      <c r="P54" s="42"/>
      <c r="Q54" s="42"/>
      <c r="R54" s="42"/>
      <c r="S54" s="42"/>
      <c r="T54" s="42"/>
      <c r="U54" s="42"/>
      <c r="V54" s="42"/>
      <c r="W54" s="42"/>
    </row>
    <row r="55" spans="1:23" ht="30" customHeight="1">
      <c r="A55" s="8"/>
      <c r="B55" s="3" t="s">
        <v>93</v>
      </c>
      <c r="C55" s="5" t="s">
        <v>132</v>
      </c>
      <c r="D55" s="42" t="s">
        <v>81</v>
      </c>
      <c r="E55" s="42"/>
      <c r="F55" s="42"/>
      <c r="G55" s="42"/>
      <c r="H55" s="42"/>
      <c r="I55" s="43">
        <v>30185.127051300002</v>
      </c>
      <c r="J55" s="43"/>
      <c r="K55" s="43"/>
      <c r="L55" s="43"/>
      <c r="M55" s="38" t="s">
        <v>79</v>
      </c>
      <c r="N55" s="38"/>
      <c r="O55" s="42" t="s">
        <v>167</v>
      </c>
      <c r="P55" s="42"/>
      <c r="Q55" s="42"/>
      <c r="R55" s="42"/>
      <c r="S55" s="42"/>
      <c r="T55" s="42"/>
      <c r="U55" s="42"/>
      <c r="V55" s="42"/>
      <c r="W55" s="42"/>
    </row>
    <row r="56" spans="1:23" ht="30" customHeight="1">
      <c r="A56" s="9"/>
      <c r="B56" s="3" t="s">
        <v>209</v>
      </c>
      <c r="C56" s="5" t="s">
        <v>215</v>
      </c>
      <c r="D56" s="42" t="s">
        <v>14</v>
      </c>
      <c r="E56" s="42"/>
      <c r="F56" s="42"/>
      <c r="G56" s="42"/>
      <c r="H56" s="42"/>
      <c r="I56" s="51">
        <v>0</v>
      </c>
      <c r="J56" s="51"/>
      <c r="K56" s="51"/>
      <c r="L56" s="51"/>
      <c r="M56" s="38" t="s">
        <v>223</v>
      </c>
      <c r="N56" s="38"/>
      <c r="O56" s="42" t="s">
        <v>214</v>
      </c>
      <c r="P56" s="42"/>
      <c r="Q56" s="42"/>
      <c r="R56" s="42"/>
      <c r="S56" s="42"/>
      <c r="T56" s="42"/>
      <c r="U56" s="42"/>
      <c r="V56" s="42"/>
      <c r="W56" s="42"/>
    </row>
    <row r="57" spans="1:23" ht="30" customHeight="1">
      <c r="A57" s="9"/>
      <c r="B57" s="3" t="s">
        <v>210</v>
      </c>
      <c r="C57" s="5" t="s">
        <v>216</v>
      </c>
      <c r="D57" s="42" t="s">
        <v>3</v>
      </c>
      <c r="E57" s="42"/>
      <c r="F57" s="42"/>
      <c r="G57" s="42"/>
      <c r="H57" s="42"/>
      <c r="I57" s="51">
        <v>18.560000000000002</v>
      </c>
      <c r="J57" s="51"/>
      <c r="K57" s="51"/>
      <c r="L57" s="51"/>
      <c r="M57" s="38" t="s">
        <v>223</v>
      </c>
      <c r="N57" s="38"/>
      <c r="O57" s="42" t="s">
        <v>214</v>
      </c>
      <c r="P57" s="42"/>
      <c r="Q57" s="42"/>
      <c r="R57" s="42"/>
      <c r="S57" s="42"/>
      <c r="T57" s="42"/>
      <c r="U57" s="42"/>
      <c r="V57" s="42"/>
      <c r="W57" s="42"/>
    </row>
    <row r="58" spans="1:23" ht="30" customHeight="1">
      <c r="A58" s="9"/>
      <c r="B58" s="3" t="s">
        <v>211</v>
      </c>
      <c r="C58" s="5" t="s">
        <v>233</v>
      </c>
      <c r="D58" s="42" t="s">
        <v>234</v>
      </c>
      <c r="E58" s="42"/>
      <c r="F58" s="42"/>
      <c r="G58" s="42"/>
      <c r="H58" s="42"/>
      <c r="I58" s="51">
        <v>161.16800000000001</v>
      </c>
      <c r="J58" s="51"/>
      <c r="K58" s="51"/>
      <c r="L58" s="51"/>
      <c r="M58" s="38" t="s">
        <v>83</v>
      </c>
      <c r="N58" s="38"/>
      <c r="O58" s="42" t="s">
        <v>235</v>
      </c>
      <c r="P58" s="42"/>
      <c r="Q58" s="42"/>
      <c r="R58" s="42"/>
      <c r="S58" s="42"/>
      <c r="T58" s="42"/>
      <c r="U58" s="42"/>
      <c r="V58" s="42"/>
      <c r="W58" s="42"/>
    </row>
    <row r="59" spans="1:23" ht="30" customHeight="1">
      <c r="A59" s="9"/>
      <c r="B59" s="3" t="s">
        <v>212</v>
      </c>
      <c r="C59" s="5" t="s">
        <v>217</v>
      </c>
      <c r="D59" s="42" t="s">
        <v>4</v>
      </c>
      <c r="E59" s="42"/>
      <c r="F59" s="42"/>
      <c r="G59" s="42"/>
      <c r="H59" s="42"/>
      <c r="I59" s="51">
        <v>0</v>
      </c>
      <c r="J59" s="51"/>
      <c r="K59" s="51"/>
      <c r="L59" s="51"/>
      <c r="M59" s="38" t="s">
        <v>223</v>
      </c>
      <c r="N59" s="38"/>
      <c r="O59" s="42" t="s">
        <v>214</v>
      </c>
      <c r="P59" s="42"/>
      <c r="Q59" s="42"/>
      <c r="R59" s="42"/>
      <c r="S59" s="42"/>
      <c r="T59" s="42"/>
      <c r="U59" s="42"/>
      <c r="V59" s="42"/>
      <c r="W59" s="42"/>
    </row>
    <row r="60" spans="1:23" ht="30" customHeight="1">
      <c r="A60" s="9"/>
      <c r="B60" s="3" t="s">
        <v>213</v>
      </c>
      <c r="C60" s="5" t="s">
        <v>218</v>
      </c>
      <c r="D60" s="42" t="s">
        <v>13</v>
      </c>
      <c r="E60" s="42"/>
      <c r="F60" s="42"/>
      <c r="G60" s="42"/>
      <c r="H60" s="42"/>
      <c r="I60" s="51">
        <v>24.491761363636364</v>
      </c>
      <c r="J60" s="51"/>
      <c r="K60" s="51"/>
      <c r="L60" s="51"/>
      <c r="M60" s="38" t="s">
        <v>223</v>
      </c>
      <c r="N60" s="38"/>
      <c r="O60" s="42" t="s">
        <v>214</v>
      </c>
      <c r="P60" s="42"/>
      <c r="Q60" s="42"/>
      <c r="R60" s="42"/>
      <c r="S60" s="42"/>
      <c r="T60" s="42"/>
      <c r="U60" s="42"/>
      <c r="V60" s="42"/>
      <c r="W60" s="42"/>
    </row>
    <row r="61" spans="1:23" ht="30" customHeight="1">
      <c r="A61" s="9"/>
      <c r="B61" s="3" t="s">
        <v>238</v>
      </c>
      <c r="C61" s="5" t="s">
        <v>239</v>
      </c>
      <c r="D61" s="42" t="s">
        <v>236</v>
      </c>
      <c r="E61" s="42"/>
      <c r="F61" s="42"/>
      <c r="G61" s="42"/>
      <c r="H61" s="42"/>
      <c r="I61" s="51">
        <v>27.490909090909092</v>
      </c>
      <c r="J61" s="38"/>
      <c r="K61" s="38"/>
      <c r="L61" s="38"/>
      <c r="M61" s="38" t="s">
        <v>223</v>
      </c>
      <c r="N61" s="38"/>
      <c r="O61" s="42" t="s">
        <v>214</v>
      </c>
      <c r="P61" s="42"/>
      <c r="Q61" s="42"/>
      <c r="R61" s="42"/>
      <c r="S61" s="42"/>
      <c r="T61" s="42"/>
      <c r="U61" s="42"/>
      <c r="V61" s="42"/>
      <c r="W61" s="42"/>
    </row>
  </sheetData>
  <mergeCells count="214">
    <mergeCell ref="B2:F5"/>
    <mergeCell ref="D39:H39"/>
    <mergeCell ref="I39:L39"/>
    <mergeCell ref="M39:N39"/>
    <mergeCell ref="O39:W39"/>
    <mergeCell ref="D40:H40"/>
    <mergeCell ref="I40:L40"/>
    <mergeCell ref="M40:N40"/>
    <mergeCell ref="O40:W40"/>
    <mergeCell ref="D13:H13"/>
    <mergeCell ref="I13:L13"/>
    <mergeCell ref="M13:N13"/>
    <mergeCell ref="O13:W13"/>
    <mergeCell ref="B7:F8"/>
    <mergeCell ref="D9:H9"/>
    <mergeCell ref="I9:L9"/>
    <mergeCell ref="M9:N9"/>
    <mergeCell ref="O9:W9"/>
    <mergeCell ref="D14:H14"/>
    <mergeCell ref="I14:L14"/>
    <mergeCell ref="M14:N14"/>
    <mergeCell ref="O14:W14"/>
    <mergeCell ref="D15:H15"/>
    <mergeCell ref="I15:L15"/>
    <mergeCell ref="M15:N15"/>
    <mergeCell ref="O15:W15"/>
    <mergeCell ref="M18:N18"/>
    <mergeCell ref="O18:W18"/>
    <mergeCell ref="D16:H16"/>
    <mergeCell ref="I16:L16"/>
    <mergeCell ref="M16:N16"/>
    <mergeCell ref="O16:W16"/>
    <mergeCell ref="D17:H17"/>
    <mergeCell ref="I17:L17"/>
    <mergeCell ref="M17:N17"/>
    <mergeCell ref="O17:W17"/>
    <mergeCell ref="D18:H18"/>
    <mergeCell ref="I18:L18"/>
    <mergeCell ref="D22:H22"/>
    <mergeCell ref="I22:L22"/>
    <mergeCell ref="M22:N22"/>
    <mergeCell ref="O22:W22"/>
    <mergeCell ref="D23:H23"/>
    <mergeCell ref="I23:L23"/>
    <mergeCell ref="M23:N23"/>
    <mergeCell ref="O23:W23"/>
    <mergeCell ref="D24:H24"/>
    <mergeCell ref="I24:L24"/>
    <mergeCell ref="M24:N24"/>
    <mergeCell ref="O24:W24"/>
    <mergeCell ref="O41:W41"/>
    <mergeCell ref="D42:H42"/>
    <mergeCell ref="I42:L42"/>
    <mergeCell ref="M42:N42"/>
    <mergeCell ref="O42:W42"/>
    <mergeCell ref="D43:H43"/>
    <mergeCell ref="I43:L43"/>
    <mergeCell ref="M43:N43"/>
    <mergeCell ref="O43:W43"/>
    <mergeCell ref="D41:H41"/>
    <mergeCell ref="I41:L41"/>
    <mergeCell ref="M41:N41"/>
    <mergeCell ref="D44:H44"/>
    <mergeCell ref="I44:L44"/>
    <mergeCell ref="M44:N44"/>
    <mergeCell ref="O44:W44"/>
    <mergeCell ref="D45:H45"/>
    <mergeCell ref="I45:L45"/>
    <mergeCell ref="M45:N45"/>
    <mergeCell ref="O45:W45"/>
    <mergeCell ref="D46:H46"/>
    <mergeCell ref="I46:L46"/>
    <mergeCell ref="M46:N46"/>
    <mergeCell ref="O46:W46"/>
    <mergeCell ref="D47:H47"/>
    <mergeCell ref="I47:L47"/>
    <mergeCell ref="M47:N47"/>
    <mergeCell ref="O47:W47"/>
    <mergeCell ref="D48:H48"/>
    <mergeCell ref="I48:L48"/>
    <mergeCell ref="M48:N48"/>
    <mergeCell ref="O48:W48"/>
    <mergeCell ref="D49:H49"/>
    <mergeCell ref="I49:L49"/>
    <mergeCell ref="M49:N49"/>
    <mergeCell ref="O49:W49"/>
    <mergeCell ref="D50:H50"/>
    <mergeCell ref="I50:L50"/>
    <mergeCell ref="M50:N50"/>
    <mergeCell ref="O50:W50"/>
    <mergeCell ref="D51:H51"/>
    <mergeCell ref="I51:L51"/>
    <mergeCell ref="M51:N51"/>
    <mergeCell ref="O51:W51"/>
    <mergeCell ref="D52:H52"/>
    <mergeCell ref="I52:L52"/>
    <mergeCell ref="M52:N52"/>
    <mergeCell ref="O52:W52"/>
    <mergeCell ref="D53:H53"/>
    <mergeCell ref="I53:L53"/>
    <mergeCell ref="M53:N53"/>
    <mergeCell ref="O53:W53"/>
    <mergeCell ref="D54:H54"/>
    <mergeCell ref="I54:L54"/>
    <mergeCell ref="M54:N54"/>
    <mergeCell ref="O54:W54"/>
    <mergeCell ref="D55:H55"/>
    <mergeCell ref="I55:L55"/>
    <mergeCell ref="M55:N55"/>
    <mergeCell ref="O55:W55"/>
    <mergeCell ref="D56:H56"/>
    <mergeCell ref="I56:L56"/>
    <mergeCell ref="M56:N56"/>
    <mergeCell ref="O56:W56"/>
    <mergeCell ref="D57:H57"/>
    <mergeCell ref="I57:L57"/>
    <mergeCell ref="M57:N57"/>
    <mergeCell ref="O57:W57"/>
    <mergeCell ref="D58:H58"/>
    <mergeCell ref="I58:L58"/>
    <mergeCell ref="M58:N58"/>
    <mergeCell ref="O58:W58"/>
    <mergeCell ref="D59:H59"/>
    <mergeCell ref="I59:L59"/>
    <mergeCell ref="M59:N59"/>
    <mergeCell ref="O59:W59"/>
    <mergeCell ref="D60:H60"/>
    <mergeCell ref="I60:L60"/>
    <mergeCell ref="M60:N60"/>
    <mergeCell ref="O60:W60"/>
    <mergeCell ref="D61:H61"/>
    <mergeCell ref="I61:L61"/>
    <mergeCell ref="M61:N61"/>
    <mergeCell ref="O61:W61"/>
    <mergeCell ref="D10:H10"/>
    <mergeCell ref="I10:L10"/>
    <mergeCell ref="M10:N10"/>
    <mergeCell ref="O10:W10"/>
    <mergeCell ref="D11:H11"/>
    <mergeCell ref="I11:L11"/>
    <mergeCell ref="M11:N11"/>
    <mergeCell ref="O11:W11"/>
    <mergeCell ref="D12:H12"/>
    <mergeCell ref="I12:L12"/>
    <mergeCell ref="M12:N12"/>
    <mergeCell ref="O12:W12"/>
    <mergeCell ref="O19:W19"/>
    <mergeCell ref="D20:H20"/>
    <mergeCell ref="I20:L20"/>
    <mergeCell ref="M20:N20"/>
    <mergeCell ref="O20:W20"/>
    <mergeCell ref="D21:H21"/>
    <mergeCell ref="I21:L21"/>
    <mergeCell ref="M21:N21"/>
    <mergeCell ref="O21:W21"/>
    <mergeCell ref="D19:H19"/>
    <mergeCell ref="I19:L19"/>
    <mergeCell ref="M19:N19"/>
    <mergeCell ref="D25:H25"/>
    <mergeCell ref="I25:L25"/>
    <mergeCell ref="M25:N25"/>
    <mergeCell ref="O25:W25"/>
    <mergeCell ref="D26:H26"/>
    <mergeCell ref="I26:L26"/>
    <mergeCell ref="M26:N26"/>
    <mergeCell ref="O26:W26"/>
    <mergeCell ref="D27:H27"/>
    <mergeCell ref="I27:L27"/>
    <mergeCell ref="M27:N27"/>
    <mergeCell ref="O27:W27"/>
    <mergeCell ref="D28:H28"/>
    <mergeCell ref="I28:L28"/>
    <mergeCell ref="M28:N28"/>
    <mergeCell ref="O28:W28"/>
    <mergeCell ref="D29:H29"/>
    <mergeCell ref="I29:L29"/>
    <mergeCell ref="M29:N29"/>
    <mergeCell ref="O29:W29"/>
    <mergeCell ref="I30:L30"/>
    <mergeCell ref="M30:N30"/>
    <mergeCell ref="O30:W30"/>
    <mergeCell ref="D31:H31"/>
    <mergeCell ref="I31:L31"/>
    <mergeCell ref="M31:N31"/>
    <mergeCell ref="O31:W31"/>
    <mergeCell ref="D32:H32"/>
    <mergeCell ref="I32:L32"/>
    <mergeCell ref="M32:N32"/>
    <mergeCell ref="O32:W32"/>
    <mergeCell ref="D30:H30"/>
    <mergeCell ref="D33:H33"/>
    <mergeCell ref="I33:L33"/>
    <mergeCell ref="M33:N33"/>
    <mergeCell ref="O33:W33"/>
    <mergeCell ref="D34:H34"/>
    <mergeCell ref="I34:L34"/>
    <mergeCell ref="M34:N34"/>
    <mergeCell ref="O34:W34"/>
    <mergeCell ref="D35:H35"/>
    <mergeCell ref="I35:L35"/>
    <mergeCell ref="M35:N35"/>
    <mergeCell ref="O35:W35"/>
    <mergeCell ref="D36:H36"/>
    <mergeCell ref="I36:L36"/>
    <mergeCell ref="M36:N36"/>
    <mergeCell ref="O36:W36"/>
    <mergeCell ref="D37:H37"/>
    <mergeCell ref="I37:L37"/>
    <mergeCell ref="M37:N37"/>
    <mergeCell ref="O37:W37"/>
    <mergeCell ref="D38:H38"/>
    <mergeCell ref="I38:L38"/>
    <mergeCell ref="M38:N38"/>
    <mergeCell ref="O38:W38"/>
  </mergeCells>
  <pageMargins left="0.7" right="0.7" top="0.78740157499999996" bottom="0.78740157499999996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4D4AC9-7337-4A83-99D1-483A7043A283}">
  <sheetPr>
    <tabColor rgb="FF92D050"/>
  </sheetPr>
  <dimension ref="A2:W61"/>
  <sheetViews>
    <sheetView topLeftCell="A81" workbookViewId="0">
      <selection activeCell="I39" sqref="I39:L91"/>
    </sheetView>
  </sheetViews>
  <sheetFormatPr defaultRowHeight="30" customHeight="1"/>
  <cols>
    <col min="7" max="7" width="1.5625" customWidth="1"/>
    <col min="9" max="9" width="1.6875" customWidth="1"/>
    <col min="14" max="14" width="11.5625" customWidth="1"/>
    <col min="22" max="22" width="14.125" customWidth="1"/>
    <col min="24" max="25" width="16.125" bestFit="1" customWidth="1"/>
    <col min="28" max="30" width="16.125" bestFit="1" customWidth="1"/>
  </cols>
  <sheetData>
    <row r="2" spans="1:23" ht="30" customHeight="1">
      <c r="B2" s="37" t="s">
        <v>250</v>
      </c>
      <c r="C2" s="37"/>
      <c r="D2" s="37"/>
      <c r="E2" s="37"/>
      <c r="F2" s="37"/>
    </row>
    <row r="3" spans="1:23" ht="30" customHeight="1">
      <c r="B3" s="37"/>
      <c r="C3" s="37"/>
      <c r="D3" s="37"/>
      <c r="E3" s="37"/>
      <c r="F3" s="37"/>
    </row>
    <row r="4" spans="1:23" ht="30" customHeight="1">
      <c r="B4" s="37"/>
      <c r="C4" s="37"/>
      <c r="D4" s="37"/>
      <c r="E4" s="37"/>
      <c r="F4" s="37"/>
    </row>
    <row r="5" spans="1:23" ht="30" customHeight="1">
      <c r="B5" s="37"/>
      <c r="C5" s="37"/>
      <c r="D5" s="37"/>
      <c r="E5" s="37"/>
      <c r="F5" s="37"/>
    </row>
    <row r="6" spans="1:23" ht="49.5" customHeight="1" thickBot="1"/>
    <row r="7" spans="1:23" ht="30" customHeight="1">
      <c r="B7" s="28" t="s">
        <v>15</v>
      </c>
      <c r="C7" s="29"/>
      <c r="D7" s="29"/>
      <c r="E7" s="29"/>
      <c r="F7" s="30"/>
    </row>
    <row r="8" spans="1:23" ht="30" customHeight="1" thickBot="1">
      <c r="B8" s="31"/>
      <c r="C8" s="32"/>
      <c r="D8" s="32"/>
      <c r="E8" s="32"/>
      <c r="F8" s="33"/>
    </row>
    <row r="9" spans="1:23" ht="30" customHeight="1">
      <c r="B9" s="4" t="s">
        <v>44</v>
      </c>
      <c r="C9" s="4" t="s">
        <v>100</v>
      </c>
      <c r="D9" s="45" t="s">
        <v>45</v>
      </c>
      <c r="E9" s="45"/>
      <c r="F9" s="45"/>
      <c r="G9" s="45"/>
      <c r="H9" s="45"/>
      <c r="I9" s="45" t="s">
        <v>66</v>
      </c>
      <c r="J9" s="45"/>
      <c r="K9" s="45"/>
      <c r="L9" s="45"/>
      <c r="M9" s="45" t="s">
        <v>67</v>
      </c>
      <c r="N9" s="45"/>
      <c r="O9" s="45" t="s">
        <v>133</v>
      </c>
      <c r="P9" s="45"/>
      <c r="Q9" s="45"/>
      <c r="R9" s="45"/>
      <c r="S9" s="45"/>
      <c r="T9" s="45"/>
      <c r="U9" s="45"/>
      <c r="V9" s="45"/>
      <c r="W9" s="45"/>
    </row>
    <row r="10" spans="1:23" ht="30" customHeight="1">
      <c r="A10" s="8"/>
      <c r="B10" s="3" t="s">
        <v>1</v>
      </c>
      <c r="C10" s="5" t="s">
        <v>101</v>
      </c>
      <c r="D10" s="42" t="s">
        <v>46</v>
      </c>
      <c r="E10" s="42"/>
      <c r="F10" s="42"/>
      <c r="G10" s="42"/>
      <c r="H10" s="42"/>
      <c r="I10" s="38" t="s">
        <v>11</v>
      </c>
      <c r="J10" s="38"/>
      <c r="K10" s="38"/>
      <c r="L10" s="38"/>
      <c r="M10" s="38" t="s">
        <v>84</v>
      </c>
      <c r="N10" s="38"/>
      <c r="O10" s="42" t="s">
        <v>134</v>
      </c>
      <c r="P10" s="42"/>
      <c r="Q10" s="42"/>
      <c r="R10" s="42"/>
      <c r="S10" s="42"/>
      <c r="T10" s="42"/>
      <c r="U10" s="42"/>
      <c r="V10" s="42"/>
      <c r="W10" s="42"/>
    </row>
    <row r="11" spans="1:23" ht="30" customHeight="1">
      <c r="A11" s="8"/>
      <c r="B11" s="3" t="s">
        <v>2</v>
      </c>
      <c r="C11" s="5" t="s">
        <v>102</v>
      </c>
      <c r="D11" s="42" t="s">
        <v>47</v>
      </c>
      <c r="E11" s="42"/>
      <c r="F11" s="42"/>
      <c r="G11" s="42"/>
      <c r="H11" s="42"/>
      <c r="I11" s="44">
        <v>322</v>
      </c>
      <c r="J11" s="44"/>
      <c r="K11" s="44"/>
      <c r="L11" s="44"/>
      <c r="M11" s="38" t="s">
        <v>84</v>
      </c>
      <c r="N11" s="38"/>
      <c r="O11" s="42" t="s">
        <v>135</v>
      </c>
      <c r="P11" s="42"/>
      <c r="Q11" s="42"/>
      <c r="R11" s="42"/>
      <c r="S11" s="42"/>
      <c r="T11" s="42"/>
      <c r="U11" s="42"/>
      <c r="V11" s="42"/>
      <c r="W11" s="42"/>
    </row>
    <row r="12" spans="1:23" ht="30" customHeight="1">
      <c r="A12" s="9"/>
      <c r="B12" s="3" t="s">
        <v>5</v>
      </c>
      <c r="C12" s="5" t="s">
        <v>225</v>
      </c>
      <c r="D12" s="58" t="s">
        <v>224</v>
      </c>
      <c r="E12" s="58"/>
      <c r="F12" s="58"/>
      <c r="G12" s="58"/>
      <c r="H12" s="58"/>
      <c r="I12" s="44">
        <v>433.62</v>
      </c>
      <c r="J12" s="44"/>
      <c r="K12" s="44"/>
      <c r="L12" s="44"/>
      <c r="M12" s="38" t="s">
        <v>223</v>
      </c>
      <c r="N12" s="38"/>
      <c r="O12" s="42" t="s">
        <v>226</v>
      </c>
      <c r="P12" s="42"/>
      <c r="Q12" s="42"/>
      <c r="R12" s="42"/>
      <c r="S12" s="42"/>
      <c r="T12" s="42"/>
      <c r="U12" s="42"/>
      <c r="V12" s="42"/>
      <c r="W12" s="42"/>
    </row>
    <row r="13" spans="1:23" ht="30" customHeight="1">
      <c r="A13" s="8"/>
      <c r="B13" s="3" t="s">
        <v>6</v>
      </c>
      <c r="C13" s="5" t="s">
        <v>137</v>
      </c>
      <c r="D13" s="42" t="s">
        <v>88</v>
      </c>
      <c r="E13" s="42"/>
      <c r="F13" s="42"/>
      <c r="G13" s="42"/>
      <c r="H13" s="42"/>
      <c r="I13" s="43">
        <v>311.69569200000001</v>
      </c>
      <c r="J13" s="43"/>
      <c r="K13" s="43"/>
      <c r="L13" s="43"/>
      <c r="M13" s="38" t="s">
        <v>91</v>
      </c>
      <c r="N13" s="38"/>
      <c r="O13" s="42" t="s">
        <v>139</v>
      </c>
      <c r="P13" s="42"/>
      <c r="Q13" s="42"/>
      <c r="R13" s="42"/>
      <c r="S13" s="42"/>
      <c r="T13" s="42"/>
      <c r="U13" s="42"/>
      <c r="V13" s="42"/>
      <c r="W13" s="42"/>
    </row>
    <row r="14" spans="1:23" ht="30" customHeight="1">
      <c r="A14" s="8"/>
      <c r="B14" s="3" t="s">
        <v>7</v>
      </c>
      <c r="C14" s="5" t="s">
        <v>12</v>
      </c>
      <c r="D14" s="42" t="s">
        <v>89</v>
      </c>
      <c r="E14" s="42"/>
      <c r="F14" s="42"/>
      <c r="G14" s="42"/>
      <c r="H14" s="42"/>
      <c r="I14" s="43">
        <v>325.43308159999998</v>
      </c>
      <c r="J14" s="43"/>
      <c r="K14" s="43"/>
      <c r="L14" s="43"/>
      <c r="M14" s="38" t="s">
        <v>91</v>
      </c>
      <c r="N14" s="38"/>
      <c r="O14" s="42" t="s">
        <v>140</v>
      </c>
      <c r="P14" s="42"/>
      <c r="Q14" s="42"/>
      <c r="R14" s="42"/>
      <c r="S14" s="42"/>
      <c r="T14" s="42"/>
      <c r="U14" s="42"/>
      <c r="V14" s="42"/>
      <c r="W14" s="42"/>
    </row>
    <row r="15" spans="1:23" ht="30" customHeight="1">
      <c r="A15" s="8"/>
      <c r="B15" s="3" t="s">
        <v>8</v>
      </c>
      <c r="C15" s="5" t="s">
        <v>138</v>
      </c>
      <c r="D15" s="42" t="s">
        <v>90</v>
      </c>
      <c r="E15" s="42"/>
      <c r="F15" s="42"/>
      <c r="G15" s="42"/>
      <c r="H15" s="42"/>
      <c r="I15" s="43">
        <v>112.10472</v>
      </c>
      <c r="J15" s="43"/>
      <c r="K15" s="43"/>
      <c r="L15" s="43"/>
      <c r="M15" s="38" t="s">
        <v>91</v>
      </c>
      <c r="N15" s="38"/>
      <c r="O15" s="42" t="s">
        <v>141</v>
      </c>
      <c r="P15" s="42"/>
      <c r="Q15" s="42"/>
      <c r="R15" s="42"/>
      <c r="S15" s="42"/>
      <c r="T15" s="42"/>
      <c r="U15" s="42"/>
      <c r="V15" s="42"/>
      <c r="W15" s="42"/>
    </row>
    <row r="16" spans="1:23" ht="30" customHeight="1">
      <c r="A16" s="7"/>
      <c r="B16" s="3" t="s">
        <v>9</v>
      </c>
      <c r="C16" s="5" t="s">
        <v>103</v>
      </c>
      <c r="D16" s="47" t="s">
        <v>95</v>
      </c>
      <c r="E16" s="47"/>
      <c r="F16" s="47"/>
      <c r="G16" s="47"/>
      <c r="H16" s="47"/>
      <c r="I16" s="43">
        <v>3.1683856194594906</v>
      </c>
      <c r="J16" s="43"/>
      <c r="K16" s="43"/>
      <c r="L16" s="43"/>
      <c r="M16" s="43" t="s">
        <v>84</v>
      </c>
      <c r="N16" s="43"/>
      <c r="O16" s="42" t="s">
        <v>142</v>
      </c>
      <c r="P16" s="42"/>
      <c r="Q16" s="42"/>
      <c r="R16" s="42"/>
      <c r="S16" s="42"/>
      <c r="T16" s="42"/>
      <c r="U16" s="42"/>
      <c r="V16" s="42"/>
      <c r="W16" s="42"/>
    </row>
    <row r="17" spans="1:23" ht="30" customHeight="1">
      <c r="A17" s="7"/>
      <c r="B17" s="3" t="s">
        <v>16</v>
      </c>
      <c r="C17" s="5" t="s">
        <v>104</v>
      </c>
      <c r="D17" s="47" t="s">
        <v>94</v>
      </c>
      <c r="E17" s="47"/>
      <c r="F17" s="47"/>
      <c r="G17" s="47"/>
      <c r="H17" s="47"/>
      <c r="I17" s="43">
        <v>1.7754791590823209</v>
      </c>
      <c r="J17" s="43"/>
      <c r="K17" s="43"/>
      <c r="L17" s="43"/>
      <c r="M17" s="43" t="s">
        <v>84</v>
      </c>
      <c r="N17" s="43"/>
      <c r="O17" s="42" t="s">
        <v>143</v>
      </c>
      <c r="P17" s="42"/>
      <c r="Q17" s="42"/>
      <c r="R17" s="42"/>
      <c r="S17" s="42"/>
      <c r="T17" s="42"/>
      <c r="U17" s="42"/>
      <c r="V17" s="42"/>
      <c r="W17" s="42"/>
    </row>
    <row r="18" spans="1:23" ht="30" customHeight="1">
      <c r="A18" s="8"/>
      <c r="B18" s="3" t="s">
        <v>17</v>
      </c>
      <c r="C18" s="5" t="s">
        <v>105</v>
      </c>
      <c r="D18" s="42" t="s">
        <v>48</v>
      </c>
      <c r="E18" s="42"/>
      <c r="F18" s="42"/>
      <c r="G18" s="42"/>
      <c r="H18" s="42"/>
      <c r="I18" s="38"/>
      <c r="J18" s="38"/>
      <c r="K18" s="38"/>
      <c r="L18" s="38"/>
      <c r="M18" s="43"/>
      <c r="N18" s="43"/>
      <c r="O18" s="42" t="s">
        <v>153</v>
      </c>
      <c r="P18" s="42"/>
      <c r="Q18" s="42"/>
      <c r="R18" s="42"/>
      <c r="S18" s="42"/>
      <c r="T18" s="42"/>
      <c r="U18" s="42"/>
      <c r="V18" s="42"/>
      <c r="W18" s="42"/>
    </row>
    <row r="19" spans="1:23" ht="30" customHeight="1">
      <c r="A19" s="10"/>
      <c r="B19" s="3" t="s">
        <v>18</v>
      </c>
      <c r="C19" s="5" t="s">
        <v>106</v>
      </c>
      <c r="D19" s="42" t="s">
        <v>49</v>
      </c>
      <c r="E19" s="42"/>
      <c r="F19" s="42"/>
      <c r="G19" s="42"/>
      <c r="H19" s="42"/>
      <c r="I19" s="43">
        <v>7.7732583158534876</v>
      </c>
      <c r="J19" s="43"/>
      <c r="K19" s="43"/>
      <c r="L19" s="43"/>
      <c r="M19" s="43" t="s">
        <v>84</v>
      </c>
      <c r="N19" s="43"/>
      <c r="O19" s="42" t="s">
        <v>150</v>
      </c>
      <c r="P19" s="42"/>
      <c r="Q19" s="42"/>
      <c r="R19" s="42"/>
      <c r="S19" s="42"/>
      <c r="T19" s="42"/>
      <c r="U19" s="42"/>
      <c r="V19" s="42"/>
      <c r="W19" s="42"/>
    </row>
    <row r="20" spans="1:23" ht="30" customHeight="1">
      <c r="A20" s="8"/>
      <c r="B20" s="3" t="s">
        <v>19</v>
      </c>
      <c r="C20" s="5" t="s">
        <v>107</v>
      </c>
      <c r="D20" s="42" t="s">
        <v>50</v>
      </c>
      <c r="E20" s="42"/>
      <c r="F20" s="42"/>
      <c r="G20" s="42"/>
      <c r="H20" s="42"/>
      <c r="I20" s="43">
        <v>111.49267520000001</v>
      </c>
      <c r="J20" s="43"/>
      <c r="K20" s="43"/>
      <c r="L20" s="43"/>
      <c r="M20" s="38" t="s">
        <v>91</v>
      </c>
      <c r="N20" s="38"/>
      <c r="O20" s="42" t="s">
        <v>191</v>
      </c>
      <c r="P20" s="42"/>
      <c r="Q20" s="42"/>
      <c r="R20" s="42"/>
      <c r="S20" s="42"/>
      <c r="T20" s="42"/>
      <c r="U20" s="42"/>
      <c r="V20" s="42"/>
      <c r="W20" s="42"/>
    </row>
    <row r="21" spans="1:23" ht="30" customHeight="1">
      <c r="A21" s="7"/>
      <c r="B21" s="3" t="s">
        <v>20</v>
      </c>
      <c r="C21" s="5" t="s">
        <v>108</v>
      </c>
      <c r="D21" s="42" t="s">
        <v>51</v>
      </c>
      <c r="E21" s="42"/>
      <c r="F21" s="42"/>
      <c r="G21" s="42"/>
      <c r="H21" s="42"/>
      <c r="I21" s="43">
        <v>424522.65013199998</v>
      </c>
      <c r="J21" s="38"/>
      <c r="K21" s="38"/>
      <c r="L21" s="38"/>
      <c r="M21" s="38" t="s">
        <v>68</v>
      </c>
      <c r="N21" s="38"/>
      <c r="O21" s="42" t="s">
        <v>145</v>
      </c>
      <c r="P21" s="42"/>
      <c r="Q21" s="42"/>
      <c r="R21" s="42"/>
      <c r="S21" s="42"/>
      <c r="T21" s="42"/>
      <c r="U21" s="42"/>
      <c r="V21" s="42"/>
      <c r="W21" s="42"/>
    </row>
    <row r="22" spans="1:23" ht="30" customHeight="1">
      <c r="A22" s="8"/>
      <c r="B22" s="3" t="s">
        <v>21</v>
      </c>
      <c r="C22" s="5" t="s">
        <v>109</v>
      </c>
      <c r="D22" s="42" t="s">
        <v>52</v>
      </c>
      <c r="E22" s="42"/>
      <c r="F22" s="42"/>
      <c r="G22" s="42"/>
      <c r="H22" s="42"/>
      <c r="I22" s="44">
        <v>0.84930000000000005</v>
      </c>
      <c r="J22" s="44"/>
      <c r="K22" s="44"/>
      <c r="L22" s="44"/>
      <c r="M22" s="38" t="s">
        <v>84</v>
      </c>
      <c r="N22" s="38"/>
      <c r="O22" s="42" t="s">
        <v>146</v>
      </c>
      <c r="P22" s="42"/>
      <c r="Q22" s="42"/>
      <c r="R22" s="42"/>
      <c r="S22" s="42"/>
      <c r="T22" s="42"/>
      <c r="U22" s="42"/>
      <c r="V22" s="42"/>
      <c r="W22" s="42"/>
    </row>
    <row r="23" spans="1:23" ht="30" customHeight="1">
      <c r="A23" s="8"/>
      <c r="B23" s="3" t="s">
        <v>22</v>
      </c>
      <c r="C23" s="5" t="s">
        <v>110</v>
      </c>
      <c r="D23" s="42" t="s">
        <v>76</v>
      </c>
      <c r="E23" s="42"/>
      <c r="F23" s="42"/>
      <c r="G23" s="42"/>
      <c r="H23" s="42"/>
      <c r="I23" s="43">
        <v>0</v>
      </c>
      <c r="J23" s="43"/>
      <c r="K23" s="43"/>
      <c r="L23" s="43"/>
      <c r="M23" s="38" t="s">
        <v>68</v>
      </c>
      <c r="N23" s="38"/>
      <c r="O23" s="47" t="s">
        <v>179</v>
      </c>
      <c r="P23" s="47"/>
      <c r="Q23" s="47"/>
      <c r="R23" s="47"/>
      <c r="S23" s="47"/>
      <c r="T23" s="47"/>
      <c r="U23" s="47"/>
      <c r="V23" s="47"/>
      <c r="W23" s="47"/>
    </row>
    <row r="24" spans="1:23" ht="30" customHeight="1">
      <c r="A24" s="8"/>
      <c r="B24" s="3" t="s">
        <v>23</v>
      </c>
      <c r="C24" s="5" t="s">
        <v>111</v>
      </c>
      <c r="D24" s="42" t="s">
        <v>77</v>
      </c>
      <c r="E24" s="42"/>
      <c r="F24" s="42"/>
      <c r="G24" s="42"/>
      <c r="H24" s="42"/>
      <c r="I24" s="43">
        <v>0</v>
      </c>
      <c r="J24" s="43"/>
      <c r="K24" s="43"/>
      <c r="L24" s="43"/>
      <c r="M24" s="38" t="s">
        <v>68</v>
      </c>
      <c r="N24" s="38"/>
      <c r="O24" s="42" t="s">
        <v>147</v>
      </c>
      <c r="P24" s="42"/>
      <c r="Q24" s="42"/>
      <c r="R24" s="42"/>
      <c r="S24" s="42"/>
      <c r="T24" s="42"/>
      <c r="U24" s="42"/>
      <c r="V24" s="42"/>
      <c r="W24" s="42"/>
    </row>
    <row r="25" spans="1:23" ht="30" customHeight="1">
      <c r="A25" s="8"/>
      <c r="B25" s="3" t="s">
        <v>24</v>
      </c>
      <c r="C25" s="5" t="s">
        <v>186</v>
      </c>
      <c r="D25" s="47" t="s">
        <v>185</v>
      </c>
      <c r="E25" s="47"/>
      <c r="F25" s="47"/>
      <c r="G25" s="47"/>
      <c r="H25" s="47"/>
      <c r="I25" s="44">
        <v>0</v>
      </c>
      <c r="J25" s="44"/>
      <c r="K25" s="44"/>
      <c r="L25" s="44"/>
      <c r="M25" s="38" t="s">
        <v>83</v>
      </c>
      <c r="N25" s="38"/>
      <c r="O25" s="42" t="s">
        <v>168</v>
      </c>
      <c r="P25" s="42"/>
      <c r="Q25" s="42"/>
      <c r="R25" s="42"/>
      <c r="S25" s="42"/>
      <c r="T25" s="42"/>
      <c r="U25" s="42"/>
      <c r="V25" s="42"/>
      <c r="W25" s="42"/>
    </row>
    <row r="26" spans="1:23" ht="30" customHeight="1">
      <c r="A26" s="8"/>
      <c r="B26" s="3" t="s">
        <v>25</v>
      </c>
      <c r="C26" s="5" t="s">
        <v>112</v>
      </c>
      <c r="D26" s="42" t="s">
        <v>78</v>
      </c>
      <c r="E26" s="42"/>
      <c r="F26" s="42"/>
      <c r="G26" s="42"/>
      <c r="H26" s="42"/>
      <c r="I26" s="44">
        <v>0</v>
      </c>
      <c r="J26" s="44"/>
      <c r="K26" s="44"/>
      <c r="L26" s="44"/>
      <c r="M26" s="38" t="s">
        <v>83</v>
      </c>
      <c r="N26" s="38"/>
      <c r="O26" s="42" t="s">
        <v>148</v>
      </c>
      <c r="P26" s="42"/>
      <c r="Q26" s="42"/>
      <c r="R26" s="42"/>
      <c r="S26" s="42"/>
      <c r="T26" s="42"/>
      <c r="U26" s="42"/>
      <c r="V26" s="42"/>
      <c r="W26" s="42"/>
    </row>
    <row r="27" spans="1:23" ht="30" customHeight="1">
      <c r="A27" s="8"/>
      <c r="B27" s="3" t="s">
        <v>26</v>
      </c>
      <c r="C27" s="5" t="s">
        <v>184</v>
      </c>
      <c r="D27" s="42" t="s">
        <v>183</v>
      </c>
      <c r="E27" s="42"/>
      <c r="F27" s="42"/>
      <c r="G27" s="42"/>
      <c r="H27" s="42"/>
      <c r="I27" s="44">
        <v>0</v>
      </c>
      <c r="J27" s="44"/>
      <c r="K27" s="44"/>
      <c r="L27" s="44"/>
      <c r="M27" s="38" t="s">
        <v>83</v>
      </c>
      <c r="N27" s="38"/>
      <c r="O27" s="42" t="s">
        <v>148</v>
      </c>
      <c r="P27" s="42"/>
      <c r="Q27" s="42"/>
      <c r="R27" s="42"/>
      <c r="S27" s="42"/>
      <c r="T27" s="42"/>
      <c r="U27" s="42"/>
      <c r="V27" s="42"/>
      <c r="W27" s="42"/>
    </row>
    <row r="28" spans="1:23" ht="30" customHeight="1">
      <c r="A28" s="8"/>
      <c r="B28" s="3" t="s">
        <v>27</v>
      </c>
      <c r="C28" s="5" t="s">
        <v>188</v>
      </c>
      <c r="D28" s="42" t="s">
        <v>187</v>
      </c>
      <c r="E28" s="42"/>
      <c r="F28" s="42"/>
      <c r="G28" s="42"/>
      <c r="H28" s="42"/>
      <c r="I28" s="44">
        <v>0</v>
      </c>
      <c r="J28" s="44"/>
      <c r="K28" s="44"/>
      <c r="L28" s="44"/>
      <c r="M28" s="38" t="s">
        <v>83</v>
      </c>
      <c r="N28" s="38"/>
      <c r="O28" s="42" t="s">
        <v>148</v>
      </c>
      <c r="P28" s="42"/>
      <c r="Q28" s="42"/>
      <c r="R28" s="42"/>
      <c r="S28" s="42"/>
      <c r="T28" s="42"/>
      <c r="U28" s="42"/>
      <c r="V28" s="42"/>
      <c r="W28" s="42"/>
    </row>
    <row r="29" spans="1:23" ht="30" customHeight="1">
      <c r="A29" s="8"/>
      <c r="B29" s="3" t="s">
        <v>28</v>
      </c>
      <c r="C29" s="5" t="s">
        <v>229</v>
      </c>
      <c r="D29" s="42" t="s">
        <v>227</v>
      </c>
      <c r="E29" s="42"/>
      <c r="F29" s="42"/>
      <c r="G29" s="42"/>
      <c r="H29" s="42"/>
      <c r="I29" s="43">
        <v>20658698.533095501</v>
      </c>
      <c r="J29" s="43"/>
      <c r="K29" s="43"/>
      <c r="L29" s="43"/>
      <c r="M29" s="38" t="s">
        <v>68</v>
      </c>
      <c r="N29" s="38"/>
      <c r="O29" s="46" t="s">
        <v>228</v>
      </c>
      <c r="P29" s="57"/>
      <c r="Q29" s="57"/>
      <c r="R29" s="57"/>
      <c r="S29" s="57"/>
      <c r="T29" s="57"/>
      <c r="U29" s="57"/>
      <c r="V29" s="57"/>
      <c r="W29" s="57"/>
    </row>
    <row r="30" spans="1:23" ht="30" customHeight="1">
      <c r="A30" s="7"/>
      <c r="B30" s="3" t="s">
        <v>29</v>
      </c>
      <c r="C30" s="5" t="s">
        <v>113</v>
      </c>
      <c r="D30" s="42" t="s">
        <v>53</v>
      </c>
      <c r="E30" s="42"/>
      <c r="F30" s="42"/>
      <c r="G30" s="42"/>
      <c r="H30" s="42"/>
      <c r="I30" s="38">
        <v>0</v>
      </c>
      <c r="J30" s="38"/>
      <c r="K30" s="38"/>
      <c r="L30" s="38"/>
      <c r="M30" s="38" t="s">
        <v>84</v>
      </c>
      <c r="N30" s="38"/>
      <c r="O30" s="42" t="s">
        <v>149</v>
      </c>
      <c r="P30" s="42"/>
      <c r="Q30" s="42"/>
      <c r="R30" s="42"/>
      <c r="S30" s="42"/>
      <c r="T30" s="42"/>
      <c r="U30" s="42"/>
      <c r="V30" s="42"/>
      <c r="W30" s="42"/>
    </row>
    <row r="31" spans="1:23" ht="30" customHeight="1">
      <c r="A31" s="8"/>
      <c r="B31" s="3" t="s">
        <v>30</v>
      </c>
      <c r="C31" s="5" t="s">
        <v>114</v>
      </c>
      <c r="D31" s="42" t="s">
        <v>54</v>
      </c>
      <c r="E31" s="42"/>
      <c r="F31" s="42"/>
      <c r="G31" s="42"/>
      <c r="H31" s="42"/>
      <c r="I31" s="56">
        <v>0.27569678447535451</v>
      </c>
      <c r="J31" s="56"/>
      <c r="K31" s="56"/>
      <c r="L31" s="56"/>
      <c r="M31" s="38" t="s">
        <v>84</v>
      </c>
      <c r="N31" s="38"/>
      <c r="O31" s="42" t="s">
        <v>151</v>
      </c>
      <c r="P31" s="42"/>
      <c r="Q31" s="42"/>
      <c r="R31" s="42"/>
      <c r="S31" s="42"/>
      <c r="T31" s="42"/>
      <c r="U31" s="42"/>
      <c r="V31" s="42"/>
      <c r="W31" s="42"/>
    </row>
    <row r="32" spans="1:23" ht="30" customHeight="1">
      <c r="A32" s="8"/>
      <c r="B32" s="3" t="s">
        <v>31</v>
      </c>
      <c r="C32" s="5" t="s">
        <v>115</v>
      </c>
      <c r="D32" s="42" t="s">
        <v>98</v>
      </c>
      <c r="E32" s="42"/>
      <c r="F32" s="42"/>
      <c r="G32" s="42"/>
      <c r="H32" s="42"/>
      <c r="I32" s="56">
        <v>8.6454485746569354</v>
      </c>
      <c r="J32" s="56"/>
      <c r="K32" s="56"/>
      <c r="L32" s="56"/>
      <c r="M32" s="38" t="s">
        <v>84</v>
      </c>
      <c r="N32" s="38"/>
      <c r="O32" s="47" t="s">
        <v>200</v>
      </c>
      <c r="P32" s="47"/>
      <c r="Q32" s="47"/>
      <c r="R32" s="47"/>
      <c r="S32" s="47"/>
      <c r="T32" s="47"/>
      <c r="U32" s="47"/>
      <c r="V32" s="47"/>
      <c r="W32" s="47"/>
    </row>
    <row r="33" spans="1:23" ht="30" customHeight="1">
      <c r="A33" s="7"/>
      <c r="B33" s="3" t="s">
        <v>32</v>
      </c>
      <c r="C33" s="5" t="s">
        <v>116</v>
      </c>
      <c r="D33" s="42" t="s">
        <v>55</v>
      </c>
      <c r="E33" s="42"/>
      <c r="F33" s="42"/>
      <c r="G33" s="42"/>
      <c r="H33" s="42"/>
      <c r="I33" s="43">
        <v>0</v>
      </c>
      <c r="J33" s="43"/>
      <c r="K33" s="43"/>
      <c r="L33" s="43"/>
      <c r="M33" s="38" t="s">
        <v>84</v>
      </c>
      <c r="N33" s="38"/>
      <c r="O33" s="42" t="s">
        <v>171</v>
      </c>
      <c r="P33" s="42"/>
      <c r="Q33" s="42"/>
      <c r="R33" s="42"/>
      <c r="S33" s="42"/>
      <c r="T33" s="42"/>
      <c r="U33" s="42"/>
      <c r="V33" s="42"/>
      <c r="W33" s="42"/>
    </row>
    <row r="34" spans="1:23" ht="30" customHeight="1">
      <c r="A34" s="8"/>
      <c r="B34" s="3" t="s">
        <v>33</v>
      </c>
      <c r="C34" s="5" t="s">
        <v>231</v>
      </c>
      <c r="D34" s="42" t="s">
        <v>230</v>
      </c>
      <c r="E34" s="42"/>
      <c r="F34" s="42"/>
      <c r="G34" s="42"/>
      <c r="H34" s="42"/>
      <c r="I34" s="44">
        <v>0.86319999999999997</v>
      </c>
      <c r="J34" s="44"/>
      <c r="K34" s="44"/>
      <c r="L34" s="44"/>
      <c r="M34" s="38" t="s">
        <v>83</v>
      </c>
      <c r="N34" s="38"/>
      <c r="O34" s="46" t="s">
        <v>232</v>
      </c>
      <c r="P34" s="57"/>
      <c r="Q34" s="57"/>
      <c r="R34" s="57"/>
      <c r="S34" s="57"/>
      <c r="T34" s="57"/>
      <c r="U34" s="57"/>
      <c r="V34" s="57"/>
      <c r="W34" s="57"/>
    </row>
    <row r="35" spans="1:23" ht="30" customHeight="1">
      <c r="A35" s="8"/>
      <c r="B35" s="3" t="s">
        <v>34</v>
      </c>
      <c r="C35" s="5" t="s">
        <v>117</v>
      </c>
      <c r="D35" s="42" t="s">
        <v>56</v>
      </c>
      <c r="E35" s="42"/>
      <c r="F35" s="42"/>
      <c r="G35" s="42"/>
      <c r="H35" s="42"/>
      <c r="I35" s="56">
        <v>1.1273006304491897</v>
      </c>
      <c r="J35" s="56"/>
      <c r="K35" s="56"/>
      <c r="L35" s="56"/>
      <c r="M35" s="38" t="s">
        <v>84</v>
      </c>
      <c r="N35" s="38"/>
      <c r="O35" s="42" t="s">
        <v>157</v>
      </c>
      <c r="P35" s="42"/>
      <c r="Q35" s="42"/>
      <c r="R35" s="42"/>
      <c r="S35" s="42"/>
      <c r="T35" s="42"/>
      <c r="U35" s="42"/>
      <c r="V35" s="42"/>
      <c r="W35" s="42"/>
    </row>
    <row r="36" spans="1:23" ht="30" customHeight="1">
      <c r="A36" s="8"/>
      <c r="B36" s="3" t="s">
        <v>35</v>
      </c>
      <c r="C36" s="5" t="s">
        <v>118</v>
      </c>
      <c r="D36" s="42" t="s">
        <v>99</v>
      </c>
      <c r="E36" s="42"/>
      <c r="F36" s="42"/>
      <c r="G36" s="42"/>
      <c r="H36" s="42"/>
      <c r="I36" s="44">
        <v>146918.87684000001</v>
      </c>
      <c r="J36" s="44"/>
      <c r="K36" s="44"/>
      <c r="L36" s="44"/>
      <c r="M36" s="38" t="s">
        <v>79</v>
      </c>
      <c r="N36" s="38"/>
      <c r="O36" s="42" t="s">
        <v>201</v>
      </c>
      <c r="P36" s="42"/>
      <c r="Q36" s="42"/>
      <c r="R36" s="42"/>
      <c r="S36" s="42"/>
      <c r="T36" s="42"/>
      <c r="U36" s="42"/>
      <c r="V36" s="42"/>
      <c r="W36" s="42"/>
    </row>
    <row r="37" spans="1:23" ht="30" customHeight="1">
      <c r="A37" s="8"/>
      <c r="B37" s="3" t="s">
        <v>36</v>
      </c>
      <c r="C37" s="5" t="s">
        <v>119</v>
      </c>
      <c r="D37" s="42" t="s">
        <v>57</v>
      </c>
      <c r="E37" s="42"/>
      <c r="F37" s="42"/>
      <c r="G37" s="42"/>
      <c r="H37" s="42"/>
      <c r="I37" s="55">
        <v>1.8940597102140886</v>
      </c>
      <c r="J37" s="55"/>
      <c r="K37" s="55"/>
      <c r="L37" s="55"/>
      <c r="M37" s="38" t="s">
        <v>84</v>
      </c>
      <c r="N37" s="38"/>
      <c r="O37" s="47" t="s">
        <v>202</v>
      </c>
      <c r="P37" s="47"/>
      <c r="Q37" s="47"/>
      <c r="R37" s="47"/>
      <c r="S37" s="47"/>
      <c r="T37" s="47"/>
      <c r="U37" s="47"/>
      <c r="V37" s="47"/>
      <c r="W37" s="47"/>
    </row>
    <row r="38" spans="1:23" ht="30" customHeight="1">
      <c r="A38" s="8"/>
      <c r="B38" s="3" t="s">
        <v>37</v>
      </c>
      <c r="C38" s="5" t="s">
        <v>120</v>
      </c>
      <c r="D38" s="42" t="s">
        <v>58</v>
      </c>
      <c r="E38" s="42"/>
      <c r="F38" s="42"/>
      <c r="G38" s="42"/>
      <c r="H38" s="42"/>
      <c r="I38" s="43">
        <v>1.0318000000000001</v>
      </c>
      <c r="J38" s="43"/>
      <c r="K38" s="43"/>
      <c r="L38" s="43"/>
      <c r="M38" s="38" t="s">
        <v>84</v>
      </c>
      <c r="N38" s="38"/>
      <c r="O38" s="42" t="s">
        <v>152</v>
      </c>
      <c r="P38" s="42"/>
      <c r="Q38" s="42"/>
      <c r="R38" s="42"/>
      <c r="S38" s="42"/>
      <c r="T38" s="42"/>
      <c r="U38" s="42"/>
      <c r="V38" s="42"/>
      <c r="W38" s="42"/>
    </row>
    <row r="39" spans="1:23" ht="30" customHeight="1">
      <c r="A39" s="8"/>
      <c r="B39" s="3" t="s">
        <v>38</v>
      </c>
      <c r="C39" s="5" t="s">
        <v>174</v>
      </c>
      <c r="D39" s="42" t="s">
        <v>172</v>
      </c>
      <c r="E39" s="42"/>
      <c r="F39" s="42"/>
      <c r="G39" s="42"/>
      <c r="H39" s="42"/>
      <c r="I39" s="43">
        <v>0</v>
      </c>
      <c r="J39" s="43"/>
      <c r="K39" s="43"/>
      <c r="L39" s="43"/>
      <c r="M39" s="38" t="s">
        <v>79</v>
      </c>
      <c r="N39" s="38"/>
      <c r="O39" s="42" t="s">
        <v>176</v>
      </c>
      <c r="P39" s="42"/>
      <c r="Q39" s="42"/>
      <c r="R39" s="42"/>
      <c r="S39" s="42"/>
      <c r="T39" s="42"/>
      <c r="U39" s="42"/>
      <c r="V39" s="42"/>
      <c r="W39" s="42"/>
    </row>
    <row r="40" spans="1:23" ht="30" customHeight="1">
      <c r="A40" s="8"/>
      <c r="B40" s="3" t="s">
        <v>39</v>
      </c>
      <c r="C40" s="5" t="s">
        <v>170</v>
      </c>
      <c r="D40" s="47" t="s">
        <v>169</v>
      </c>
      <c r="E40" s="47"/>
      <c r="F40" s="47"/>
      <c r="G40" s="47"/>
      <c r="H40" s="47"/>
      <c r="I40" s="43">
        <v>0</v>
      </c>
      <c r="J40" s="43"/>
      <c r="K40" s="43"/>
      <c r="L40" s="43"/>
      <c r="M40" s="38" t="s">
        <v>79</v>
      </c>
      <c r="N40" s="38"/>
      <c r="O40" s="47" t="s">
        <v>203</v>
      </c>
      <c r="P40" s="47"/>
      <c r="Q40" s="47"/>
      <c r="R40" s="47"/>
      <c r="S40" s="47"/>
      <c r="T40" s="47"/>
      <c r="U40" s="47"/>
      <c r="V40" s="47"/>
      <c r="W40" s="47"/>
    </row>
    <row r="41" spans="1:23" ht="30" customHeight="1">
      <c r="A41" s="8"/>
      <c r="B41" s="3" t="s">
        <v>40</v>
      </c>
      <c r="C41" s="5" t="s">
        <v>156</v>
      </c>
      <c r="D41" s="42" t="s">
        <v>155</v>
      </c>
      <c r="E41" s="42"/>
      <c r="F41" s="42"/>
      <c r="G41" s="42"/>
      <c r="H41" s="42"/>
      <c r="I41" s="43">
        <v>935.76887999999997</v>
      </c>
      <c r="J41" s="43"/>
      <c r="K41" s="43"/>
      <c r="L41" s="43"/>
      <c r="M41" s="38" t="s">
        <v>91</v>
      </c>
      <c r="N41" s="38"/>
      <c r="O41" s="42" t="s">
        <v>181</v>
      </c>
      <c r="P41" s="42"/>
      <c r="Q41" s="42"/>
      <c r="R41" s="42"/>
      <c r="S41" s="42"/>
      <c r="T41" s="42"/>
      <c r="U41" s="42"/>
      <c r="V41" s="42"/>
      <c r="W41" s="42"/>
    </row>
    <row r="42" spans="1:23" ht="30" customHeight="1">
      <c r="A42" s="7"/>
      <c r="B42" s="3" t="s">
        <v>41</v>
      </c>
      <c r="C42" s="5" t="s">
        <v>121</v>
      </c>
      <c r="D42" s="42" t="s">
        <v>59</v>
      </c>
      <c r="E42" s="42"/>
      <c r="F42" s="42"/>
      <c r="G42" s="42"/>
      <c r="H42" s="42"/>
      <c r="I42" s="43">
        <v>270769.12592939998</v>
      </c>
      <c r="J42" s="43"/>
      <c r="K42" s="43"/>
      <c r="L42" s="43"/>
      <c r="M42" s="38" t="s">
        <v>79</v>
      </c>
      <c r="N42" s="38"/>
      <c r="O42" s="42" t="s">
        <v>163</v>
      </c>
      <c r="P42" s="42"/>
      <c r="Q42" s="42"/>
      <c r="R42" s="42"/>
      <c r="S42" s="42"/>
      <c r="T42" s="42"/>
      <c r="U42" s="42"/>
      <c r="V42" s="42"/>
      <c r="W42" s="42"/>
    </row>
    <row r="43" spans="1:23" ht="30" customHeight="1">
      <c r="A43" s="8"/>
      <c r="B43" s="3" t="s">
        <v>42</v>
      </c>
      <c r="C43" s="5" t="s">
        <v>175</v>
      </c>
      <c r="D43" s="42" t="s">
        <v>173</v>
      </c>
      <c r="E43" s="42"/>
      <c r="F43" s="42"/>
      <c r="G43" s="42"/>
      <c r="H43" s="42"/>
      <c r="I43" s="43">
        <v>0</v>
      </c>
      <c r="J43" s="43"/>
      <c r="K43" s="43"/>
      <c r="L43" s="43"/>
      <c r="M43" s="38" t="s">
        <v>79</v>
      </c>
      <c r="N43" s="38"/>
      <c r="O43" s="42" t="s">
        <v>176</v>
      </c>
      <c r="P43" s="42"/>
      <c r="Q43" s="42"/>
      <c r="R43" s="42"/>
      <c r="S43" s="42"/>
      <c r="T43" s="42"/>
      <c r="U43" s="42"/>
      <c r="V43" s="42"/>
      <c r="W43" s="42"/>
    </row>
    <row r="44" spans="1:23" ht="30" customHeight="1">
      <c r="A44" s="8"/>
      <c r="B44" s="3" t="s">
        <v>43</v>
      </c>
      <c r="C44" s="5" t="s">
        <v>122</v>
      </c>
      <c r="D44" s="42" t="s">
        <v>60</v>
      </c>
      <c r="E44" s="42"/>
      <c r="F44" s="42"/>
      <c r="G44" s="42"/>
      <c r="H44" s="42"/>
      <c r="I44" s="43">
        <v>4865.0709489999999</v>
      </c>
      <c r="J44" s="43"/>
      <c r="K44" s="43"/>
      <c r="L44" s="43"/>
      <c r="M44" s="38" t="s">
        <v>79</v>
      </c>
      <c r="N44" s="38"/>
      <c r="O44" s="42" t="s">
        <v>164</v>
      </c>
      <c r="P44" s="42"/>
      <c r="Q44" s="42"/>
      <c r="R44" s="42"/>
      <c r="S44" s="42"/>
      <c r="T44" s="42"/>
      <c r="U44" s="42"/>
      <c r="V44" s="42"/>
      <c r="W44" s="42"/>
    </row>
    <row r="45" spans="1:23" ht="30" customHeight="1">
      <c r="A45" s="8"/>
      <c r="B45" s="3" t="s">
        <v>70</v>
      </c>
      <c r="C45" s="5" t="s">
        <v>123</v>
      </c>
      <c r="D45" s="42" t="s">
        <v>61</v>
      </c>
      <c r="E45" s="42"/>
      <c r="F45" s="42"/>
      <c r="G45" s="42"/>
      <c r="H45" s="42"/>
      <c r="I45" s="43">
        <v>0</v>
      </c>
      <c r="J45" s="43"/>
      <c r="K45" s="43"/>
      <c r="L45" s="43"/>
      <c r="M45" s="38" t="s">
        <v>79</v>
      </c>
      <c r="N45" s="38"/>
      <c r="O45" s="42" t="s">
        <v>164</v>
      </c>
      <c r="P45" s="42"/>
      <c r="Q45" s="42"/>
      <c r="R45" s="42"/>
      <c r="S45" s="42"/>
      <c r="T45" s="42"/>
      <c r="U45" s="42"/>
      <c r="V45" s="42"/>
      <c r="W45" s="42"/>
    </row>
    <row r="46" spans="1:23" ht="30" customHeight="1">
      <c r="A46" s="8"/>
      <c r="B46" s="3" t="s">
        <v>71</v>
      </c>
      <c r="C46" s="5" t="s">
        <v>124</v>
      </c>
      <c r="D46" s="42" t="s">
        <v>62</v>
      </c>
      <c r="E46" s="42"/>
      <c r="F46" s="42"/>
      <c r="G46" s="42"/>
      <c r="H46" s="42"/>
      <c r="I46" s="43">
        <v>461148.13367279997</v>
      </c>
      <c r="J46" s="43"/>
      <c r="K46" s="43"/>
      <c r="L46" s="43"/>
      <c r="M46" s="38" t="s">
        <v>68</v>
      </c>
      <c r="N46" s="38"/>
      <c r="O46" s="42" t="s">
        <v>204</v>
      </c>
      <c r="P46" s="42"/>
      <c r="Q46" s="42"/>
      <c r="R46" s="42"/>
      <c r="S46" s="42"/>
      <c r="T46" s="42"/>
      <c r="U46" s="42"/>
      <c r="V46" s="42"/>
      <c r="W46" s="42"/>
    </row>
    <row r="47" spans="1:23" ht="30" customHeight="1">
      <c r="A47" s="8"/>
      <c r="B47" s="3" t="s">
        <v>72</v>
      </c>
      <c r="C47" s="5" t="s">
        <v>125</v>
      </c>
      <c r="D47" s="42" t="s">
        <v>63</v>
      </c>
      <c r="E47" s="42"/>
      <c r="F47" s="42"/>
      <c r="G47" s="42"/>
      <c r="H47" s="42"/>
      <c r="I47" s="43">
        <v>1.4662011000000001</v>
      </c>
      <c r="J47" s="43"/>
      <c r="K47" s="43"/>
      <c r="L47" s="43"/>
      <c r="M47" s="38" t="s">
        <v>69</v>
      </c>
      <c r="N47" s="38"/>
      <c r="O47" s="42" t="s">
        <v>205</v>
      </c>
      <c r="P47" s="42"/>
      <c r="Q47" s="42"/>
      <c r="R47" s="42"/>
      <c r="S47" s="42"/>
      <c r="T47" s="42"/>
      <c r="U47" s="42"/>
      <c r="V47" s="42"/>
      <c r="W47" s="42"/>
    </row>
    <row r="48" spans="1:23" ht="30" customHeight="1">
      <c r="A48" s="8"/>
      <c r="B48" s="3" t="s">
        <v>73</v>
      </c>
      <c r="C48" s="5" t="s">
        <v>126</v>
      </c>
      <c r="D48" s="42" t="s">
        <v>64</v>
      </c>
      <c r="E48" s="42"/>
      <c r="F48" s="42"/>
      <c r="G48" s="42"/>
      <c r="H48" s="42"/>
      <c r="I48" s="43">
        <v>0</v>
      </c>
      <c r="J48" s="43"/>
      <c r="K48" s="43"/>
      <c r="L48" s="43"/>
      <c r="M48" s="38" t="s">
        <v>68</v>
      </c>
      <c r="N48" s="38"/>
      <c r="O48" s="42" t="s">
        <v>164</v>
      </c>
      <c r="P48" s="42"/>
      <c r="Q48" s="42"/>
      <c r="R48" s="42"/>
      <c r="S48" s="42"/>
      <c r="T48" s="42"/>
      <c r="U48" s="42"/>
      <c r="V48" s="42"/>
      <c r="W48" s="42"/>
    </row>
    <row r="49" spans="1:23" ht="30" customHeight="1">
      <c r="A49" s="8"/>
      <c r="B49" s="3" t="s">
        <v>74</v>
      </c>
      <c r="C49" s="5" t="s">
        <v>127</v>
      </c>
      <c r="D49" s="42" t="s">
        <v>65</v>
      </c>
      <c r="E49" s="42"/>
      <c r="F49" s="42"/>
      <c r="G49" s="42"/>
      <c r="H49" s="42"/>
      <c r="I49" s="43">
        <v>0</v>
      </c>
      <c r="J49" s="43"/>
      <c r="K49" s="43"/>
      <c r="L49" s="43"/>
      <c r="M49" s="38" t="s">
        <v>69</v>
      </c>
      <c r="N49" s="38"/>
      <c r="O49" s="42" t="s">
        <v>164</v>
      </c>
      <c r="P49" s="42"/>
      <c r="Q49" s="42"/>
      <c r="R49" s="42"/>
      <c r="S49" s="42"/>
      <c r="T49" s="42"/>
      <c r="U49" s="42"/>
      <c r="V49" s="42"/>
      <c r="W49" s="42"/>
    </row>
    <row r="50" spans="1:23" ht="30" customHeight="1">
      <c r="A50" s="8"/>
      <c r="B50" s="3" t="s">
        <v>75</v>
      </c>
      <c r="C50" s="5" t="s">
        <v>128</v>
      </c>
      <c r="D50" s="42" t="s">
        <v>97</v>
      </c>
      <c r="E50" s="42"/>
      <c r="F50" s="42"/>
      <c r="G50" s="42"/>
      <c r="H50" s="42"/>
      <c r="I50" s="43">
        <v>1910361.6683674997</v>
      </c>
      <c r="J50" s="43"/>
      <c r="K50" s="43"/>
      <c r="L50" s="43"/>
      <c r="M50" s="38" t="s">
        <v>68</v>
      </c>
      <c r="N50" s="38"/>
      <c r="O50" s="42" t="s">
        <v>164</v>
      </c>
      <c r="P50" s="42"/>
      <c r="Q50" s="42"/>
      <c r="R50" s="42"/>
      <c r="S50" s="42"/>
      <c r="T50" s="42"/>
      <c r="U50" s="42"/>
      <c r="V50" s="42"/>
      <c r="W50" s="42"/>
    </row>
    <row r="51" spans="1:23" ht="30" customHeight="1">
      <c r="A51" s="8"/>
      <c r="B51" s="3" t="s">
        <v>82</v>
      </c>
      <c r="C51" s="5" t="s">
        <v>129</v>
      </c>
      <c r="D51" s="42" t="s">
        <v>96</v>
      </c>
      <c r="E51" s="42"/>
      <c r="F51" s="42"/>
      <c r="G51" s="42"/>
      <c r="H51" s="42"/>
      <c r="I51" s="43">
        <v>4.2237328000000005</v>
      </c>
      <c r="J51" s="43"/>
      <c r="K51" s="43"/>
      <c r="L51" s="43"/>
      <c r="M51" s="38" t="s">
        <v>69</v>
      </c>
      <c r="N51" s="38"/>
      <c r="O51" s="42" t="s">
        <v>164</v>
      </c>
      <c r="P51" s="42"/>
      <c r="Q51" s="42"/>
      <c r="R51" s="42"/>
      <c r="S51" s="42"/>
      <c r="T51" s="42"/>
      <c r="U51" s="42"/>
      <c r="V51" s="42"/>
      <c r="W51" s="42"/>
    </row>
    <row r="52" spans="1:23" ht="30" customHeight="1">
      <c r="A52" s="7"/>
      <c r="B52" s="3" t="s">
        <v>85</v>
      </c>
      <c r="C52" s="5" t="s">
        <v>130</v>
      </c>
      <c r="D52" s="42" t="s">
        <v>92</v>
      </c>
      <c r="E52" s="42"/>
      <c r="F52" s="42"/>
      <c r="G52" s="42"/>
      <c r="H52" s="42"/>
      <c r="I52" s="43">
        <v>2522955.6117905998</v>
      </c>
      <c r="J52" s="38"/>
      <c r="K52" s="38"/>
      <c r="L52" s="38"/>
      <c r="M52" s="38" t="s">
        <v>68</v>
      </c>
      <c r="N52" s="38"/>
      <c r="O52" s="42" t="s">
        <v>164</v>
      </c>
      <c r="P52" s="42"/>
      <c r="Q52" s="42"/>
      <c r="R52" s="42"/>
      <c r="S52" s="42"/>
      <c r="T52" s="42"/>
      <c r="U52" s="42"/>
      <c r="V52" s="42"/>
      <c r="W52" s="42"/>
    </row>
    <row r="53" spans="1:23" ht="30" customHeight="1">
      <c r="A53" s="8"/>
      <c r="B53" s="3" t="s">
        <v>86</v>
      </c>
      <c r="C53" s="5" t="s">
        <v>159</v>
      </c>
      <c r="D53" s="42" t="s">
        <v>158</v>
      </c>
      <c r="E53" s="42"/>
      <c r="F53" s="42"/>
      <c r="G53" s="42"/>
      <c r="H53" s="42"/>
      <c r="I53" s="43">
        <v>228736.92974080003</v>
      </c>
      <c r="J53" s="43"/>
      <c r="K53" s="43"/>
      <c r="L53" s="43"/>
      <c r="M53" s="38" t="s">
        <v>79</v>
      </c>
      <c r="N53" s="38"/>
      <c r="O53" s="42" t="s">
        <v>164</v>
      </c>
      <c r="P53" s="42"/>
      <c r="Q53" s="42"/>
      <c r="R53" s="42"/>
      <c r="S53" s="42"/>
      <c r="T53" s="42"/>
      <c r="U53" s="42"/>
      <c r="V53" s="42"/>
      <c r="W53" s="42"/>
    </row>
    <row r="54" spans="1:23" ht="30" customHeight="1">
      <c r="A54" s="8"/>
      <c r="B54" s="3" t="s">
        <v>87</v>
      </c>
      <c r="C54" s="5" t="s">
        <v>131</v>
      </c>
      <c r="D54" s="42" t="s">
        <v>80</v>
      </c>
      <c r="E54" s="42"/>
      <c r="F54" s="42"/>
      <c r="G54" s="42"/>
      <c r="H54" s="42"/>
      <c r="I54" s="43">
        <v>0</v>
      </c>
      <c r="J54" s="43"/>
      <c r="K54" s="43"/>
      <c r="L54" s="43"/>
      <c r="M54" s="38" t="s">
        <v>79</v>
      </c>
      <c r="N54" s="38"/>
      <c r="O54" s="42" t="s">
        <v>164</v>
      </c>
      <c r="P54" s="42"/>
      <c r="Q54" s="42"/>
      <c r="R54" s="42"/>
      <c r="S54" s="42"/>
      <c r="T54" s="42"/>
      <c r="U54" s="42"/>
      <c r="V54" s="42"/>
      <c r="W54" s="42"/>
    </row>
    <row r="55" spans="1:23" ht="30" customHeight="1">
      <c r="A55" s="8"/>
      <c r="B55" s="3" t="s">
        <v>93</v>
      </c>
      <c r="C55" s="5" t="s">
        <v>132</v>
      </c>
      <c r="D55" s="42" t="s">
        <v>81</v>
      </c>
      <c r="E55" s="42"/>
      <c r="F55" s="42"/>
      <c r="G55" s="42"/>
      <c r="H55" s="42"/>
      <c r="I55" s="43">
        <v>69082.251424500006</v>
      </c>
      <c r="J55" s="43"/>
      <c r="K55" s="43"/>
      <c r="L55" s="43"/>
      <c r="M55" s="38" t="s">
        <v>79</v>
      </c>
      <c r="N55" s="38"/>
      <c r="O55" s="42" t="s">
        <v>167</v>
      </c>
      <c r="P55" s="42"/>
      <c r="Q55" s="42"/>
      <c r="R55" s="42"/>
      <c r="S55" s="42"/>
      <c r="T55" s="42"/>
      <c r="U55" s="42"/>
      <c r="V55" s="42"/>
      <c r="W55" s="42"/>
    </row>
    <row r="56" spans="1:23" ht="30" customHeight="1">
      <c r="A56" s="9"/>
      <c r="B56" s="3" t="s">
        <v>209</v>
      </c>
      <c r="C56" s="5" t="s">
        <v>215</v>
      </c>
      <c r="D56" s="42" t="s">
        <v>14</v>
      </c>
      <c r="E56" s="42"/>
      <c r="F56" s="42"/>
      <c r="G56" s="42"/>
      <c r="H56" s="42"/>
      <c r="I56" s="51">
        <v>0</v>
      </c>
      <c r="J56" s="51"/>
      <c r="K56" s="51"/>
      <c r="L56" s="51"/>
      <c r="M56" s="38" t="s">
        <v>223</v>
      </c>
      <c r="N56" s="38"/>
      <c r="O56" s="42" t="s">
        <v>214</v>
      </c>
      <c r="P56" s="42"/>
      <c r="Q56" s="42"/>
      <c r="R56" s="42"/>
      <c r="S56" s="42"/>
      <c r="T56" s="42"/>
      <c r="U56" s="42"/>
      <c r="V56" s="42"/>
      <c r="W56" s="42"/>
    </row>
    <row r="57" spans="1:23" ht="30" customHeight="1">
      <c r="A57" s="9"/>
      <c r="B57" s="3" t="s">
        <v>210</v>
      </c>
      <c r="C57" s="5" t="s">
        <v>216</v>
      </c>
      <c r="D57" s="42" t="s">
        <v>3</v>
      </c>
      <c r="E57" s="42"/>
      <c r="F57" s="42"/>
      <c r="G57" s="42"/>
      <c r="H57" s="42"/>
      <c r="I57" s="51">
        <v>0</v>
      </c>
      <c r="J57" s="51"/>
      <c r="K57" s="51"/>
      <c r="L57" s="51"/>
      <c r="M57" s="38" t="s">
        <v>223</v>
      </c>
      <c r="N57" s="38"/>
      <c r="O57" s="42" t="s">
        <v>214</v>
      </c>
      <c r="P57" s="42"/>
      <c r="Q57" s="42"/>
      <c r="R57" s="42"/>
      <c r="S57" s="42"/>
      <c r="T57" s="42"/>
      <c r="U57" s="42"/>
      <c r="V57" s="42"/>
      <c r="W57" s="42"/>
    </row>
    <row r="58" spans="1:23" ht="30" customHeight="1">
      <c r="A58" s="9"/>
      <c r="B58" s="3" t="s">
        <v>211</v>
      </c>
      <c r="C58" s="5" t="s">
        <v>233</v>
      </c>
      <c r="D58" s="42" t="s">
        <v>234</v>
      </c>
      <c r="E58" s="42"/>
      <c r="F58" s="42"/>
      <c r="G58" s="42"/>
      <c r="H58" s="42"/>
      <c r="I58" s="51">
        <v>60.438000000000002</v>
      </c>
      <c r="J58" s="51"/>
      <c r="K58" s="51"/>
      <c r="L58" s="51"/>
      <c r="M58" s="38" t="s">
        <v>83</v>
      </c>
      <c r="N58" s="38"/>
      <c r="O58" s="42" t="s">
        <v>235</v>
      </c>
      <c r="P58" s="42"/>
      <c r="Q58" s="42"/>
      <c r="R58" s="42"/>
      <c r="S58" s="42"/>
      <c r="T58" s="42"/>
      <c r="U58" s="42"/>
      <c r="V58" s="42"/>
      <c r="W58" s="42"/>
    </row>
    <row r="59" spans="1:23" ht="30" customHeight="1">
      <c r="A59" s="9"/>
      <c r="B59" s="3" t="s">
        <v>212</v>
      </c>
      <c r="C59" s="5" t="s">
        <v>217</v>
      </c>
      <c r="D59" s="42" t="s">
        <v>4</v>
      </c>
      <c r="E59" s="42"/>
      <c r="F59" s="42"/>
      <c r="G59" s="42"/>
      <c r="H59" s="42"/>
      <c r="I59" s="51">
        <v>0</v>
      </c>
      <c r="J59" s="51"/>
      <c r="K59" s="51"/>
      <c r="L59" s="51"/>
      <c r="M59" s="38" t="s">
        <v>223</v>
      </c>
      <c r="N59" s="38"/>
      <c r="O59" s="42" t="s">
        <v>214</v>
      </c>
      <c r="P59" s="42"/>
      <c r="Q59" s="42"/>
      <c r="R59" s="42"/>
      <c r="S59" s="42"/>
      <c r="T59" s="42"/>
      <c r="U59" s="42"/>
      <c r="V59" s="42"/>
      <c r="W59" s="42"/>
    </row>
    <row r="60" spans="1:23" ht="30" customHeight="1">
      <c r="A60" s="9"/>
      <c r="B60" s="3" t="s">
        <v>213</v>
      </c>
      <c r="C60" s="5" t="s">
        <v>218</v>
      </c>
      <c r="D60" s="42" t="s">
        <v>13</v>
      </c>
      <c r="E60" s="42"/>
      <c r="F60" s="42"/>
      <c r="G60" s="42"/>
      <c r="H60" s="42"/>
      <c r="I60" s="51">
        <v>80.822812499999998</v>
      </c>
      <c r="J60" s="51"/>
      <c r="K60" s="51"/>
      <c r="L60" s="51"/>
      <c r="M60" s="38" t="s">
        <v>223</v>
      </c>
      <c r="N60" s="38"/>
      <c r="O60" s="42" t="s">
        <v>214</v>
      </c>
      <c r="P60" s="42"/>
      <c r="Q60" s="42"/>
      <c r="R60" s="42"/>
      <c r="S60" s="42"/>
      <c r="T60" s="42"/>
      <c r="U60" s="42"/>
      <c r="V60" s="42"/>
      <c r="W60" s="42"/>
    </row>
    <row r="61" spans="1:23" ht="30" customHeight="1">
      <c r="A61" s="9"/>
      <c r="B61" s="3" t="s">
        <v>238</v>
      </c>
      <c r="C61" s="5" t="s">
        <v>239</v>
      </c>
      <c r="D61" s="42" t="s">
        <v>236</v>
      </c>
      <c r="E61" s="42"/>
      <c r="F61" s="42"/>
      <c r="G61" s="42"/>
      <c r="H61" s="42"/>
      <c r="I61" s="51">
        <v>90.72</v>
      </c>
      <c r="J61" s="38"/>
      <c r="K61" s="38"/>
      <c r="L61" s="38"/>
      <c r="M61" s="38" t="s">
        <v>223</v>
      </c>
      <c r="N61" s="38"/>
      <c r="O61" s="42" t="s">
        <v>214</v>
      </c>
      <c r="P61" s="42"/>
      <c r="Q61" s="42"/>
      <c r="R61" s="42"/>
      <c r="S61" s="42"/>
      <c r="T61" s="42"/>
      <c r="U61" s="42"/>
      <c r="V61" s="42"/>
      <c r="W61" s="42"/>
    </row>
  </sheetData>
  <mergeCells count="214">
    <mergeCell ref="B2:F5"/>
    <mergeCell ref="B7:F8"/>
    <mergeCell ref="D9:H9"/>
    <mergeCell ref="I9:L9"/>
    <mergeCell ref="M9:N9"/>
    <mergeCell ref="O9:W9"/>
    <mergeCell ref="D10:H10"/>
    <mergeCell ref="I10:L10"/>
    <mergeCell ref="M10:N10"/>
    <mergeCell ref="O10:W10"/>
    <mergeCell ref="D17:H17"/>
    <mergeCell ref="I17:L17"/>
    <mergeCell ref="M17:N17"/>
    <mergeCell ref="O17:W17"/>
    <mergeCell ref="D18:H18"/>
    <mergeCell ref="I18:L18"/>
    <mergeCell ref="M18:N18"/>
    <mergeCell ref="O18:W18"/>
    <mergeCell ref="D19:H19"/>
    <mergeCell ref="I19:L19"/>
    <mergeCell ref="M19:N19"/>
    <mergeCell ref="O19:W19"/>
    <mergeCell ref="D31:H31"/>
    <mergeCell ref="I31:L31"/>
    <mergeCell ref="M31:N31"/>
    <mergeCell ref="O31:W31"/>
    <mergeCell ref="D32:H32"/>
    <mergeCell ref="I32:L32"/>
    <mergeCell ref="M32:N32"/>
    <mergeCell ref="O32:W32"/>
    <mergeCell ref="D23:H23"/>
    <mergeCell ref="I23:L23"/>
    <mergeCell ref="M23:N23"/>
    <mergeCell ref="O23:W23"/>
    <mergeCell ref="D24:H24"/>
    <mergeCell ref="I24:L24"/>
    <mergeCell ref="M24:N24"/>
    <mergeCell ref="O24:W24"/>
    <mergeCell ref="D25:H25"/>
    <mergeCell ref="I25:L25"/>
    <mergeCell ref="M25:N25"/>
    <mergeCell ref="D27:H27"/>
    <mergeCell ref="I27:L27"/>
    <mergeCell ref="M27:N27"/>
    <mergeCell ref="O27:W27"/>
    <mergeCell ref="D28:H28"/>
    <mergeCell ref="D41:H41"/>
    <mergeCell ref="I41:L41"/>
    <mergeCell ref="M41:N41"/>
    <mergeCell ref="O41:W41"/>
    <mergeCell ref="D42:H42"/>
    <mergeCell ref="I42:L42"/>
    <mergeCell ref="M42:N42"/>
    <mergeCell ref="O42:W42"/>
    <mergeCell ref="D39:H39"/>
    <mergeCell ref="I39:L39"/>
    <mergeCell ref="M39:N39"/>
    <mergeCell ref="O39:W39"/>
    <mergeCell ref="D40:H40"/>
    <mergeCell ref="I40:L40"/>
    <mergeCell ref="M40:N40"/>
    <mergeCell ref="O40:W40"/>
    <mergeCell ref="D45:H45"/>
    <mergeCell ref="I45:L45"/>
    <mergeCell ref="M45:N45"/>
    <mergeCell ref="O45:W45"/>
    <mergeCell ref="D46:H46"/>
    <mergeCell ref="I46:L46"/>
    <mergeCell ref="M46:N46"/>
    <mergeCell ref="O46:W46"/>
    <mergeCell ref="D43:H43"/>
    <mergeCell ref="I43:L43"/>
    <mergeCell ref="M43:N43"/>
    <mergeCell ref="O43:W43"/>
    <mergeCell ref="D44:H44"/>
    <mergeCell ref="I44:L44"/>
    <mergeCell ref="M44:N44"/>
    <mergeCell ref="O44:W44"/>
    <mergeCell ref="D49:H49"/>
    <mergeCell ref="I49:L49"/>
    <mergeCell ref="M49:N49"/>
    <mergeCell ref="O49:W49"/>
    <mergeCell ref="D50:H50"/>
    <mergeCell ref="I50:L50"/>
    <mergeCell ref="M50:N50"/>
    <mergeCell ref="O50:W50"/>
    <mergeCell ref="D47:H47"/>
    <mergeCell ref="I47:L47"/>
    <mergeCell ref="M47:N47"/>
    <mergeCell ref="O47:W47"/>
    <mergeCell ref="D48:H48"/>
    <mergeCell ref="I48:L48"/>
    <mergeCell ref="M48:N48"/>
    <mergeCell ref="O48:W48"/>
    <mergeCell ref="D53:H53"/>
    <mergeCell ref="I53:L53"/>
    <mergeCell ref="M53:N53"/>
    <mergeCell ref="O53:W53"/>
    <mergeCell ref="D54:H54"/>
    <mergeCell ref="I54:L54"/>
    <mergeCell ref="M54:N54"/>
    <mergeCell ref="O54:W54"/>
    <mergeCell ref="D51:H51"/>
    <mergeCell ref="I51:L51"/>
    <mergeCell ref="M51:N51"/>
    <mergeCell ref="O51:W51"/>
    <mergeCell ref="D52:H52"/>
    <mergeCell ref="I52:L52"/>
    <mergeCell ref="M52:N52"/>
    <mergeCell ref="O52:W52"/>
    <mergeCell ref="D57:H57"/>
    <mergeCell ref="I57:L57"/>
    <mergeCell ref="M57:N57"/>
    <mergeCell ref="O57:W57"/>
    <mergeCell ref="D58:H58"/>
    <mergeCell ref="I58:L58"/>
    <mergeCell ref="M58:N58"/>
    <mergeCell ref="O58:W58"/>
    <mergeCell ref="D55:H55"/>
    <mergeCell ref="I55:L55"/>
    <mergeCell ref="M55:N55"/>
    <mergeCell ref="O55:W55"/>
    <mergeCell ref="D56:H56"/>
    <mergeCell ref="I56:L56"/>
    <mergeCell ref="M56:N56"/>
    <mergeCell ref="O56:W56"/>
    <mergeCell ref="D61:H61"/>
    <mergeCell ref="I61:L61"/>
    <mergeCell ref="M61:N61"/>
    <mergeCell ref="O61:W61"/>
    <mergeCell ref="D59:H59"/>
    <mergeCell ref="I59:L59"/>
    <mergeCell ref="M59:N59"/>
    <mergeCell ref="O59:W59"/>
    <mergeCell ref="D60:H60"/>
    <mergeCell ref="I60:L60"/>
    <mergeCell ref="M60:N60"/>
    <mergeCell ref="O60:W60"/>
    <mergeCell ref="M11:N11"/>
    <mergeCell ref="O11:W11"/>
    <mergeCell ref="D12:H12"/>
    <mergeCell ref="I12:L12"/>
    <mergeCell ref="M12:N12"/>
    <mergeCell ref="O12:W12"/>
    <mergeCell ref="D13:H13"/>
    <mergeCell ref="I13:L13"/>
    <mergeCell ref="M13:N13"/>
    <mergeCell ref="O13:W13"/>
    <mergeCell ref="D11:H11"/>
    <mergeCell ref="I11:L11"/>
    <mergeCell ref="D14:H14"/>
    <mergeCell ref="I14:L14"/>
    <mergeCell ref="M14:N14"/>
    <mergeCell ref="O14:W14"/>
    <mergeCell ref="D15:H15"/>
    <mergeCell ref="I15:L15"/>
    <mergeCell ref="M15:N15"/>
    <mergeCell ref="O15:W15"/>
    <mergeCell ref="D16:H16"/>
    <mergeCell ref="I16:L16"/>
    <mergeCell ref="M16:N16"/>
    <mergeCell ref="O16:W16"/>
    <mergeCell ref="D20:H20"/>
    <mergeCell ref="I20:L20"/>
    <mergeCell ref="M20:N20"/>
    <mergeCell ref="O20:W20"/>
    <mergeCell ref="D21:H21"/>
    <mergeCell ref="I21:L21"/>
    <mergeCell ref="M21:N21"/>
    <mergeCell ref="O21:W21"/>
    <mergeCell ref="M28:N28"/>
    <mergeCell ref="O28:W28"/>
    <mergeCell ref="D22:H22"/>
    <mergeCell ref="I22:L22"/>
    <mergeCell ref="M22:N22"/>
    <mergeCell ref="O22:W22"/>
    <mergeCell ref="O25:W25"/>
    <mergeCell ref="D26:H26"/>
    <mergeCell ref="I26:L26"/>
    <mergeCell ref="M26:N26"/>
    <mergeCell ref="O26:W26"/>
    <mergeCell ref="D29:H29"/>
    <mergeCell ref="I29:L29"/>
    <mergeCell ref="M29:N29"/>
    <mergeCell ref="O29:W29"/>
    <mergeCell ref="D30:H30"/>
    <mergeCell ref="I30:L30"/>
    <mergeCell ref="M30:N30"/>
    <mergeCell ref="O30:W30"/>
    <mergeCell ref="I28:L28"/>
    <mergeCell ref="D33:H33"/>
    <mergeCell ref="I33:L33"/>
    <mergeCell ref="M33:N33"/>
    <mergeCell ref="O33:W33"/>
    <mergeCell ref="D34:H34"/>
    <mergeCell ref="I34:L34"/>
    <mergeCell ref="M34:N34"/>
    <mergeCell ref="O34:W34"/>
    <mergeCell ref="D35:H35"/>
    <mergeCell ref="I35:L35"/>
    <mergeCell ref="M35:N35"/>
    <mergeCell ref="O35:W35"/>
    <mergeCell ref="D36:H36"/>
    <mergeCell ref="I36:L36"/>
    <mergeCell ref="M36:N36"/>
    <mergeCell ref="O36:W36"/>
    <mergeCell ref="D37:H37"/>
    <mergeCell ref="I37:L37"/>
    <mergeCell ref="M37:N37"/>
    <mergeCell ref="O37:W37"/>
    <mergeCell ref="D38:H38"/>
    <mergeCell ref="I38:L38"/>
    <mergeCell ref="M38:N38"/>
    <mergeCell ref="O38:W38"/>
  </mergeCells>
  <pageMargins left="0.7" right="0.7" top="0.78740157499999996" bottom="0.78740157499999996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List8">
    <tabColor rgb="FF92D050"/>
  </sheetPr>
  <dimension ref="A2:W61"/>
  <sheetViews>
    <sheetView topLeftCell="A81" workbookViewId="0">
      <selection activeCell="I39" sqref="I39:L91"/>
    </sheetView>
  </sheetViews>
  <sheetFormatPr defaultRowHeight="30" customHeight="1"/>
  <cols>
    <col min="3" max="3" width="10.6875" customWidth="1"/>
    <col min="7" max="7" width="1.5625" customWidth="1"/>
    <col min="9" max="9" width="1.6875" customWidth="1"/>
    <col min="14" max="14" width="11.5625" customWidth="1"/>
    <col min="22" max="22" width="14.125" customWidth="1"/>
    <col min="24" max="25" width="16.125" bestFit="1" customWidth="1"/>
    <col min="28" max="30" width="16.125" bestFit="1" customWidth="1"/>
  </cols>
  <sheetData>
    <row r="2" spans="1:23" ht="30" customHeight="1">
      <c r="B2" s="37" t="s">
        <v>247</v>
      </c>
      <c r="C2" s="37"/>
      <c r="D2" s="37"/>
      <c r="E2" s="37"/>
      <c r="F2" s="37"/>
    </row>
    <row r="3" spans="1:23" ht="30" customHeight="1">
      <c r="B3" s="37"/>
      <c r="C3" s="37"/>
      <c r="D3" s="37"/>
      <c r="E3" s="37"/>
      <c r="F3" s="37"/>
    </row>
    <row r="4" spans="1:23" ht="30" customHeight="1">
      <c r="B4" s="37"/>
      <c r="C4" s="37"/>
      <c r="D4" s="37"/>
      <c r="E4" s="37"/>
      <c r="F4" s="37"/>
    </row>
    <row r="5" spans="1:23" ht="30" customHeight="1">
      <c r="B5" s="37"/>
      <c r="C5" s="37"/>
      <c r="D5" s="37"/>
      <c r="E5" s="37"/>
      <c r="F5" s="37"/>
    </row>
    <row r="6" spans="1:23" ht="49.5" customHeight="1" thickBot="1"/>
    <row r="7" spans="1:23" ht="30" customHeight="1">
      <c r="B7" s="28" t="s">
        <v>15</v>
      </c>
      <c r="C7" s="29"/>
      <c r="D7" s="29"/>
      <c r="E7" s="29"/>
      <c r="F7" s="30"/>
    </row>
    <row r="8" spans="1:23" ht="30" customHeight="1" thickBot="1">
      <c r="B8" s="31"/>
      <c r="C8" s="32"/>
      <c r="D8" s="32"/>
      <c r="E8" s="32"/>
      <c r="F8" s="33"/>
    </row>
    <row r="9" spans="1:23" ht="30" customHeight="1">
      <c r="B9" s="4" t="s">
        <v>44</v>
      </c>
      <c r="C9" s="4" t="s">
        <v>100</v>
      </c>
      <c r="D9" s="45" t="s">
        <v>45</v>
      </c>
      <c r="E9" s="45"/>
      <c r="F9" s="45"/>
      <c r="G9" s="45"/>
      <c r="H9" s="45"/>
      <c r="I9" s="45" t="s">
        <v>66</v>
      </c>
      <c r="J9" s="45"/>
      <c r="K9" s="45"/>
      <c r="L9" s="45"/>
      <c r="M9" s="45" t="s">
        <v>67</v>
      </c>
      <c r="N9" s="45"/>
      <c r="O9" s="45" t="s">
        <v>133</v>
      </c>
      <c r="P9" s="45"/>
      <c r="Q9" s="45"/>
      <c r="R9" s="45"/>
      <c r="S9" s="45"/>
      <c r="T9" s="45"/>
      <c r="U9" s="45"/>
      <c r="V9" s="45"/>
      <c r="W9" s="45"/>
    </row>
    <row r="10" spans="1:23" ht="30" customHeight="1">
      <c r="A10" s="8"/>
      <c r="B10" s="3" t="s">
        <v>1</v>
      </c>
      <c r="C10" s="5" t="s">
        <v>101</v>
      </c>
      <c r="D10" s="42" t="s">
        <v>46</v>
      </c>
      <c r="E10" s="42"/>
      <c r="F10" s="42"/>
      <c r="G10" s="42"/>
      <c r="H10" s="42"/>
      <c r="I10" s="38" t="s">
        <v>10</v>
      </c>
      <c r="J10" s="38"/>
      <c r="K10" s="38"/>
      <c r="L10" s="38"/>
      <c r="M10" s="38" t="s">
        <v>84</v>
      </c>
      <c r="N10" s="38"/>
      <c r="O10" s="42" t="s">
        <v>134</v>
      </c>
      <c r="P10" s="42"/>
      <c r="Q10" s="42"/>
      <c r="R10" s="42"/>
      <c r="S10" s="42"/>
      <c r="T10" s="42"/>
      <c r="U10" s="42"/>
      <c r="V10" s="42"/>
      <c r="W10" s="42"/>
    </row>
    <row r="11" spans="1:23" ht="30" customHeight="1">
      <c r="A11" s="8"/>
      <c r="B11" s="3" t="s">
        <v>2</v>
      </c>
      <c r="C11" s="5" t="s">
        <v>102</v>
      </c>
      <c r="D11" s="42" t="s">
        <v>47</v>
      </c>
      <c r="E11" s="42"/>
      <c r="F11" s="42"/>
      <c r="G11" s="42"/>
      <c r="H11" s="42"/>
      <c r="I11" s="44">
        <v>288</v>
      </c>
      <c r="J11" s="44"/>
      <c r="K11" s="44"/>
      <c r="L11" s="44"/>
      <c r="M11" s="38" t="s">
        <v>84</v>
      </c>
      <c r="N11" s="38"/>
      <c r="O11" s="42" t="s">
        <v>135</v>
      </c>
      <c r="P11" s="42"/>
      <c r="Q11" s="42"/>
      <c r="R11" s="42"/>
      <c r="S11" s="42"/>
      <c r="T11" s="42"/>
      <c r="U11" s="42"/>
      <c r="V11" s="42"/>
      <c r="W11" s="42"/>
    </row>
    <row r="12" spans="1:23" ht="30" customHeight="1">
      <c r="A12" s="9"/>
      <c r="B12" s="3" t="s">
        <v>5</v>
      </c>
      <c r="C12" s="5" t="s">
        <v>225</v>
      </c>
      <c r="D12" s="58" t="s">
        <v>224</v>
      </c>
      <c r="E12" s="58"/>
      <c r="F12" s="58"/>
      <c r="G12" s="58"/>
      <c r="H12" s="58"/>
      <c r="I12" s="44">
        <v>162.60750000000002</v>
      </c>
      <c r="J12" s="44"/>
      <c r="K12" s="44"/>
      <c r="L12" s="44"/>
      <c r="M12" s="38" t="s">
        <v>223</v>
      </c>
      <c r="N12" s="38"/>
      <c r="O12" s="42" t="s">
        <v>226</v>
      </c>
      <c r="P12" s="42"/>
      <c r="Q12" s="42"/>
      <c r="R12" s="42"/>
      <c r="S12" s="42"/>
      <c r="T12" s="42"/>
      <c r="U12" s="42"/>
      <c r="V12" s="42"/>
      <c r="W12" s="42"/>
    </row>
    <row r="13" spans="1:23" ht="30" customHeight="1">
      <c r="A13" s="8"/>
      <c r="B13" s="3" t="s">
        <v>6</v>
      </c>
      <c r="C13" s="5" t="s">
        <v>137</v>
      </c>
      <c r="D13" s="42" t="s">
        <v>88</v>
      </c>
      <c r="E13" s="42"/>
      <c r="F13" s="42"/>
      <c r="G13" s="42"/>
      <c r="H13" s="42"/>
      <c r="I13" s="43">
        <v>194.22514320000002</v>
      </c>
      <c r="J13" s="43"/>
      <c r="K13" s="43"/>
      <c r="L13" s="43"/>
      <c r="M13" s="38" t="s">
        <v>91</v>
      </c>
      <c r="N13" s="38"/>
      <c r="O13" s="42" t="s">
        <v>139</v>
      </c>
      <c r="P13" s="42"/>
      <c r="Q13" s="42"/>
      <c r="R13" s="42"/>
      <c r="S13" s="42"/>
      <c r="T13" s="42"/>
      <c r="U13" s="42"/>
      <c r="V13" s="42"/>
      <c r="W13" s="42"/>
    </row>
    <row r="14" spans="1:23" ht="30" customHeight="1">
      <c r="A14" s="8"/>
      <c r="B14" s="3" t="s">
        <v>7</v>
      </c>
      <c r="C14" s="5" t="s">
        <v>12</v>
      </c>
      <c r="D14" s="42" t="s">
        <v>89</v>
      </c>
      <c r="E14" s="42"/>
      <c r="F14" s="42"/>
      <c r="G14" s="42"/>
      <c r="H14" s="42"/>
      <c r="I14" s="43">
        <v>122.15602817439999</v>
      </c>
      <c r="J14" s="43"/>
      <c r="K14" s="43"/>
      <c r="L14" s="43"/>
      <c r="M14" s="38" t="s">
        <v>91</v>
      </c>
      <c r="N14" s="38"/>
      <c r="O14" s="42" t="s">
        <v>140</v>
      </c>
      <c r="P14" s="42"/>
      <c r="Q14" s="42"/>
      <c r="R14" s="42"/>
      <c r="S14" s="42"/>
      <c r="T14" s="42"/>
      <c r="U14" s="42"/>
      <c r="V14" s="42"/>
      <c r="W14" s="42"/>
    </row>
    <row r="15" spans="1:23" ht="30" customHeight="1">
      <c r="A15" s="8"/>
      <c r="B15" s="3" t="s">
        <v>8</v>
      </c>
      <c r="C15" s="5" t="s">
        <v>138</v>
      </c>
      <c r="D15" s="42" t="s">
        <v>90</v>
      </c>
      <c r="E15" s="42"/>
      <c r="F15" s="42"/>
      <c r="G15" s="42"/>
      <c r="H15" s="42"/>
      <c r="I15" s="43">
        <v>105.08875</v>
      </c>
      <c r="J15" s="43"/>
      <c r="K15" s="43"/>
      <c r="L15" s="43"/>
      <c r="M15" s="38" t="s">
        <v>91</v>
      </c>
      <c r="N15" s="38"/>
      <c r="O15" s="42" t="s">
        <v>141</v>
      </c>
      <c r="P15" s="42"/>
      <c r="Q15" s="42"/>
      <c r="R15" s="42"/>
      <c r="S15" s="42"/>
      <c r="T15" s="42"/>
      <c r="U15" s="42"/>
      <c r="V15" s="42"/>
      <c r="W15" s="42"/>
    </row>
    <row r="16" spans="1:23" ht="30" customHeight="1">
      <c r="A16" s="7"/>
      <c r="B16" s="3" t="s">
        <v>9</v>
      </c>
      <c r="C16" s="5" t="s">
        <v>103</v>
      </c>
      <c r="D16" s="47" t="s">
        <v>95</v>
      </c>
      <c r="E16" s="47"/>
      <c r="F16" s="47"/>
      <c r="G16" s="47"/>
      <c r="H16" s="47"/>
      <c r="I16" s="43">
        <v>4.3616269242111088</v>
      </c>
      <c r="J16" s="43"/>
      <c r="K16" s="43"/>
      <c r="L16" s="43"/>
      <c r="M16" s="43" t="s">
        <v>84</v>
      </c>
      <c r="N16" s="43"/>
      <c r="O16" s="42" t="s">
        <v>142</v>
      </c>
      <c r="P16" s="42"/>
      <c r="Q16" s="42"/>
      <c r="R16" s="42"/>
      <c r="S16" s="42"/>
      <c r="T16" s="42"/>
      <c r="U16" s="42"/>
      <c r="V16" s="42"/>
      <c r="W16" s="42"/>
    </row>
    <row r="17" spans="1:23" ht="30" customHeight="1">
      <c r="A17" s="7"/>
      <c r="B17" s="3" t="s">
        <v>16</v>
      </c>
      <c r="C17" s="5" t="s">
        <v>104</v>
      </c>
      <c r="D17" s="47" t="s">
        <v>94</v>
      </c>
      <c r="E17" s="47"/>
      <c r="F17" s="47"/>
      <c r="G17" s="47"/>
      <c r="H17" s="47"/>
      <c r="I17" s="43">
        <v>2.0749154301914707</v>
      </c>
      <c r="J17" s="43"/>
      <c r="K17" s="43"/>
      <c r="L17" s="43"/>
      <c r="M17" s="43" t="s">
        <v>84</v>
      </c>
      <c r="N17" s="43"/>
      <c r="O17" s="42" t="s">
        <v>143</v>
      </c>
      <c r="P17" s="42"/>
      <c r="Q17" s="42"/>
      <c r="R17" s="42"/>
      <c r="S17" s="42"/>
      <c r="T17" s="42"/>
      <c r="U17" s="42"/>
      <c r="V17" s="42"/>
      <c r="W17" s="42"/>
    </row>
    <row r="18" spans="1:23" ht="30" customHeight="1">
      <c r="A18" s="8"/>
      <c r="B18" s="3" t="s">
        <v>17</v>
      </c>
      <c r="C18" s="5" t="s">
        <v>105</v>
      </c>
      <c r="D18" s="42" t="s">
        <v>48</v>
      </c>
      <c r="E18" s="42"/>
      <c r="F18" s="42"/>
      <c r="G18" s="42"/>
      <c r="H18" s="42"/>
      <c r="I18" s="38"/>
      <c r="J18" s="38"/>
      <c r="K18" s="38"/>
      <c r="L18" s="38"/>
      <c r="M18" s="43"/>
      <c r="N18" s="43"/>
      <c r="O18" s="42" t="s">
        <v>153</v>
      </c>
      <c r="P18" s="42"/>
      <c r="Q18" s="42"/>
      <c r="R18" s="42"/>
      <c r="S18" s="42"/>
      <c r="T18" s="42"/>
      <c r="U18" s="42"/>
      <c r="V18" s="42"/>
      <c r="W18" s="42"/>
    </row>
    <row r="19" spans="1:23" ht="30" customHeight="1">
      <c r="A19" s="10"/>
      <c r="B19" s="3" t="s">
        <v>18</v>
      </c>
      <c r="C19" s="5" t="s">
        <v>106</v>
      </c>
      <c r="D19" s="42" t="s">
        <v>49</v>
      </c>
      <c r="E19" s="42"/>
      <c r="F19" s="42"/>
      <c r="G19" s="42"/>
      <c r="H19" s="42"/>
      <c r="I19" s="43">
        <v>16.094846190646138</v>
      </c>
      <c r="J19" s="43"/>
      <c r="K19" s="43"/>
      <c r="L19" s="43"/>
      <c r="M19" s="43" t="s">
        <v>84</v>
      </c>
      <c r="N19" s="43"/>
      <c r="O19" s="42" t="s">
        <v>150</v>
      </c>
      <c r="P19" s="42"/>
      <c r="Q19" s="42"/>
      <c r="R19" s="42"/>
      <c r="S19" s="42"/>
      <c r="T19" s="42"/>
      <c r="U19" s="42"/>
      <c r="V19" s="42"/>
      <c r="W19" s="42"/>
    </row>
    <row r="20" spans="1:23" ht="30" customHeight="1">
      <c r="A20" s="8"/>
      <c r="B20" s="3" t="s">
        <v>19</v>
      </c>
      <c r="C20" s="5" t="s">
        <v>107</v>
      </c>
      <c r="D20" s="42" t="s">
        <v>50</v>
      </c>
      <c r="E20" s="42"/>
      <c r="F20" s="42"/>
      <c r="G20" s="42"/>
      <c r="H20" s="42"/>
      <c r="I20" s="43">
        <v>56.787953732525004</v>
      </c>
      <c r="J20" s="43"/>
      <c r="K20" s="43"/>
      <c r="L20" s="43"/>
      <c r="M20" s="38" t="s">
        <v>91</v>
      </c>
      <c r="N20" s="38"/>
      <c r="O20" s="42" t="s">
        <v>144</v>
      </c>
      <c r="P20" s="42"/>
      <c r="Q20" s="42"/>
      <c r="R20" s="42"/>
      <c r="S20" s="42"/>
      <c r="T20" s="42"/>
      <c r="U20" s="42"/>
      <c r="V20" s="42"/>
      <c r="W20" s="42"/>
    </row>
    <row r="21" spans="1:23" ht="30" customHeight="1">
      <c r="A21" s="7"/>
      <c r="B21" s="3" t="s">
        <v>20</v>
      </c>
      <c r="C21" s="5" t="s">
        <v>108</v>
      </c>
      <c r="D21" s="42" t="s">
        <v>51</v>
      </c>
      <c r="E21" s="42"/>
      <c r="F21" s="42"/>
      <c r="G21" s="42"/>
      <c r="H21" s="42"/>
      <c r="I21" s="43">
        <v>227203.57067399999</v>
      </c>
      <c r="J21" s="38"/>
      <c r="K21" s="38"/>
      <c r="L21" s="38"/>
      <c r="M21" s="38" t="s">
        <v>68</v>
      </c>
      <c r="N21" s="38"/>
      <c r="O21" s="42" t="s">
        <v>145</v>
      </c>
      <c r="P21" s="42"/>
      <c r="Q21" s="42"/>
      <c r="R21" s="42"/>
      <c r="S21" s="42"/>
      <c r="T21" s="42"/>
      <c r="U21" s="42"/>
      <c r="V21" s="42"/>
      <c r="W21" s="42"/>
    </row>
    <row r="22" spans="1:23" ht="30" customHeight="1">
      <c r="A22" s="8"/>
      <c r="B22" s="3" t="s">
        <v>21</v>
      </c>
      <c r="C22" s="5" t="s">
        <v>109</v>
      </c>
      <c r="D22" s="42" t="s">
        <v>52</v>
      </c>
      <c r="E22" s="42"/>
      <c r="F22" s="42"/>
      <c r="G22" s="42"/>
      <c r="H22" s="42"/>
      <c r="I22" s="44">
        <v>4.2465000000000002</v>
      </c>
      <c r="J22" s="44"/>
      <c r="K22" s="44"/>
      <c r="L22" s="44"/>
      <c r="M22" s="38" t="s">
        <v>84</v>
      </c>
      <c r="N22" s="38"/>
      <c r="O22" s="42" t="s">
        <v>146</v>
      </c>
      <c r="P22" s="42"/>
      <c r="Q22" s="42"/>
      <c r="R22" s="42"/>
      <c r="S22" s="42"/>
      <c r="T22" s="42"/>
      <c r="U22" s="42"/>
      <c r="V22" s="42"/>
      <c r="W22" s="42"/>
    </row>
    <row r="23" spans="1:23" ht="30" customHeight="1">
      <c r="A23" s="8"/>
      <c r="B23" s="3" t="s">
        <v>22</v>
      </c>
      <c r="C23" s="5" t="s">
        <v>110</v>
      </c>
      <c r="D23" s="42" t="s">
        <v>76</v>
      </c>
      <c r="E23" s="42"/>
      <c r="F23" s="42"/>
      <c r="G23" s="42"/>
      <c r="H23" s="42"/>
      <c r="I23" s="43">
        <v>945041.52703200001</v>
      </c>
      <c r="J23" s="43"/>
      <c r="K23" s="43"/>
      <c r="L23" s="43"/>
      <c r="M23" s="38" t="s">
        <v>68</v>
      </c>
      <c r="N23" s="38"/>
      <c r="O23" s="47" t="s">
        <v>179</v>
      </c>
      <c r="P23" s="47"/>
      <c r="Q23" s="47"/>
      <c r="R23" s="47"/>
      <c r="S23" s="47"/>
      <c r="T23" s="47"/>
      <c r="U23" s="47"/>
      <c r="V23" s="47"/>
      <c r="W23" s="47"/>
    </row>
    <row r="24" spans="1:23" ht="30" customHeight="1">
      <c r="A24" s="8"/>
      <c r="B24" s="3" t="s">
        <v>23</v>
      </c>
      <c r="C24" s="5" t="s">
        <v>111</v>
      </c>
      <c r="D24" s="42" t="s">
        <v>77</v>
      </c>
      <c r="E24" s="42"/>
      <c r="F24" s="42"/>
      <c r="G24" s="42"/>
      <c r="H24" s="42"/>
      <c r="I24" s="44">
        <v>0</v>
      </c>
      <c r="J24" s="44"/>
      <c r="K24" s="44"/>
      <c r="L24" s="44"/>
      <c r="M24" s="38" t="s">
        <v>68</v>
      </c>
      <c r="N24" s="38"/>
      <c r="O24" s="42" t="s">
        <v>147</v>
      </c>
      <c r="P24" s="42"/>
      <c r="Q24" s="42"/>
      <c r="R24" s="42"/>
      <c r="S24" s="42"/>
      <c r="T24" s="42"/>
      <c r="U24" s="42"/>
      <c r="V24" s="42"/>
      <c r="W24" s="42"/>
    </row>
    <row r="25" spans="1:23" ht="30" customHeight="1">
      <c r="A25" s="8"/>
      <c r="B25" s="3" t="s">
        <v>24</v>
      </c>
      <c r="C25" s="5" t="s">
        <v>186</v>
      </c>
      <c r="D25" s="47" t="s">
        <v>185</v>
      </c>
      <c r="E25" s="47"/>
      <c r="F25" s="47"/>
      <c r="G25" s="47"/>
      <c r="H25" s="47"/>
      <c r="I25" s="44">
        <v>0</v>
      </c>
      <c r="J25" s="44"/>
      <c r="K25" s="44"/>
      <c r="L25" s="44"/>
      <c r="M25" s="38" t="s">
        <v>83</v>
      </c>
      <c r="N25" s="38"/>
      <c r="O25" s="42" t="s">
        <v>168</v>
      </c>
      <c r="P25" s="42"/>
      <c r="Q25" s="42"/>
      <c r="R25" s="42"/>
      <c r="S25" s="42"/>
      <c r="T25" s="42"/>
      <c r="U25" s="42"/>
      <c r="V25" s="42"/>
      <c r="W25" s="42"/>
    </row>
    <row r="26" spans="1:23" ht="30" customHeight="1">
      <c r="A26" s="8"/>
      <c r="B26" s="3" t="s">
        <v>25</v>
      </c>
      <c r="C26" s="5" t="s">
        <v>112</v>
      </c>
      <c r="D26" s="42" t="s">
        <v>78</v>
      </c>
      <c r="E26" s="42"/>
      <c r="F26" s="42"/>
      <c r="G26" s="42"/>
      <c r="H26" s="42"/>
      <c r="I26" s="44">
        <v>0</v>
      </c>
      <c r="J26" s="44"/>
      <c r="K26" s="44"/>
      <c r="L26" s="44"/>
      <c r="M26" s="38" t="s">
        <v>83</v>
      </c>
      <c r="N26" s="38"/>
      <c r="O26" s="42" t="s">
        <v>148</v>
      </c>
      <c r="P26" s="42"/>
      <c r="Q26" s="42"/>
      <c r="R26" s="42"/>
      <c r="S26" s="42"/>
      <c r="T26" s="42"/>
      <c r="U26" s="42"/>
      <c r="V26" s="42"/>
      <c r="W26" s="42"/>
    </row>
    <row r="27" spans="1:23" ht="30" customHeight="1">
      <c r="A27" s="8"/>
      <c r="B27" s="3" t="s">
        <v>26</v>
      </c>
      <c r="C27" s="5" t="s">
        <v>184</v>
      </c>
      <c r="D27" s="42" t="s">
        <v>183</v>
      </c>
      <c r="E27" s="42"/>
      <c r="F27" s="42"/>
      <c r="G27" s="42"/>
      <c r="H27" s="42"/>
      <c r="I27" s="44">
        <v>2.2534000000000001</v>
      </c>
      <c r="J27" s="44"/>
      <c r="K27" s="44"/>
      <c r="L27" s="44"/>
      <c r="M27" s="38" t="s">
        <v>83</v>
      </c>
      <c r="N27" s="38"/>
      <c r="O27" s="42" t="s">
        <v>148</v>
      </c>
      <c r="P27" s="42"/>
      <c r="Q27" s="42"/>
      <c r="R27" s="42"/>
      <c r="S27" s="42"/>
      <c r="T27" s="42"/>
      <c r="U27" s="42"/>
      <c r="V27" s="42"/>
      <c r="W27" s="42"/>
    </row>
    <row r="28" spans="1:23" ht="30" customHeight="1">
      <c r="A28" s="8"/>
      <c r="B28" s="3" t="s">
        <v>27</v>
      </c>
      <c r="C28" s="5" t="s">
        <v>188</v>
      </c>
      <c r="D28" s="42" t="s">
        <v>187</v>
      </c>
      <c r="E28" s="42"/>
      <c r="F28" s="42"/>
      <c r="G28" s="42"/>
      <c r="H28" s="42"/>
      <c r="I28" s="44">
        <v>3.5648999999999997</v>
      </c>
      <c r="J28" s="44"/>
      <c r="K28" s="44"/>
      <c r="L28" s="44"/>
      <c r="M28" s="38" t="s">
        <v>83</v>
      </c>
      <c r="N28" s="38"/>
      <c r="O28" s="42" t="s">
        <v>148</v>
      </c>
      <c r="P28" s="42"/>
      <c r="Q28" s="42"/>
      <c r="R28" s="42"/>
      <c r="S28" s="42"/>
      <c r="T28" s="42"/>
      <c r="U28" s="42"/>
      <c r="V28" s="42"/>
      <c r="W28" s="42"/>
    </row>
    <row r="29" spans="1:23" ht="30" customHeight="1">
      <c r="A29" s="8"/>
      <c r="B29" s="3" t="s">
        <v>28</v>
      </c>
      <c r="C29" s="5" t="s">
        <v>229</v>
      </c>
      <c r="D29" s="42" t="s">
        <v>227</v>
      </c>
      <c r="E29" s="42"/>
      <c r="F29" s="42"/>
      <c r="G29" s="42"/>
      <c r="H29" s="42"/>
      <c r="I29" s="43">
        <v>16147160.644918501</v>
      </c>
      <c r="J29" s="43"/>
      <c r="K29" s="43"/>
      <c r="L29" s="43"/>
      <c r="M29" s="38" t="s">
        <v>68</v>
      </c>
      <c r="N29" s="38"/>
      <c r="O29" s="46" t="s">
        <v>228</v>
      </c>
      <c r="P29" s="57"/>
      <c r="Q29" s="57"/>
      <c r="R29" s="57"/>
      <c r="S29" s="57"/>
      <c r="T29" s="57"/>
      <c r="U29" s="57"/>
      <c r="V29" s="57"/>
      <c r="W29" s="57"/>
    </row>
    <row r="30" spans="1:23" ht="30" customHeight="1">
      <c r="A30" s="7"/>
      <c r="B30" s="3" t="s">
        <v>29</v>
      </c>
      <c r="C30" s="5" t="s">
        <v>113</v>
      </c>
      <c r="D30" s="42" t="s">
        <v>53</v>
      </c>
      <c r="E30" s="42"/>
      <c r="F30" s="42"/>
      <c r="G30" s="42"/>
      <c r="H30" s="42"/>
      <c r="I30" s="38">
        <v>6.192482784983004</v>
      </c>
      <c r="J30" s="38"/>
      <c r="K30" s="38"/>
      <c r="L30" s="38"/>
      <c r="M30" s="38" t="s">
        <v>84</v>
      </c>
      <c r="N30" s="38"/>
      <c r="O30" s="42" t="s">
        <v>149</v>
      </c>
      <c r="P30" s="42"/>
      <c r="Q30" s="42"/>
      <c r="R30" s="42"/>
      <c r="S30" s="42"/>
      <c r="T30" s="42"/>
      <c r="U30" s="42"/>
      <c r="V30" s="42"/>
      <c r="W30" s="42"/>
    </row>
    <row r="31" spans="1:23" ht="30" customHeight="1">
      <c r="A31" s="8"/>
      <c r="B31" s="3" t="s">
        <v>30</v>
      </c>
      <c r="C31" s="5" t="s">
        <v>114</v>
      </c>
      <c r="D31" s="42" t="s">
        <v>54</v>
      </c>
      <c r="E31" s="42"/>
      <c r="F31" s="42"/>
      <c r="G31" s="42"/>
      <c r="H31" s="42"/>
      <c r="I31" s="56">
        <v>0.50956308154451613</v>
      </c>
      <c r="J31" s="56"/>
      <c r="K31" s="56"/>
      <c r="L31" s="56"/>
      <c r="M31" s="38" t="s">
        <v>84</v>
      </c>
      <c r="N31" s="38"/>
      <c r="O31" s="42" t="s">
        <v>151</v>
      </c>
      <c r="P31" s="42"/>
      <c r="Q31" s="42"/>
      <c r="R31" s="42"/>
      <c r="S31" s="42"/>
      <c r="T31" s="42"/>
      <c r="U31" s="42"/>
      <c r="V31" s="42"/>
      <c r="W31" s="42"/>
    </row>
    <row r="32" spans="1:23" ht="30" customHeight="1">
      <c r="A32" s="8"/>
      <c r="B32" s="3" t="s">
        <v>31</v>
      </c>
      <c r="C32" s="5" t="s">
        <v>115</v>
      </c>
      <c r="D32" s="42" t="s">
        <v>98</v>
      </c>
      <c r="E32" s="42"/>
      <c r="F32" s="42"/>
      <c r="G32" s="42"/>
      <c r="H32" s="42"/>
      <c r="I32" s="56">
        <v>32.518828971597998</v>
      </c>
      <c r="J32" s="56"/>
      <c r="K32" s="56"/>
      <c r="L32" s="56"/>
      <c r="M32" s="38" t="s">
        <v>84</v>
      </c>
      <c r="N32" s="38"/>
      <c r="O32" s="42" t="s">
        <v>162</v>
      </c>
      <c r="P32" s="42"/>
      <c r="Q32" s="42"/>
      <c r="R32" s="42"/>
      <c r="S32" s="42"/>
      <c r="T32" s="42"/>
      <c r="U32" s="42"/>
      <c r="V32" s="42"/>
      <c r="W32" s="42"/>
    </row>
    <row r="33" spans="1:23" ht="30" customHeight="1">
      <c r="A33" s="7"/>
      <c r="B33" s="3" t="s">
        <v>32</v>
      </c>
      <c r="C33" s="5" t="s">
        <v>116</v>
      </c>
      <c r="D33" s="42" t="s">
        <v>55</v>
      </c>
      <c r="E33" s="42"/>
      <c r="F33" s="42"/>
      <c r="G33" s="42"/>
      <c r="H33" s="42"/>
      <c r="I33" s="43">
        <v>0</v>
      </c>
      <c r="J33" s="43"/>
      <c r="K33" s="43"/>
      <c r="L33" s="43"/>
      <c r="M33" s="38" t="s">
        <v>84</v>
      </c>
      <c r="N33" s="38"/>
      <c r="O33" s="42" t="s">
        <v>171</v>
      </c>
      <c r="P33" s="42"/>
      <c r="Q33" s="42"/>
      <c r="R33" s="42"/>
      <c r="S33" s="42"/>
      <c r="T33" s="42"/>
      <c r="U33" s="42"/>
      <c r="V33" s="42"/>
      <c r="W33" s="42"/>
    </row>
    <row r="34" spans="1:23" ht="30" customHeight="1">
      <c r="A34" s="8"/>
      <c r="B34" s="3" t="s">
        <v>33</v>
      </c>
      <c r="C34" s="5" t="s">
        <v>231</v>
      </c>
      <c r="D34" s="42" t="s">
        <v>230</v>
      </c>
      <c r="E34" s="42"/>
      <c r="F34" s="42"/>
      <c r="G34" s="42"/>
      <c r="H34" s="42"/>
      <c r="I34" s="44">
        <v>0.86319999999999997</v>
      </c>
      <c r="J34" s="44"/>
      <c r="K34" s="44"/>
      <c r="L34" s="44"/>
      <c r="M34" s="38" t="s">
        <v>83</v>
      </c>
      <c r="N34" s="38"/>
      <c r="O34" s="46" t="s">
        <v>232</v>
      </c>
      <c r="P34" s="57"/>
      <c r="Q34" s="57"/>
      <c r="R34" s="57"/>
      <c r="S34" s="57"/>
      <c r="T34" s="57"/>
      <c r="U34" s="57"/>
      <c r="V34" s="57"/>
      <c r="W34" s="57"/>
    </row>
    <row r="35" spans="1:23" ht="30" customHeight="1">
      <c r="A35" s="8"/>
      <c r="B35" s="3" t="s">
        <v>34</v>
      </c>
      <c r="C35" s="5" t="s">
        <v>117</v>
      </c>
      <c r="D35" s="42" t="s">
        <v>56</v>
      </c>
      <c r="E35" s="42"/>
      <c r="F35" s="42"/>
      <c r="G35" s="42"/>
      <c r="H35" s="42"/>
      <c r="I35" s="56">
        <v>2.7002662123612788</v>
      </c>
      <c r="J35" s="56"/>
      <c r="K35" s="56"/>
      <c r="L35" s="56"/>
      <c r="M35" s="38" t="s">
        <v>84</v>
      </c>
      <c r="N35" s="38"/>
      <c r="O35" s="42" t="s">
        <v>157</v>
      </c>
      <c r="P35" s="42"/>
      <c r="Q35" s="42"/>
      <c r="R35" s="42"/>
      <c r="S35" s="42"/>
      <c r="T35" s="42"/>
      <c r="U35" s="42"/>
      <c r="V35" s="42"/>
      <c r="W35" s="42"/>
    </row>
    <row r="36" spans="1:23" ht="30" customHeight="1">
      <c r="A36" s="8"/>
      <c r="B36" s="3" t="s">
        <v>35</v>
      </c>
      <c r="C36" s="5" t="s">
        <v>118</v>
      </c>
      <c r="D36" s="42" t="s">
        <v>99</v>
      </c>
      <c r="E36" s="42"/>
      <c r="F36" s="42"/>
      <c r="G36" s="42"/>
      <c r="H36" s="42"/>
      <c r="I36" s="44">
        <v>76696.035000000003</v>
      </c>
      <c r="J36" s="44"/>
      <c r="K36" s="44"/>
      <c r="L36" s="44"/>
      <c r="M36" s="38" t="s">
        <v>79</v>
      </c>
      <c r="N36" s="38"/>
      <c r="O36" s="42" t="s">
        <v>160</v>
      </c>
      <c r="P36" s="42"/>
      <c r="Q36" s="42"/>
      <c r="R36" s="42"/>
      <c r="S36" s="42"/>
      <c r="T36" s="42"/>
      <c r="U36" s="42"/>
      <c r="V36" s="42"/>
      <c r="W36" s="42"/>
    </row>
    <row r="37" spans="1:23" ht="30" customHeight="1">
      <c r="A37" s="8"/>
      <c r="B37" s="3" t="s">
        <v>36</v>
      </c>
      <c r="C37" s="5" t="s">
        <v>119</v>
      </c>
      <c r="D37" s="42" t="s">
        <v>57</v>
      </c>
      <c r="E37" s="42"/>
      <c r="F37" s="42"/>
      <c r="G37" s="42"/>
      <c r="H37" s="42"/>
      <c r="I37" s="55">
        <v>6.2005682744174955</v>
      </c>
      <c r="J37" s="55"/>
      <c r="K37" s="55"/>
      <c r="L37" s="55"/>
      <c r="M37" s="38" t="s">
        <v>84</v>
      </c>
      <c r="N37" s="38"/>
      <c r="O37" s="42" t="s">
        <v>161</v>
      </c>
      <c r="P37" s="42"/>
      <c r="Q37" s="42"/>
      <c r="R37" s="42"/>
      <c r="S37" s="42"/>
      <c r="T37" s="42"/>
      <c r="U37" s="42"/>
      <c r="V37" s="42"/>
      <c r="W37" s="42"/>
    </row>
    <row r="38" spans="1:23" ht="30" customHeight="1">
      <c r="A38" s="8"/>
      <c r="B38" s="3" t="s">
        <v>37</v>
      </c>
      <c r="C38" s="5" t="s">
        <v>120</v>
      </c>
      <c r="D38" s="42" t="s">
        <v>58</v>
      </c>
      <c r="E38" s="42"/>
      <c r="F38" s="42"/>
      <c r="G38" s="42"/>
      <c r="H38" s="42"/>
      <c r="I38" s="51">
        <v>1.0318000000000001</v>
      </c>
      <c r="J38" s="51"/>
      <c r="K38" s="51"/>
      <c r="L38" s="51"/>
      <c r="M38" s="38" t="s">
        <v>84</v>
      </c>
      <c r="N38" s="38"/>
      <c r="O38" s="42" t="s">
        <v>152</v>
      </c>
      <c r="P38" s="42"/>
      <c r="Q38" s="42"/>
      <c r="R38" s="42"/>
      <c r="S38" s="42"/>
      <c r="T38" s="42"/>
      <c r="U38" s="42"/>
      <c r="V38" s="42"/>
      <c r="W38" s="42"/>
    </row>
    <row r="39" spans="1:23" ht="30" customHeight="1">
      <c r="A39" s="8"/>
      <c r="B39" s="3" t="s">
        <v>38</v>
      </c>
      <c r="C39" s="5" t="s">
        <v>174</v>
      </c>
      <c r="D39" s="42" t="s">
        <v>172</v>
      </c>
      <c r="E39" s="42"/>
      <c r="F39" s="42"/>
      <c r="G39" s="42"/>
      <c r="H39" s="42"/>
      <c r="I39" s="51">
        <v>0</v>
      </c>
      <c r="J39" s="51"/>
      <c r="K39" s="51"/>
      <c r="L39" s="51"/>
      <c r="M39" s="38" t="s">
        <v>79</v>
      </c>
      <c r="N39" s="38"/>
      <c r="O39" s="42" t="s">
        <v>176</v>
      </c>
      <c r="P39" s="42"/>
      <c r="Q39" s="42"/>
      <c r="R39" s="42"/>
      <c r="S39" s="42"/>
      <c r="T39" s="42"/>
      <c r="U39" s="42"/>
      <c r="V39" s="42"/>
      <c r="W39" s="42"/>
    </row>
    <row r="40" spans="1:23" ht="30" customHeight="1">
      <c r="A40" s="8"/>
      <c r="B40" s="3" t="s">
        <v>39</v>
      </c>
      <c r="C40" s="5" t="s">
        <v>170</v>
      </c>
      <c r="D40" s="47" t="s">
        <v>169</v>
      </c>
      <c r="E40" s="47"/>
      <c r="F40" s="47"/>
      <c r="G40" s="47"/>
      <c r="H40" s="47"/>
      <c r="I40" s="43">
        <v>20625.559308200001</v>
      </c>
      <c r="J40" s="43"/>
      <c r="K40" s="43"/>
      <c r="L40" s="43"/>
      <c r="M40" s="38" t="s">
        <v>79</v>
      </c>
      <c r="N40" s="38"/>
      <c r="O40" s="47" t="s">
        <v>180</v>
      </c>
      <c r="P40" s="47"/>
      <c r="Q40" s="47"/>
      <c r="R40" s="47"/>
      <c r="S40" s="47"/>
      <c r="T40" s="47"/>
      <c r="U40" s="47"/>
      <c r="V40" s="47"/>
      <c r="W40" s="47"/>
    </row>
    <row r="41" spans="1:23" ht="30" customHeight="1">
      <c r="A41" s="8"/>
      <c r="B41" s="3" t="s">
        <v>40</v>
      </c>
      <c r="C41" s="5" t="s">
        <v>156</v>
      </c>
      <c r="D41" s="42" t="s">
        <v>155</v>
      </c>
      <c r="E41" s="42"/>
      <c r="F41" s="42"/>
      <c r="G41" s="42"/>
      <c r="H41" s="42"/>
      <c r="I41" s="43">
        <v>790.2062433000001</v>
      </c>
      <c r="J41" s="43"/>
      <c r="K41" s="43"/>
      <c r="L41" s="43"/>
      <c r="M41" s="38" t="s">
        <v>91</v>
      </c>
      <c r="N41" s="38"/>
      <c r="O41" s="42" t="s">
        <v>154</v>
      </c>
      <c r="P41" s="42"/>
      <c r="Q41" s="42"/>
      <c r="R41" s="42"/>
      <c r="S41" s="42"/>
      <c r="T41" s="42"/>
      <c r="U41" s="42"/>
      <c r="V41" s="42"/>
      <c r="W41" s="42"/>
    </row>
    <row r="42" spans="1:23" ht="30" customHeight="1">
      <c r="A42" s="7"/>
      <c r="B42" s="3" t="s">
        <v>41</v>
      </c>
      <c r="C42" s="5" t="s">
        <v>121</v>
      </c>
      <c r="D42" s="42" t="s">
        <v>59</v>
      </c>
      <c r="E42" s="42"/>
      <c r="F42" s="42"/>
      <c r="G42" s="42"/>
      <c r="H42" s="42"/>
      <c r="I42" s="43">
        <v>47748.430748199986</v>
      </c>
      <c r="J42" s="43"/>
      <c r="K42" s="43"/>
      <c r="L42" s="43"/>
      <c r="M42" s="38" t="s">
        <v>79</v>
      </c>
      <c r="N42" s="38"/>
      <c r="O42" s="42" t="s">
        <v>163</v>
      </c>
      <c r="P42" s="42"/>
      <c r="Q42" s="42"/>
      <c r="R42" s="42"/>
      <c r="S42" s="42"/>
      <c r="T42" s="42"/>
      <c r="U42" s="42"/>
      <c r="V42" s="42"/>
      <c r="W42" s="42"/>
    </row>
    <row r="43" spans="1:23" ht="30" customHeight="1">
      <c r="A43" s="8"/>
      <c r="B43" s="3" t="s">
        <v>42</v>
      </c>
      <c r="C43" s="5" t="s">
        <v>175</v>
      </c>
      <c r="D43" s="42" t="s">
        <v>173</v>
      </c>
      <c r="E43" s="42"/>
      <c r="F43" s="42"/>
      <c r="G43" s="42"/>
      <c r="H43" s="42"/>
      <c r="I43" s="43">
        <v>10637.1783954</v>
      </c>
      <c r="J43" s="43"/>
      <c r="K43" s="43"/>
      <c r="L43" s="43"/>
      <c r="M43" s="38" t="s">
        <v>79</v>
      </c>
      <c r="N43" s="38"/>
      <c r="O43" s="42" t="s">
        <v>176</v>
      </c>
      <c r="P43" s="42"/>
      <c r="Q43" s="42"/>
      <c r="R43" s="42"/>
      <c r="S43" s="42"/>
      <c r="T43" s="42"/>
      <c r="U43" s="42"/>
      <c r="V43" s="42"/>
      <c r="W43" s="42"/>
    </row>
    <row r="44" spans="1:23" ht="30" customHeight="1">
      <c r="A44" s="8"/>
      <c r="B44" s="3" t="s">
        <v>43</v>
      </c>
      <c r="C44" s="5" t="s">
        <v>122</v>
      </c>
      <c r="D44" s="42" t="s">
        <v>60</v>
      </c>
      <c r="E44" s="42"/>
      <c r="F44" s="42"/>
      <c r="G44" s="42"/>
      <c r="H44" s="42"/>
      <c r="I44" s="43">
        <v>803.76478650000001</v>
      </c>
      <c r="J44" s="43"/>
      <c r="K44" s="43"/>
      <c r="L44" s="43"/>
      <c r="M44" s="38" t="s">
        <v>79</v>
      </c>
      <c r="N44" s="38"/>
      <c r="O44" s="42" t="s">
        <v>164</v>
      </c>
      <c r="P44" s="42"/>
      <c r="Q44" s="42"/>
      <c r="R44" s="42"/>
      <c r="S44" s="42"/>
      <c r="T44" s="42"/>
      <c r="U44" s="42"/>
      <c r="V44" s="42"/>
      <c r="W44" s="42"/>
    </row>
    <row r="45" spans="1:23" ht="30" customHeight="1">
      <c r="A45" s="8"/>
      <c r="B45" s="3" t="s">
        <v>70</v>
      </c>
      <c r="C45" s="5" t="s">
        <v>123</v>
      </c>
      <c r="D45" s="42" t="s">
        <v>61</v>
      </c>
      <c r="E45" s="42"/>
      <c r="F45" s="42"/>
      <c r="G45" s="42"/>
      <c r="H45" s="42"/>
      <c r="I45" s="43">
        <v>858.78501300000005</v>
      </c>
      <c r="J45" s="43"/>
      <c r="K45" s="43"/>
      <c r="L45" s="43"/>
      <c r="M45" s="38" t="s">
        <v>79</v>
      </c>
      <c r="N45" s="38"/>
      <c r="O45" s="42" t="s">
        <v>164</v>
      </c>
      <c r="P45" s="42"/>
      <c r="Q45" s="42"/>
      <c r="R45" s="42"/>
      <c r="S45" s="42"/>
      <c r="T45" s="42"/>
      <c r="U45" s="42"/>
      <c r="V45" s="42"/>
      <c r="W45" s="42"/>
    </row>
    <row r="46" spans="1:23" ht="30" customHeight="1">
      <c r="A46" s="8"/>
      <c r="B46" s="3" t="s">
        <v>71</v>
      </c>
      <c r="C46" s="5" t="s">
        <v>124</v>
      </c>
      <c r="D46" s="42" t="s">
        <v>62</v>
      </c>
      <c r="E46" s="42"/>
      <c r="F46" s="42"/>
      <c r="G46" s="42"/>
      <c r="H46" s="42"/>
      <c r="I46" s="43">
        <v>139976.51226839999</v>
      </c>
      <c r="J46" s="43"/>
      <c r="K46" s="43"/>
      <c r="L46" s="43"/>
      <c r="M46" s="38" t="s">
        <v>68</v>
      </c>
      <c r="N46" s="38"/>
      <c r="O46" s="42" t="s">
        <v>165</v>
      </c>
      <c r="P46" s="42"/>
      <c r="Q46" s="42"/>
      <c r="R46" s="42"/>
      <c r="S46" s="42"/>
      <c r="T46" s="42"/>
      <c r="U46" s="42"/>
      <c r="V46" s="42"/>
      <c r="W46" s="42"/>
    </row>
    <row r="47" spans="1:23" ht="30" customHeight="1">
      <c r="A47" s="8"/>
      <c r="B47" s="3" t="s">
        <v>72</v>
      </c>
      <c r="C47" s="5" t="s">
        <v>125</v>
      </c>
      <c r="D47" s="42" t="s">
        <v>63</v>
      </c>
      <c r="E47" s="42"/>
      <c r="F47" s="42"/>
      <c r="G47" s="42"/>
      <c r="H47" s="42"/>
      <c r="I47" s="43">
        <v>0.44490809999999997</v>
      </c>
      <c r="J47" s="43"/>
      <c r="K47" s="43"/>
      <c r="L47" s="43"/>
      <c r="M47" s="38" t="s">
        <v>69</v>
      </c>
      <c r="N47" s="38"/>
      <c r="O47" s="42" t="s">
        <v>166</v>
      </c>
      <c r="P47" s="42"/>
      <c r="Q47" s="42"/>
      <c r="R47" s="42"/>
      <c r="S47" s="42"/>
      <c r="T47" s="42"/>
      <c r="U47" s="42"/>
      <c r="V47" s="42"/>
      <c r="W47" s="42"/>
    </row>
    <row r="48" spans="1:23" ht="30" customHeight="1">
      <c r="A48" s="8"/>
      <c r="B48" s="3" t="s">
        <v>73</v>
      </c>
      <c r="C48" s="5" t="s">
        <v>126</v>
      </c>
      <c r="D48" s="42" t="s">
        <v>64</v>
      </c>
      <c r="E48" s="42"/>
      <c r="F48" s="42"/>
      <c r="G48" s="42"/>
      <c r="H48" s="42"/>
      <c r="I48" s="43">
        <v>98301.474969599993</v>
      </c>
      <c r="J48" s="43"/>
      <c r="K48" s="43"/>
      <c r="L48" s="43"/>
      <c r="M48" s="38" t="s">
        <v>68</v>
      </c>
      <c r="N48" s="38"/>
      <c r="O48" s="42" t="s">
        <v>164</v>
      </c>
      <c r="P48" s="42"/>
      <c r="Q48" s="42"/>
      <c r="R48" s="42"/>
      <c r="S48" s="42"/>
      <c r="T48" s="42"/>
      <c r="U48" s="42"/>
      <c r="V48" s="42"/>
      <c r="W48" s="42"/>
    </row>
    <row r="49" spans="1:23" ht="30" customHeight="1">
      <c r="A49" s="8"/>
      <c r="B49" s="3" t="s">
        <v>74</v>
      </c>
      <c r="C49" s="5" t="s">
        <v>127</v>
      </c>
      <c r="D49" s="42" t="s">
        <v>65</v>
      </c>
      <c r="E49" s="42"/>
      <c r="F49" s="42"/>
      <c r="G49" s="42"/>
      <c r="H49" s="42"/>
      <c r="I49" s="43">
        <v>0.24241099999999999</v>
      </c>
      <c r="J49" s="43"/>
      <c r="K49" s="43"/>
      <c r="L49" s="43"/>
      <c r="M49" s="38" t="s">
        <v>69</v>
      </c>
      <c r="N49" s="38"/>
      <c r="O49" s="42" t="s">
        <v>164</v>
      </c>
      <c r="P49" s="42"/>
      <c r="Q49" s="42"/>
      <c r="R49" s="42"/>
      <c r="S49" s="42"/>
      <c r="T49" s="42"/>
      <c r="U49" s="42"/>
      <c r="V49" s="42"/>
      <c r="W49" s="42"/>
    </row>
    <row r="50" spans="1:23" ht="30" customHeight="1">
      <c r="A50" s="8"/>
      <c r="B50" s="3" t="s">
        <v>75</v>
      </c>
      <c r="C50" s="5" t="s">
        <v>128</v>
      </c>
      <c r="D50" s="42" t="s">
        <v>97</v>
      </c>
      <c r="E50" s="42"/>
      <c r="F50" s="42"/>
      <c r="G50" s="42"/>
      <c r="H50" s="42"/>
      <c r="I50" s="43">
        <v>202298.21372999999</v>
      </c>
      <c r="J50" s="43"/>
      <c r="K50" s="43"/>
      <c r="L50" s="43"/>
      <c r="M50" s="38" t="s">
        <v>68</v>
      </c>
      <c r="N50" s="38"/>
      <c r="O50" s="42" t="s">
        <v>164</v>
      </c>
      <c r="P50" s="42"/>
      <c r="Q50" s="42"/>
      <c r="R50" s="42"/>
      <c r="S50" s="42"/>
      <c r="T50" s="42"/>
      <c r="U50" s="42"/>
      <c r="V50" s="42"/>
      <c r="W50" s="42"/>
    </row>
    <row r="51" spans="1:23" ht="30" customHeight="1">
      <c r="A51" s="8"/>
      <c r="B51" s="3" t="s">
        <v>82</v>
      </c>
      <c r="C51" s="5" t="s">
        <v>129</v>
      </c>
      <c r="D51" s="42" t="s">
        <v>96</v>
      </c>
      <c r="E51" s="42"/>
      <c r="F51" s="42"/>
      <c r="G51" s="42"/>
      <c r="H51" s="42"/>
      <c r="I51" s="43">
        <v>0.44723840000000004</v>
      </c>
      <c r="J51" s="43"/>
      <c r="K51" s="43"/>
      <c r="L51" s="43"/>
      <c r="M51" s="38" t="s">
        <v>69</v>
      </c>
      <c r="N51" s="38"/>
      <c r="O51" s="42" t="s">
        <v>164</v>
      </c>
      <c r="P51" s="42"/>
      <c r="Q51" s="42"/>
      <c r="R51" s="42"/>
      <c r="S51" s="42"/>
      <c r="T51" s="42"/>
      <c r="U51" s="42"/>
      <c r="V51" s="42"/>
      <c r="W51" s="42"/>
    </row>
    <row r="52" spans="1:23" ht="30" customHeight="1">
      <c r="A52" s="7"/>
      <c r="B52" s="3" t="s">
        <v>85</v>
      </c>
      <c r="C52" s="5" t="s">
        <v>130</v>
      </c>
      <c r="D52" s="42" t="s">
        <v>92</v>
      </c>
      <c r="E52" s="42"/>
      <c r="F52" s="42"/>
      <c r="G52" s="42"/>
      <c r="H52" s="42"/>
      <c r="I52" s="43">
        <v>481460.04795419995</v>
      </c>
      <c r="J52" s="38"/>
      <c r="K52" s="38"/>
      <c r="L52" s="38"/>
      <c r="M52" s="38" t="s">
        <v>68</v>
      </c>
      <c r="N52" s="38"/>
      <c r="O52" s="42" t="s">
        <v>164</v>
      </c>
      <c r="P52" s="42"/>
      <c r="Q52" s="42"/>
      <c r="R52" s="42"/>
      <c r="S52" s="42"/>
      <c r="T52" s="42"/>
      <c r="U52" s="42"/>
      <c r="V52" s="42"/>
      <c r="W52" s="42"/>
    </row>
    <row r="53" spans="1:23" ht="30" customHeight="1">
      <c r="A53" s="8"/>
      <c r="B53" s="3" t="s">
        <v>86</v>
      </c>
      <c r="C53" s="5" t="s">
        <v>159</v>
      </c>
      <c r="D53" s="42" t="s">
        <v>158</v>
      </c>
      <c r="E53" s="42"/>
      <c r="F53" s="42"/>
      <c r="G53" s="42"/>
      <c r="H53" s="42"/>
      <c r="I53" s="43">
        <v>70479.757983999996</v>
      </c>
      <c r="J53" s="43"/>
      <c r="K53" s="43"/>
      <c r="L53" s="43"/>
      <c r="M53" s="38" t="s">
        <v>79</v>
      </c>
      <c r="N53" s="38"/>
      <c r="O53" s="42" t="s">
        <v>164</v>
      </c>
      <c r="P53" s="42"/>
      <c r="Q53" s="42"/>
      <c r="R53" s="42"/>
      <c r="S53" s="42"/>
      <c r="T53" s="42"/>
      <c r="U53" s="42"/>
      <c r="V53" s="42"/>
      <c r="W53" s="42"/>
    </row>
    <row r="54" spans="1:23" ht="30" customHeight="1">
      <c r="A54" s="8"/>
      <c r="B54" s="3" t="s">
        <v>87</v>
      </c>
      <c r="C54" s="5" t="s">
        <v>131</v>
      </c>
      <c r="D54" s="42" t="s">
        <v>80</v>
      </c>
      <c r="E54" s="42"/>
      <c r="F54" s="42"/>
      <c r="G54" s="42"/>
      <c r="H54" s="42"/>
      <c r="I54" s="43">
        <v>28747.050158799993</v>
      </c>
      <c r="J54" s="43"/>
      <c r="K54" s="43"/>
      <c r="L54" s="43"/>
      <c r="M54" s="38" t="s">
        <v>79</v>
      </c>
      <c r="N54" s="38"/>
      <c r="O54" s="42" t="s">
        <v>164</v>
      </c>
      <c r="P54" s="42"/>
      <c r="Q54" s="42"/>
      <c r="R54" s="42"/>
      <c r="S54" s="42"/>
      <c r="T54" s="42"/>
      <c r="U54" s="42"/>
      <c r="V54" s="42"/>
      <c r="W54" s="42"/>
    </row>
    <row r="55" spans="1:23" ht="30" customHeight="1">
      <c r="A55" s="8"/>
      <c r="B55" s="3" t="s">
        <v>93</v>
      </c>
      <c r="C55" s="5" t="s">
        <v>132</v>
      </c>
      <c r="D55" s="42" t="s">
        <v>81</v>
      </c>
      <c r="E55" s="42"/>
      <c r="F55" s="42"/>
      <c r="G55" s="42"/>
      <c r="H55" s="42"/>
      <c r="I55" s="43">
        <v>41490.214084500003</v>
      </c>
      <c r="J55" s="43"/>
      <c r="K55" s="43"/>
      <c r="L55" s="43"/>
      <c r="M55" s="38" t="s">
        <v>79</v>
      </c>
      <c r="N55" s="38"/>
      <c r="O55" s="42" t="s">
        <v>167</v>
      </c>
      <c r="P55" s="42"/>
      <c r="Q55" s="42"/>
      <c r="R55" s="42"/>
      <c r="S55" s="42"/>
      <c r="T55" s="42"/>
      <c r="U55" s="42"/>
      <c r="V55" s="42"/>
      <c r="W55" s="42"/>
    </row>
    <row r="56" spans="1:23" ht="30" customHeight="1">
      <c r="A56" s="9"/>
      <c r="B56" s="3" t="s">
        <v>209</v>
      </c>
      <c r="C56" s="5" t="s">
        <v>215</v>
      </c>
      <c r="D56" s="42" t="s">
        <v>14</v>
      </c>
      <c r="E56" s="42"/>
      <c r="F56" s="42"/>
      <c r="G56" s="42"/>
      <c r="H56" s="42"/>
      <c r="I56" s="51">
        <v>0</v>
      </c>
      <c r="J56" s="51"/>
      <c r="K56" s="51"/>
      <c r="L56" s="51"/>
      <c r="M56" s="38" t="s">
        <v>223</v>
      </c>
      <c r="N56" s="38"/>
      <c r="O56" s="42" t="s">
        <v>214</v>
      </c>
      <c r="P56" s="42"/>
      <c r="Q56" s="42"/>
      <c r="R56" s="42"/>
      <c r="S56" s="42"/>
      <c r="T56" s="42"/>
      <c r="U56" s="42"/>
      <c r="V56" s="42"/>
      <c r="W56" s="42"/>
    </row>
    <row r="57" spans="1:23" ht="30" customHeight="1">
      <c r="A57" s="9"/>
      <c r="B57" s="3" t="s">
        <v>210</v>
      </c>
      <c r="C57" s="5" t="s">
        <v>216</v>
      </c>
      <c r="D57" s="42" t="s">
        <v>3</v>
      </c>
      <c r="E57" s="42"/>
      <c r="F57" s="42"/>
      <c r="G57" s="42"/>
      <c r="H57" s="42"/>
      <c r="I57" s="51">
        <v>27.561600000000002</v>
      </c>
      <c r="J57" s="51"/>
      <c r="K57" s="51"/>
      <c r="L57" s="51"/>
      <c r="M57" s="38" t="s">
        <v>223</v>
      </c>
      <c r="N57" s="38"/>
      <c r="O57" s="42" t="s">
        <v>214</v>
      </c>
      <c r="P57" s="42"/>
      <c r="Q57" s="42"/>
      <c r="R57" s="42"/>
      <c r="S57" s="42"/>
      <c r="T57" s="42"/>
      <c r="U57" s="42"/>
      <c r="V57" s="42"/>
      <c r="W57" s="42"/>
    </row>
    <row r="58" spans="1:23" ht="30" customHeight="1">
      <c r="A58" s="9"/>
      <c r="B58" s="3" t="s">
        <v>211</v>
      </c>
      <c r="C58" s="5" t="s">
        <v>233</v>
      </c>
      <c r="D58" s="42" t="s">
        <v>234</v>
      </c>
      <c r="E58" s="42"/>
      <c r="F58" s="42"/>
      <c r="G58" s="42"/>
      <c r="H58" s="42"/>
      <c r="I58" s="51">
        <v>161.16800000000001</v>
      </c>
      <c r="J58" s="51"/>
      <c r="K58" s="51"/>
      <c r="L58" s="51"/>
      <c r="M58" s="38" t="s">
        <v>83</v>
      </c>
      <c r="N58" s="38"/>
      <c r="O58" s="42" t="s">
        <v>235</v>
      </c>
      <c r="P58" s="42"/>
      <c r="Q58" s="42"/>
      <c r="R58" s="42"/>
      <c r="S58" s="42"/>
      <c r="T58" s="42"/>
      <c r="U58" s="42"/>
      <c r="V58" s="42"/>
      <c r="W58" s="42"/>
    </row>
    <row r="59" spans="1:23" ht="30" customHeight="1">
      <c r="A59" s="9"/>
      <c r="B59" s="3" t="s">
        <v>212</v>
      </c>
      <c r="C59" s="5" t="s">
        <v>217</v>
      </c>
      <c r="D59" s="42" t="s">
        <v>4</v>
      </c>
      <c r="E59" s="42"/>
      <c r="F59" s="42"/>
      <c r="G59" s="42"/>
      <c r="H59" s="42"/>
      <c r="I59" s="51">
        <v>34.499563953488376</v>
      </c>
      <c r="J59" s="51"/>
      <c r="K59" s="51"/>
      <c r="L59" s="51"/>
      <c r="M59" s="38" t="s">
        <v>223</v>
      </c>
      <c r="N59" s="38"/>
      <c r="O59" s="42" t="s">
        <v>214</v>
      </c>
      <c r="P59" s="42"/>
      <c r="Q59" s="42"/>
      <c r="R59" s="42"/>
      <c r="S59" s="42"/>
      <c r="T59" s="42"/>
      <c r="U59" s="42"/>
      <c r="V59" s="42"/>
      <c r="W59" s="42"/>
    </row>
    <row r="60" spans="1:23" ht="30" customHeight="1">
      <c r="A60" s="9"/>
      <c r="B60" s="3" t="s">
        <v>213</v>
      </c>
      <c r="C60" s="5" t="s">
        <v>218</v>
      </c>
      <c r="D60" s="42" t="s">
        <v>13</v>
      </c>
      <c r="E60" s="42"/>
      <c r="F60" s="42"/>
      <c r="G60" s="42"/>
      <c r="H60" s="42"/>
      <c r="I60" s="51">
        <v>50.768699999999995</v>
      </c>
      <c r="J60" s="51"/>
      <c r="K60" s="51"/>
      <c r="L60" s="51"/>
      <c r="M60" s="38" t="s">
        <v>223</v>
      </c>
      <c r="N60" s="38"/>
      <c r="O60" s="42" t="s">
        <v>214</v>
      </c>
      <c r="P60" s="42"/>
      <c r="Q60" s="42"/>
      <c r="R60" s="42"/>
      <c r="S60" s="42"/>
      <c r="T60" s="42"/>
      <c r="U60" s="42"/>
      <c r="V60" s="42"/>
      <c r="W60" s="42"/>
    </row>
    <row r="61" spans="1:23" ht="30" customHeight="1">
      <c r="A61" s="9"/>
      <c r="B61" s="3" t="s">
        <v>238</v>
      </c>
      <c r="C61" s="5" t="s">
        <v>239</v>
      </c>
      <c r="D61" s="42" t="s">
        <v>236</v>
      </c>
      <c r="E61" s="42"/>
      <c r="F61" s="42"/>
      <c r="G61" s="42"/>
      <c r="H61" s="42"/>
      <c r="I61" s="51">
        <v>99.1809488372093</v>
      </c>
      <c r="J61" s="38"/>
      <c r="K61" s="38"/>
      <c r="L61" s="38"/>
      <c r="M61" s="38" t="s">
        <v>223</v>
      </c>
      <c r="N61" s="38"/>
      <c r="O61" s="42" t="s">
        <v>214</v>
      </c>
      <c r="P61" s="42"/>
      <c r="Q61" s="42"/>
      <c r="R61" s="42"/>
      <c r="S61" s="42"/>
      <c r="T61" s="42"/>
      <c r="U61" s="42"/>
      <c r="V61" s="42"/>
      <c r="W61" s="42"/>
    </row>
  </sheetData>
  <mergeCells count="214">
    <mergeCell ref="B2:F5"/>
    <mergeCell ref="D39:H39"/>
    <mergeCell ref="I39:L39"/>
    <mergeCell ref="M39:N39"/>
    <mergeCell ref="O39:W39"/>
    <mergeCell ref="D40:H40"/>
    <mergeCell ref="I40:L40"/>
    <mergeCell ref="M40:N40"/>
    <mergeCell ref="O40:W40"/>
    <mergeCell ref="D13:H13"/>
    <mergeCell ref="I13:L13"/>
    <mergeCell ref="M13:N13"/>
    <mergeCell ref="O13:W13"/>
    <mergeCell ref="B7:F8"/>
    <mergeCell ref="D9:H9"/>
    <mergeCell ref="I9:L9"/>
    <mergeCell ref="M9:N9"/>
    <mergeCell ref="O9:W9"/>
    <mergeCell ref="D14:H14"/>
    <mergeCell ref="I14:L14"/>
    <mergeCell ref="M14:N14"/>
    <mergeCell ref="O14:W14"/>
    <mergeCell ref="D15:H15"/>
    <mergeCell ref="I15:L15"/>
    <mergeCell ref="M15:N15"/>
    <mergeCell ref="O15:W15"/>
    <mergeCell ref="M18:N18"/>
    <mergeCell ref="O18:W18"/>
    <mergeCell ref="D16:H16"/>
    <mergeCell ref="I16:L16"/>
    <mergeCell ref="M16:N16"/>
    <mergeCell ref="O16:W16"/>
    <mergeCell ref="D17:H17"/>
    <mergeCell ref="I17:L17"/>
    <mergeCell ref="M17:N17"/>
    <mergeCell ref="O17:W17"/>
    <mergeCell ref="D18:H18"/>
    <mergeCell ref="I18:L18"/>
    <mergeCell ref="D22:H22"/>
    <mergeCell ref="I22:L22"/>
    <mergeCell ref="M22:N22"/>
    <mergeCell ref="O22:W22"/>
    <mergeCell ref="O25:W25"/>
    <mergeCell ref="D26:H26"/>
    <mergeCell ref="I26:L26"/>
    <mergeCell ref="M26:N26"/>
    <mergeCell ref="O26:W26"/>
    <mergeCell ref="D31:H31"/>
    <mergeCell ref="I31:L31"/>
    <mergeCell ref="M31:N31"/>
    <mergeCell ref="O31:W31"/>
    <mergeCell ref="D32:H32"/>
    <mergeCell ref="I32:L32"/>
    <mergeCell ref="M32:N32"/>
    <mergeCell ref="O32:W32"/>
    <mergeCell ref="D23:H23"/>
    <mergeCell ref="I23:L23"/>
    <mergeCell ref="M23:N23"/>
    <mergeCell ref="O23:W23"/>
    <mergeCell ref="D24:H24"/>
    <mergeCell ref="I24:L24"/>
    <mergeCell ref="M24:N24"/>
    <mergeCell ref="O24:W24"/>
    <mergeCell ref="D25:H25"/>
    <mergeCell ref="I25:L25"/>
    <mergeCell ref="M25:N25"/>
    <mergeCell ref="D27:H27"/>
    <mergeCell ref="I27:L27"/>
    <mergeCell ref="M27:N27"/>
    <mergeCell ref="O27:W27"/>
    <mergeCell ref="D28:H28"/>
    <mergeCell ref="O41:W41"/>
    <mergeCell ref="D42:H42"/>
    <mergeCell ref="I42:L42"/>
    <mergeCell ref="M42:N42"/>
    <mergeCell ref="O42:W42"/>
    <mergeCell ref="D43:H43"/>
    <mergeCell ref="I43:L43"/>
    <mergeCell ref="M43:N43"/>
    <mergeCell ref="O43:W43"/>
    <mergeCell ref="D41:H41"/>
    <mergeCell ref="I41:L41"/>
    <mergeCell ref="M41:N41"/>
    <mergeCell ref="D44:H44"/>
    <mergeCell ref="I44:L44"/>
    <mergeCell ref="M44:N44"/>
    <mergeCell ref="O44:W44"/>
    <mergeCell ref="D45:H45"/>
    <mergeCell ref="I45:L45"/>
    <mergeCell ref="M45:N45"/>
    <mergeCell ref="O45:W45"/>
    <mergeCell ref="D46:H46"/>
    <mergeCell ref="I46:L46"/>
    <mergeCell ref="M46:N46"/>
    <mergeCell ref="O46:W46"/>
    <mergeCell ref="D47:H47"/>
    <mergeCell ref="I47:L47"/>
    <mergeCell ref="M47:N47"/>
    <mergeCell ref="O47:W47"/>
    <mergeCell ref="D48:H48"/>
    <mergeCell ref="I48:L48"/>
    <mergeCell ref="M48:N48"/>
    <mergeCell ref="O48:W48"/>
    <mergeCell ref="D49:H49"/>
    <mergeCell ref="I49:L49"/>
    <mergeCell ref="M49:N49"/>
    <mergeCell ref="O49:W49"/>
    <mergeCell ref="D50:H50"/>
    <mergeCell ref="I50:L50"/>
    <mergeCell ref="M50:N50"/>
    <mergeCell ref="O50:W50"/>
    <mergeCell ref="D51:H51"/>
    <mergeCell ref="I51:L51"/>
    <mergeCell ref="M51:N51"/>
    <mergeCell ref="O51:W51"/>
    <mergeCell ref="D52:H52"/>
    <mergeCell ref="I52:L52"/>
    <mergeCell ref="M52:N52"/>
    <mergeCell ref="O52:W52"/>
    <mergeCell ref="D53:H53"/>
    <mergeCell ref="I53:L53"/>
    <mergeCell ref="M53:N53"/>
    <mergeCell ref="O53:W53"/>
    <mergeCell ref="D54:H54"/>
    <mergeCell ref="I54:L54"/>
    <mergeCell ref="M54:N54"/>
    <mergeCell ref="O54:W54"/>
    <mergeCell ref="D55:H55"/>
    <mergeCell ref="I55:L55"/>
    <mergeCell ref="M55:N55"/>
    <mergeCell ref="O55:W55"/>
    <mergeCell ref="D56:H56"/>
    <mergeCell ref="I56:L56"/>
    <mergeCell ref="M56:N56"/>
    <mergeCell ref="O56:W56"/>
    <mergeCell ref="D57:H57"/>
    <mergeCell ref="I57:L57"/>
    <mergeCell ref="M57:N57"/>
    <mergeCell ref="O57:W57"/>
    <mergeCell ref="D58:H58"/>
    <mergeCell ref="I58:L58"/>
    <mergeCell ref="M58:N58"/>
    <mergeCell ref="O58:W58"/>
    <mergeCell ref="D59:H59"/>
    <mergeCell ref="I59:L59"/>
    <mergeCell ref="M59:N59"/>
    <mergeCell ref="O59:W59"/>
    <mergeCell ref="D60:H60"/>
    <mergeCell ref="I60:L60"/>
    <mergeCell ref="M60:N60"/>
    <mergeCell ref="O60:W60"/>
    <mergeCell ref="D61:H61"/>
    <mergeCell ref="I61:L61"/>
    <mergeCell ref="M61:N61"/>
    <mergeCell ref="O61:W61"/>
    <mergeCell ref="D10:H10"/>
    <mergeCell ref="I10:L10"/>
    <mergeCell ref="M10:N10"/>
    <mergeCell ref="O10:W10"/>
    <mergeCell ref="D11:H11"/>
    <mergeCell ref="I11:L11"/>
    <mergeCell ref="M11:N11"/>
    <mergeCell ref="O11:W11"/>
    <mergeCell ref="D12:H12"/>
    <mergeCell ref="I12:L12"/>
    <mergeCell ref="M12:N12"/>
    <mergeCell ref="O12:W12"/>
    <mergeCell ref="O19:W19"/>
    <mergeCell ref="D20:H20"/>
    <mergeCell ref="I20:L20"/>
    <mergeCell ref="M20:N20"/>
    <mergeCell ref="O20:W20"/>
    <mergeCell ref="D21:H21"/>
    <mergeCell ref="I21:L21"/>
    <mergeCell ref="M21:N21"/>
    <mergeCell ref="O21:W21"/>
    <mergeCell ref="D19:H19"/>
    <mergeCell ref="I19:L19"/>
    <mergeCell ref="M19:N19"/>
    <mergeCell ref="M28:N28"/>
    <mergeCell ref="O28:W28"/>
    <mergeCell ref="D29:H29"/>
    <mergeCell ref="I29:L29"/>
    <mergeCell ref="M29:N29"/>
    <mergeCell ref="O29:W29"/>
    <mergeCell ref="D30:H30"/>
    <mergeCell ref="I30:L30"/>
    <mergeCell ref="M30:N30"/>
    <mergeCell ref="O30:W30"/>
    <mergeCell ref="I28:L28"/>
    <mergeCell ref="D33:H33"/>
    <mergeCell ref="I33:L33"/>
    <mergeCell ref="M33:N33"/>
    <mergeCell ref="O33:W33"/>
    <mergeCell ref="D34:H34"/>
    <mergeCell ref="I34:L34"/>
    <mergeCell ref="M34:N34"/>
    <mergeCell ref="O34:W34"/>
    <mergeCell ref="D35:H35"/>
    <mergeCell ref="I35:L35"/>
    <mergeCell ref="M35:N35"/>
    <mergeCell ref="O35:W35"/>
    <mergeCell ref="D36:H36"/>
    <mergeCell ref="I36:L36"/>
    <mergeCell ref="M36:N36"/>
    <mergeCell ref="O36:W36"/>
    <mergeCell ref="D37:H37"/>
    <mergeCell ref="I37:L37"/>
    <mergeCell ref="M37:N37"/>
    <mergeCell ref="O37:W37"/>
    <mergeCell ref="D38:H38"/>
    <mergeCell ref="I38:L38"/>
    <mergeCell ref="M38:N38"/>
    <mergeCell ref="O38:W38"/>
  </mergeCells>
  <pageMargins left="0.7" right="0.7" top="0.78740157499999996" bottom="0.78740157499999996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List9">
    <tabColor rgb="FF92D050"/>
  </sheetPr>
  <dimension ref="A2:W61"/>
  <sheetViews>
    <sheetView topLeftCell="A81" workbookViewId="0">
      <selection activeCell="I39" sqref="I39:L91"/>
    </sheetView>
  </sheetViews>
  <sheetFormatPr defaultRowHeight="30" customHeight="1"/>
  <cols>
    <col min="7" max="7" width="1.5625" customWidth="1"/>
    <col min="9" max="9" width="1.6875" customWidth="1"/>
    <col min="14" max="14" width="11.5625" customWidth="1"/>
    <col min="22" max="22" width="14.125" customWidth="1"/>
    <col min="24" max="25" width="16.125" bestFit="1" customWidth="1"/>
    <col min="28" max="30" width="16.125" bestFit="1" customWidth="1"/>
  </cols>
  <sheetData>
    <row r="2" spans="1:23" ht="30" customHeight="1">
      <c r="B2" s="37" t="s">
        <v>243</v>
      </c>
      <c r="C2" s="37"/>
      <c r="D2" s="37"/>
      <c r="E2" s="37"/>
      <c r="F2" s="37"/>
    </row>
    <row r="3" spans="1:23" ht="30" customHeight="1">
      <c r="B3" s="37"/>
      <c r="C3" s="37"/>
      <c r="D3" s="37"/>
      <c r="E3" s="37"/>
      <c r="F3" s="37"/>
    </row>
    <row r="4" spans="1:23" ht="30" customHeight="1">
      <c r="B4" s="37"/>
      <c r="C4" s="37"/>
      <c r="D4" s="37"/>
      <c r="E4" s="37"/>
      <c r="F4" s="37"/>
    </row>
    <row r="5" spans="1:23" ht="30" customHeight="1">
      <c r="B5" s="37"/>
      <c r="C5" s="37"/>
      <c r="D5" s="37"/>
      <c r="E5" s="37"/>
      <c r="F5" s="37"/>
    </row>
    <row r="6" spans="1:23" ht="49.5" customHeight="1" thickBot="1"/>
    <row r="7" spans="1:23" ht="30" customHeight="1">
      <c r="B7" s="28" t="s">
        <v>15</v>
      </c>
      <c r="C7" s="29"/>
      <c r="D7" s="29"/>
      <c r="E7" s="29"/>
      <c r="F7" s="30"/>
    </row>
    <row r="8" spans="1:23" ht="30" customHeight="1" thickBot="1">
      <c r="B8" s="31"/>
      <c r="C8" s="32"/>
      <c r="D8" s="32"/>
      <c r="E8" s="32"/>
      <c r="F8" s="33"/>
    </row>
    <row r="9" spans="1:23" ht="30" customHeight="1">
      <c r="B9" s="4" t="s">
        <v>44</v>
      </c>
      <c r="C9" s="4" t="s">
        <v>100</v>
      </c>
      <c r="D9" s="45" t="s">
        <v>45</v>
      </c>
      <c r="E9" s="45"/>
      <c r="F9" s="45"/>
      <c r="G9" s="45"/>
      <c r="H9" s="45"/>
      <c r="I9" s="45" t="s">
        <v>66</v>
      </c>
      <c r="J9" s="45"/>
      <c r="K9" s="45"/>
      <c r="L9" s="45"/>
      <c r="M9" s="45" t="s">
        <v>67</v>
      </c>
      <c r="N9" s="45"/>
      <c r="O9" s="45" t="s">
        <v>133</v>
      </c>
      <c r="P9" s="45"/>
      <c r="Q9" s="45"/>
      <c r="R9" s="45"/>
      <c r="S9" s="45"/>
      <c r="T9" s="45"/>
      <c r="U9" s="45"/>
      <c r="V9" s="45"/>
      <c r="W9" s="45"/>
    </row>
    <row r="10" spans="1:23" ht="30" customHeight="1">
      <c r="A10" s="8"/>
      <c r="B10" s="3" t="s">
        <v>1</v>
      </c>
      <c r="C10" s="5" t="s">
        <v>101</v>
      </c>
      <c r="D10" s="42" t="s">
        <v>46</v>
      </c>
      <c r="E10" s="42"/>
      <c r="F10" s="42"/>
      <c r="G10" s="42"/>
      <c r="H10" s="42"/>
      <c r="I10" s="38" t="s">
        <v>11</v>
      </c>
      <c r="J10" s="38"/>
      <c r="K10" s="38"/>
      <c r="L10" s="38"/>
      <c r="M10" s="38" t="s">
        <v>84</v>
      </c>
      <c r="N10" s="38"/>
      <c r="O10" s="42" t="s">
        <v>134</v>
      </c>
      <c r="P10" s="42"/>
      <c r="Q10" s="42"/>
      <c r="R10" s="42"/>
      <c r="S10" s="42"/>
      <c r="T10" s="42"/>
      <c r="U10" s="42"/>
      <c r="V10" s="42"/>
      <c r="W10" s="42"/>
    </row>
    <row r="11" spans="1:23" ht="30" customHeight="1">
      <c r="A11" s="8"/>
      <c r="B11" s="3" t="s">
        <v>2</v>
      </c>
      <c r="C11" s="5" t="s">
        <v>102</v>
      </c>
      <c r="D11" s="42" t="s">
        <v>47</v>
      </c>
      <c r="E11" s="42"/>
      <c r="F11" s="42"/>
      <c r="G11" s="42"/>
      <c r="H11" s="42"/>
      <c r="I11" s="44">
        <v>202</v>
      </c>
      <c r="J11" s="44"/>
      <c r="K11" s="44"/>
      <c r="L11" s="44"/>
      <c r="M11" s="38" t="s">
        <v>84</v>
      </c>
      <c r="N11" s="38"/>
      <c r="O11" s="42" t="s">
        <v>135</v>
      </c>
      <c r="P11" s="42"/>
      <c r="Q11" s="42"/>
      <c r="R11" s="42"/>
      <c r="S11" s="42"/>
      <c r="T11" s="42"/>
      <c r="U11" s="42"/>
      <c r="V11" s="42"/>
      <c r="W11" s="42"/>
    </row>
    <row r="12" spans="1:23" ht="30" customHeight="1">
      <c r="A12" s="9"/>
      <c r="B12" s="3" t="s">
        <v>5</v>
      </c>
      <c r="C12" s="5" t="s">
        <v>225</v>
      </c>
      <c r="D12" s="58" t="s">
        <v>224</v>
      </c>
      <c r="E12" s="58"/>
      <c r="F12" s="58"/>
      <c r="G12" s="58"/>
      <c r="H12" s="58"/>
      <c r="I12" s="44">
        <v>416.27519999999993</v>
      </c>
      <c r="J12" s="44"/>
      <c r="K12" s="44"/>
      <c r="L12" s="44"/>
      <c r="M12" s="38" t="s">
        <v>223</v>
      </c>
      <c r="N12" s="38"/>
      <c r="O12" s="42" t="s">
        <v>226</v>
      </c>
      <c r="P12" s="42"/>
      <c r="Q12" s="42"/>
      <c r="R12" s="42"/>
      <c r="S12" s="42"/>
      <c r="T12" s="42"/>
      <c r="U12" s="42"/>
      <c r="V12" s="42"/>
      <c r="W12" s="42"/>
    </row>
    <row r="13" spans="1:23" ht="30" customHeight="1">
      <c r="A13" s="8"/>
      <c r="B13" s="3" t="s">
        <v>6</v>
      </c>
      <c r="C13" s="5" t="s">
        <v>137</v>
      </c>
      <c r="D13" s="42" t="s">
        <v>88</v>
      </c>
      <c r="E13" s="42"/>
      <c r="F13" s="42"/>
      <c r="G13" s="42"/>
      <c r="H13" s="42"/>
      <c r="I13" s="43">
        <v>326.28459600000002</v>
      </c>
      <c r="J13" s="43"/>
      <c r="K13" s="43"/>
      <c r="L13" s="43"/>
      <c r="M13" s="38" t="s">
        <v>91</v>
      </c>
      <c r="N13" s="38"/>
      <c r="O13" s="42" t="s">
        <v>139</v>
      </c>
      <c r="P13" s="42"/>
      <c r="Q13" s="42"/>
      <c r="R13" s="42"/>
      <c r="S13" s="42"/>
      <c r="T13" s="42"/>
      <c r="U13" s="42"/>
      <c r="V13" s="42"/>
      <c r="W13" s="42"/>
    </row>
    <row r="14" spans="1:23" ht="30" customHeight="1">
      <c r="A14" s="8"/>
      <c r="B14" s="3" t="s">
        <v>7</v>
      </c>
      <c r="C14" s="5" t="s">
        <v>12</v>
      </c>
      <c r="D14" s="42" t="s">
        <v>89</v>
      </c>
      <c r="E14" s="42"/>
      <c r="F14" s="42"/>
      <c r="G14" s="42"/>
      <c r="H14" s="42"/>
      <c r="I14" s="43">
        <v>120.23799039999999</v>
      </c>
      <c r="J14" s="43"/>
      <c r="K14" s="43"/>
      <c r="L14" s="43"/>
      <c r="M14" s="38" t="s">
        <v>91</v>
      </c>
      <c r="N14" s="38"/>
      <c r="O14" s="42" t="s">
        <v>140</v>
      </c>
      <c r="P14" s="42"/>
      <c r="Q14" s="42"/>
      <c r="R14" s="42"/>
      <c r="S14" s="42"/>
      <c r="T14" s="42"/>
      <c r="U14" s="42"/>
      <c r="V14" s="42"/>
      <c r="W14" s="42"/>
    </row>
    <row r="15" spans="1:23" ht="30" customHeight="1">
      <c r="A15" s="8"/>
      <c r="B15" s="3" t="s">
        <v>8</v>
      </c>
      <c r="C15" s="5" t="s">
        <v>138</v>
      </c>
      <c r="D15" s="42" t="s">
        <v>90</v>
      </c>
      <c r="E15" s="42"/>
      <c r="F15" s="42"/>
      <c r="G15" s="42"/>
      <c r="H15" s="42"/>
      <c r="I15" s="43">
        <v>54.4472825</v>
      </c>
      <c r="J15" s="43"/>
      <c r="K15" s="43"/>
      <c r="L15" s="43"/>
      <c r="M15" s="38" t="s">
        <v>91</v>
      </c>
      <c r="N15" s="38"/>
      <c r="O15" s="42" t="s">
        <v>141</v>
      </c>
      <c r="P15" s="42"/>
      <c r="Q15" s="42"/>
      <c r="R15" s="42"/>
      <c r="S15" s="42"/>
      <c r="T15" s="42"/>
      <c r="U15" s="42"/>
      <c r="V15" s="42"/>
      <c r="W15" s="42"/>
    </row>
    <row r="16" spans="1:23" ht="30" customHeight="1">
      <c r="A16" s="7"/>
      <c r="B16" s="3" t="s">
        <v>9</v>
      </c>
      <c r="C16" s="5" t="s">
        <v>103</v>
      </c>
      <c r="D16" s="47" t="s">
        <v>95</v>
      </c>
      <c r="E16" s="47"/>
      <c r="F16" s="47"/>
      <c r="G16" s="47"/>
      <c r="H16" s="47"/>
      <c r="I16" s="43">
        <v>1.9408308722744438</v>
      </c>
      <c r="J16" s="43"/>
      <c r="K16" s="43"/>
      <c r="L16" s="43"/>
      <c r="M16" s="43" t="s">
        <v>84</v>
      </c>
      <c r="N16" s="43"/>
      <c r="O16" s="42" t="s">
        <v>142</v>
      </c>
      <c r="P16" s="42"/>
      <c r="Q16" s="42"/>
      <c r="R16" s="42"/>
      <c r="S16" s="42"/>
      <c r="T16" s="42"/>
      <c r="U16" s="42"/>
      <c r="V16" s="42"/>
      <c r="W16" s="42"/>
    </row>
    <row r="17" spans="1:23" ht="30" customHeight="1">
      <c r="A17" s="7"/>
      <c r="B17" s="3" t="s">
        <v>16</v>
      </c>
      <c r="C17" s="5" t="s">
        <v>104</v>
      </c>
      <c r="D17" s="47" t="s">
        <v>94</v>
      </c>
      <c r="E17" s="47"/>
      <c r="F17" s="47"/>
      <c r="G17" s="47"/>
      <c r="H17" s="47"/>
      <c r="I17" s="43">
        <v>1.977663772710458</v>
      </c>
      <c r="J17" s="43"/>
      <c r="K17" s="43"/>
      <c r="L17" s="43"/>
      <c r="M17" s="43" t="s">
        <v>84</v>
      </c>
      <c r="N17" s="43"/>
      <c r="O17" s="42" t="s">
        <v>143</v>
      </c>
      <c r="P17" s="42"/>
      <c r="Q17" s="42"/>
      <c r="R17" s="42"/>
      <c r="S17" s="42"/>
      <c r="T17" s="42"/>
      <c r="U17" s="42"/>
      <c r="V17" s="42"/>
      <c r="W17" s="42"/>
    </row>
    <row r="18" spans="1:23" ht="30" customHeight="1">
      <c r="A18" s="8"/>
      <c r="B18" s="3" t="s">
        <v>17</v>
      </c>
      <c r="C18" s="5" t="s">
        <v>105</v>
      </c>
      <c r="D18" s="42" t="s">
        <v>48</v>
      </c>
      <c r="E18" s="42"/>
      <c r="F18" s="42"/>
      <c r="G18" s="42"/>
      <c r="H18" s="42"/>
      <c r="I18" s="38"/>
      <c r="J18" s="38"/>
      <c r="K18" s="38"/>
      <c r="L18" s="38"/>
      <c r="M18" s="43"/>
      <c r="N18" s="43"/>
      <c r="O18" s="42" t="s">
        <v>153</v>
      </c>
      <c r="P18" s="42"/>
      <c r="Q18" s="42"/>
      <c r="R18" s="42"/>
      <c r="S18" s="42"/>
      <c r="T18" s="42"/>
      <c r="U18" s="42"/>
      <c r="V18" s="42"/>
      <c r="W18" s="42"/>
    </row>
    <row r="19" spans="1:23" ht="30" customHeight="1">
      <c r="A19" s="10"/>
      <c r="B19" s="3" t="s">
        <v>18</v>
      </c>
      <c r="C19" s="5" t="s">
        <v>106</v>
      </c>
      <c r="D19" s="42" t="s">
        <v>49</v>
      </c>
      <c r="E19" s="42"/>
      <c r="F19" s="42"/>
      <c r="G19" s="42"/>
      <c r="H19" s="42"/>
      <c r="I19" s="43">
        <v>4.3607891858642143</v>
      </c>
      <c r="J19" s="43"/>
      <c r="K19" s="43"/>
      <c r="L19" s="43"/>
      <c r="M19" s="43" t="s">
        <v>84</v>
      </c>
      <c r="N19" s="43"/>
      <c r="O19" s="42" t="s">
        <v>150</v>
      </c>
      <c r="P19" s="42"/>
      <c r="Q19" s="42"/>
      <c r="R19" s="42"/>
      <c r="S19" s="42"/>
      <c r="T19" s="42"/>
      <c r="U19" s="42"/>
      <c r="V19" s="42"/>
      <c r="W19" s="42"/>
    </row>
    <row r="20" spans="1:23" ht="30" customHeight="1">
      <c r="A20" s="8"/>
      <c r="B20" s="3" t="s">
        <v>19</v>
      </c>
      <c r="C20" s="5" t="s">
        <v>107</v>
      </c>
      <c r="D20" s="42" t="s">
        <v>50</v>
      </c>
      <c r="E20" s="42"/>
      <c r="F20" s="42"/>
      <c r="G20" s="42"/>
      <c r="H20" s="42"/>
      <c r="I20" s="43">
        <v>29.991560000000003</v>
      </c>
      <c r="J20" s="43"/>
      <c r="K20" s="43"/>
      <c r="L20" s="43"/>
      <c r="M20" s="38" t="s">
        <v>91</v>
      </c>
      <c r="N20" s="38"/>
      <c r="O20" s="42" t="s">
        <v>191</v>
      </c>
      <c r="P20" s="42"/>
      <c r="Q20" s="42"/>
      <c r="R20" s="42"/>
      <c r="S20" s="42"/>
      <c r="T20" s="42"/>
      <c r="U20" s="42"/>
      <c r="V20" s="42"/>
      <c r="W20" s="42"/>
    </row>
    <row r="21" spans="1:23" ht="30" customHeight="1">
      <c r="A21" s="7"/>
      <c r="B21" s="3" t="s">
        <v>20</v>
      </c>
      <c r="C21" s="5" t="s">
        <v>108</v>
      </c>
      <c r="D21" s="42" t="s">
        <v>51</v>
      </c>
      <c r="E21" s="42"/>
      <c r="F21" s="42"/>
      <c r="G21" s="42"/>
      <c r="H21" s="42"/>
      <c r="I21" s="43">
        <v>52380.489726000007</v>
      </c>
      <c r="J21" s="38"/>
      <c r="K21" s="38"/>
      <c r="L21" s="38"/>
      <c r="M21" s="38" t="s">
        <v>68</v>
      </c>
      <c r="N21" s="38"/>
      <c r="O21" s="42" t="s">
        <v>208</v>
      </c>
      <c r="P21" s="42"/>
      <c r="Q21" s="42"/>
      <c r="R21" s="42"/>
      <c r="S21" s="42"/>
      <c r="T21" s="42"/>
      <c r="U21" s="42"/>
      <c r="V21" s="42"/>
      <c r="W21" s="42"/>
    </row>
    <row r="22" spans="1:23" ht="30" customHeight="1">
      <c r="A22" s="8"/>
      <c r="B22" s="3" t="s">
        <v>21</v>
      </c>
      <c r="C22" s="5" t="s">
        <v>109</v>
      </c>
      <c r="D22" s="42" t="s">
        <v>52</v>
      </c>
      <c r="E22" s="42"/>
      <c r="F22" s="42"/>
      <c r="G22" s="42"/>
      <c r="H22" s="42"/>
      <c r="I22" s="44">
        <v>2.5479000000000003</v>
      </c>
      <c r="J22" s="44"/>
      <c r="K22" s="44"/>
      <c r="L22" s="44"/>
      <c r="M22" s="38" t="s">
        <v>84</v>
      </c>
      <c r="N22" s="38"/>
      <c r="O22" s="42" t="s">
        <v>207</v>
      </c>
      <c r="P22" s="42"/>
      <c r="Q22" s="42"/>
      <c r="R22" s="42"/>
      <c r="S22" s="42"/>
      <c r="T22" s="42"/>
      <c r="U22" s="42"/>
      <c r="V22" s="42"/>
      <c r="W22" s="42"/>
    </row>
    <row r="23" spans="1:23" ht="30" customHeight="1">
      <c r="A23" s="8"/>
      <c r="B23" s="3" t="s">
        <v>22</v>
      </c>
      <c r="C23" s="5" t="s">
        <v>110</v>
      </c>
      <c r="D23" s="42" t="s">
        <v>76</v>
      </c>
      <c r="E23" s="42"/>
      <c r="F23" s="42"/>
      <c r="G23" s="42"/>
      <c r="H23" s="42"/>
      <c r="I23" s="43">
        <v>68975.674811999997</v>
      </c>
      <c r="J23" s="43"/>
      <c r="K23" s="43"/>
      <c r="L23" s="43"/>
      <c r="M23" s="38" t="s">
        <v>68</v>
      </c>
      <c r="N23" s="38"/>
      <c r="O23" s="47" t="s">
        <v>179</v>
      </c>
      <c r="P23" s="47"/>
      <c r="Q23" s="47"/>
      <c r="R23" s="47"/>
      <c r="S23" s="47"/>
      <c r="T23" s="47"/>
      <c r="U23" s="47"/>
      <c r="V23" s="47"/>
      <c r="W23" s="47"/>
    </row>
    <row r="24" spans="1:23" ht="30" customHeight="1">
      <c r="A24" s="8"/>
      <c r="B24" s="3" t="s">
        <v>23</v>
      </c>
      <c r="C24" s="5" t="s">
        <v>111</v>
      </c>
      <c r="D24" s="42" t="s">
        <v>77</v>
      </c>
      <c r="E24" s="42"/>
      <c r="F24" s="42"/>
      <c r="G24" s="42"/>
      <c r="H24" s="42"/>
      <c r="I24" s="44">
        <v>0</v>
      </c>
      <c r="J24" s="44"/>
      <c r="K24" s="44"/>
      <c r="L24" s="44"/>
      <c r="M24" s="38" t="s">
        <v>68</v>
      </c>
      <c r="N24" s="38"/>
      <c r="O24" s="42" t="s">
        <v>147</v>
      </c>
      <c r="P24" s="42"/>
      <c r="Q24" s="42"/>
      <c r="R24" s="42"/>
      <c r="S24" s="42"/>
      <c r="T24" s="42"/>
      <c r="U24" s="42"/>
      <c r="V24" s="42"/>
      <c r="W24" s="42"/>
    </row>
    <row r="25" spans="1:23" ht="30" customHeight="1">
      <c r="A25" s="8"/>
      <c r="B25" s="3" t="s">
        <v>24</v>
      </c>
      <c r="C25" s="5" t="s">
        <v>186</v>
      </c>
      <c r="D25" s="47" t="s">
        <v>185</v>
      </c>
      <c r="E25" s="47"/>
      <c r="F25" s="47"/>
      <c r="G25" s="47"/>
      <c r="H25" s="47"/>
      <c r="I25" s="44">
        <v>2.3170000000000002</v>
      </c>
      <c r="J25" s="44"/>
      <c r="K25" s="44"/>
      <c r="L25" s="44"/>
      <c r="M25" s="38" t="s">
        <v>83</v>
      </c>
      <c r="N25" s="38"/>
      <c r="O25" s="42" t="s">
        <v>168</v>
      </c>
      <c r="P25" s="42"/>
      <c r="Q25" s="42"/>
      <c r="R25" s="42"/>
      <c r="S25" s="42"/>
      <c r="T25" s="42"/>
      <c r="U25" s="42"/>
      <c r="V25" s="42"/>
      <c r="W25" s="42"/>
    </row>
    <row r="26" spans="1:23" ht="30" customHeight="1">
      <c r="A26" s="8"/>
      <c r="B26" s="3" t="s">
        <v>25</v>
      </c>
      <c r="C26" s="5" t="s">
        <v>112</v>
      </c>
      <c r="D26" s="42" t="s">
        <v>78</v>
      </c>
      <c r="E26" s="42"/>
      <c r="F26" s="42"/>
      <c r="G26" s="42"/>
      <c r="H26" s="42"/>
      <c r="I26" s="44">
        <v>0</v>
      </c>
      <c r="J26" s="44"/>
      <c r="K26" s="44"/>
      <c r="L26" s="44"/>
      <c r="M26" s="38" t="s">
        <v>83</v>
      </c>
      <c r="N26" s="38"/>
      <c r="O26" s="42" t="s">
        <v>148</v>
      </c>
      <c r="P26" s="42"/>
      <c r="Q26" s="42"/>
      <c r="R26" s="42"/>
      <c r="S26" s="42"/>
      <c r="T26" s="42"/>
      <c r="U26" s="42"/>
      <c r="V26" s="42"/>
      <c r="W26" s="42"/>
    </row>
    <row r="27" spans="1:23" ht="30" customHeight="1">
      <c r="A27" s="8"/>
      <c r="B27" s="3" t="s">
        <v>26</v>
      </c>
      <c r="C27" s="5" t="s">
        <v>184</v>
      </c>
      <c r="D27" s="42" t="s">
        <v>183</v>
      </c>
      <c r="E27" s="42"/>
      <c r="F27" s="42"/>
      <c r="G27" s="42"/>
      <c r="H27" s="42"/>
      <c r="I27" s="44">
        <v>0</v>
      </c>
      <c r="J27" s="44"/>
      <c r="K27" s="44"/>
      <c r="L27" s="44"/>
      <c r="M27" s="38" t="s">
        <v>83</v>
      </c>
      <c r="N27" s="38"/>
      <c r="O27" s="42" t="s">
        <v>148</v>
      </c>
      <c r="P27" s="42"/>
      <c r="Q27" s="42"/>
      <c r="R27" s="42"/>
      <c r="S27" s="42"/>
      <c r="T27" s="42"/>
      <c r="U27" s="42"/>
      <c r="V27" s="42"/>
      <c r="W27" s="42"/>
    </row>
    <row r="28" spans="1:23" ht="30" customHeight="1">
      <c r="A28" s="8"/>
      <c r="B28" s="3" t="s">
        <v>27</v>
      </c>
      <c r="C28" s="5" t="s">
        <v>188</v>
      </c>
      <c r="D28" s="42" t="s">
        <v>187</v>
      </c>
      <c r="E28" s="42"/>
      <c r="F28" s="42"/>
      <c r="G28" s="42"/>
      <c r="H28" s="42"/>
      <c r="I28" s="44">
        <v>2.3765999999999998</v>
      </c>
      <c r="J28" s="44"/>
      <c r="K28" s="44"/>
      <c r="L28" s="44"/>
      <c r="M28" s="38" t="s">
        <v>83</v>
      </c>
      <c r="N28" s="38"/>
      <c r="O28" s="42" t="s">
        <v>148</v>
      </c>
      <c r="P28" s="42"/>
      <c r="Q28" s="42"/>
      <c r="R28" s="42"/>
      <c r="S28" s="42"/>
      <c r="T28" s="42"/>
      <c r="U28" s="42"/>
      <c r="V28" s="42"/>
      <c r="W28" s="42"/>
    </row>
    <row r="29" spans="1:23" ht="30" customHeight="1">
      <c r="A29" s="8"/>
      <c r="B29" s="3" t="s">
        <v>28</v>
      </c>
      <c r="C29" s="5" t="s">
        <v>229</v>
      </c>
      <c r="D29" s="42" t="s">
        <v>227</v>
      </c>
      <c r="E29" s="42"/>
      <c r="F29" s="42"/>
      <c r="G29" s="42"/>
      <c r="H29" s="42"/>
      <c r="I29" s="43">
        <v>23543245.270167001</v>
      </c>
      <c r="J29" s="43"/>
      <c r="K29" s="43"/>
      <c r="L29" s="43"/>
      <c r="M29" s="38" t="s">
        <v>68</v>
      </c>
      <c r="N29" s="38"/>
      <c r="O29" s="46" t="s">
        <v>228</v>
      </c>
      <c r="P29" s="57"/>
      <c r="Q29" s="57"/>
      <c r="R29" s="57"/>
      <c r="S29" s="57"/>
      <c r="T29" s="57"/>
      <c r="U29" s="57"/>
      <c r="V29" s="57"/>
      <c r="W29" s="57"/>
    </row>
    <row r="30" spans="1:23" ht="30" customHeight="1">
      <c r="A30" s="7"/>
      <c r="B30" s="3" t="s">
        <v>29</v>
      </c>
      <c r="C30" s="5" t="s">
        <v>113</v>
      </c>
      <c r="D30" s="42" t="s">
        <v>53</v>
      </c>
      <c r="E30" s="42"/>
      <c r="F30" s="42"/>
      <c r="G30" s="42"/>
      <c r="H30" s="42"/>
      <c r="I30" s="38">
        <v>0.14293883092263313</v>
      </c>
      <c r="J30" s="38"/>
      <c r="K30" s="38"/>
      <c r="L30" s="38"/>
      <c r="M30" s="38" t="s">
        <v>84</v>
      </c>
      <c r="N30" s="38"/>
      <c r="O30" s="42" t="s">
        <v>149</v>
      </c>
      <c r="P30" s="42"/>
      <c r="Q30" s="42"/>
      <c r="R30" s="42"/>
      <c r="S30" s="42"/>
      <c r="T30" s="42"/>
      <c r="U30" s="42"/>
      <c r="V30" s="42"/>
      <c r="W30" s="42"/>
    </row>
    <row r="31" spans="1:23" ht="30" customHeight="1">
      <c r="A31" s="8"/>
      <c r="B31" s="3" t="s">
        <v>30</v>
      </c>
      <c r="C31" s="5" t="s">
        <v>114</v>
      </c>
      <c r="D31" s="42" t="s">
        <v>54</v>
      </c>
      <c r="E31" s="42"/>
      <c r="F31" s="42"/>
      <c r="G31" s="42"/>
      <c r="H31" s="42"/>
      <c r="I31" s="56">
        <v>0.17703923739222724</v>
      </c>
      <c r="J31" s="56"/>
      <c r="K31" s="56"/>
      <c r="L31" s="56"/>
      <c r="M31" s="38" t="s">
        <v>84</v>
      </c>
      <c r="N31" s="38"/>
      <c r="O31" s="42" t="s">
        <v>151</v>
      </c>
      <c r="P31" s="42"/>
      <c r="Q31" s="42"/>
      <c r="R31" s="42"/>
      <c r="S31" s="42"/>
      <c r="T31" s="42"/>
      <c r="U31" s="42"/>
      <c r="V31" s="42"/>
      <c r="W31" s="42"/>
    </row>
    <row r="32" spans="1:23" ht="30" customHeight="1">
      <c r="A32" s="8"/>
      <c r="B32" s="3" t="s">
        <v>31</v>
      </c>
      <c r="C32" s="5" t="s">
        <v>115</v>
      </c>
      <c r="D32" s="42" t="s">
        <v>98</v>
      </c>
      <c r="E32" s="42"/>
      <c r="F32" s="42"/>
      <c r="G32" s="42"/>
      <c r="H32" s="42"/>
      <c r="I32" s="56">
        <v>33.729435803399817</v>
      </c>
      <c r="J32" s="56"/>
      <c r="K32" s="56"/>
      <c r="L32" s="56"/>
      <c r="M32" s="38" t="s">
        <v>84</v>
      </c>
      <c r="N32" s="38"/>
      <c r="O32" s="47" t="s">
        <v>200</v>
      </c>
      <c r="P32" s="47"/>
      <c r="Q32" s="47"/>
      <c r="R32" s="47"/>
      <c r="S32" s="47"/>
      <c r="T32" s="47"/>
      <c r="U32" s="47"/>
      <c r="V32" s="47"/>
      <c r="W32" s="47"/>
    </row>
    <row r="33" spans="1:23" ht="30" customHeight="1">
      <c r="A33" s="7"/>
      <c r="B33" s="3" t="s">
        <v>32</v>
      </c>
      <c r="C33" s="5" t="s">
        <v>116</v>
      </c>
      <c r="D33" s="42" t="s">
        <v>55</v>
      </c>
      <c r="E33" s="42"/>
      <c r="F33" s="42"/>
      <c r="G33" s="42"/>
      <c r="H33" s="42"/>
      <c r="I33" s="43">
        <v>0</v>
      </c>
      <c r="J33" s="43"/>
      <c r="K33" s="43"/>
      <c r="L33" s="43"/>
      <c r="M33" s="38" t="s">
        <v>84</v>
      </c>
      <c r="N33" s="38"/>
      <c r="O33" s="42" t="s">
        <v>171</v>
      </c>
      <c r="P33" s="42"/>
      <c r="Q33" s="42"/>
      <c r="R33" s="42"/>
      <c r="S33" s="42"/>
      <c r="T33" s="42"/>
      <c r="U33" s="42"/>
      <c r="V33" s="42"/>
      <c r="W33" s="42"/>
    </row>
    <row r="34" spans="1:23" ht="30" customHeight="1">
      <c r="A34" s="8"/>
      <c r="B34" s="3" t="s">
        <v>33</v>
      </c>
      <c r="C34" s="5" t="s">
        <v>231</v>
      </c>
      <c r="D34" s="42" t="s">
        <v>230</v>
      </c>
      <c r="E34" s="42"/>
      <c r="F34" s="42"/>
      <c r="G34" s="42"/>
      <c r="H34" s="42"/>
      <c r="I34" s="44">
        <v>3.4527999999999999</v>
      </c>
      <c r="J34" s="44"/>
      <c r="K34" s="44"/>
      <c r="L34" s="44"/>
      <c r="M34" s="38" t="s">
        <v>83</v>
      </c>
      <c r="N34" s="38"/>
      <c r="O34" s="46" t="s">
        <v>232</v>
      </c>
      <c r="P34" s="57"/>
      <c r="Q34" s="57"/>
      <c r="R34" s="57"/>
      <c r="S34" s="57"/>
      <c r="T34" s="57"/>
      <c r="U34" s="57"/>
      <c r="V34" s="57"/>
      <c r="W34" s="57"/>
    </row>
    <row r="35" spans="1:23" ht="30" customHeight="1">
      <c r="A35" s="8"/>
      <c r="B35" s="3" t="s">
        <v>34</v>
      </c>
      <c r="C35" s="5" t="s">
        <v>117</v>
      </c>
      <c r="D35" s="42" t="s">
        <v>56</v>
      </c>
      <c r="E35" s="42"/>
      <c r="F35" s="42"/>
      <c r="G35" s="42"/>
      <c r="H35" s="42"/>
      <c r="I35" s="56">
        <v>2.560048699031495</v>
      </c>
      <c r="J35" s="56"/>
      <c r="K35" s="56"/>
      <c r="L35" s="56"/>
      <c r="M35" s="38" t="s">
        <v>84</v>
      </c>
      <c r="N35" s="38"/>
      <c r="O35" s="42" t="s">
        <v>157</v>
      </c>
      <c r="P35" s="42"/>
      <c r="Q35" s="42"/>
      <c r="R35" s="42"/>
      <c r="S35" s="42"/>
      <c r="T35" s="42"/>
      <c r="U35" s="42"/>
      <c r="V35" s="42"/>
      <c r="W35" s="42"/>
    </row>
    <row r="36" spans="1:23" ht="30" customHeight="1">
      <c r="A36" s="8"/>
      <c r="B36" s="3" t="s">
        <v>35</v>
      </c>
      <c r="C36" s="5" t="s">
        <v>118</v>
      </c>
      <c r="D36" s="42" t="s">
        <v>99</v>
      </c>
      <c r="E36" s="42"/>
      <c r="F36" s="42"/>
      <c r="G36" s="42"/>
      <c r="H36" s="42"/>
      <c r="I36" s="44">
        <v>63288.625</v>
      </c>
      <c r="J36" s="44"/>
      <c r="K36" s="44"/>
      <c r="L36" s="44"/>
      <c r="M36" s="38" t="s">
        <v>79</v>
      </c>
      <c r="N36" s="38"/>
      <c r="O36" s="42" t="s">
        <v>201</v>
      </c>
      <c r="P36" s="42"/>
      <c r="Q36" s="42"/>
      <c r="R36" s="42"/>
      <c r="S36" s="42"/>
      <c r="T36" s="42"/>
      <c r="U36" s="42"/>
      <c r="V36" s="42"/>
      <c r="W36" s="42"/>
    </row>
    <row r="37" spans="1:23" ht="30" customHeight="1">
      <c r="A37" s="8"/>
      <c r="B37" s="3" t="s">
        <v>36</v>
      </c>
      <c r="C37" s="5" t="s">
        <v>119</v>
      </c>
      <c r="D37" s="42" t="s">
        <v>57</v>
      </c>
      <c r="E37" s="42"/>
      <c r="F37" s="42"/>
      <c r="G37" s="42"/>
      <c r="H37" s="42"/>
      <c r="I37" s="55">
        <v>2.8815771082076642</v>
      </c>
      <c r="J37" s="55"/>
      <c r="K37" s="55"/>
      <c r="L37" s="55"/>
      <c r="M37" s="38" t="s">
        <v>84</v>
      </c>
      <c r="N37" s="38"/>
      <c r="O37" s="47" t="s">
        <v>202</v>
      </c>
      <c r="P37" s="47"/>
      <c r="Q37" s="47"/>
      <c r="R37" s="47"/>
      <c r="S37" s="47"/>
      <c r="T37" s="47"/>
      <c r="U37" s="47"/>
      <c r="V37" s="47"/>
      <c r="W37" s="47"/>
    </row>
    <row r="38" spans="1:23" ht="30" customHeight="1">
      <c r="A38" s="8"/>
      <c r="B38" s="3" t="s">
        <v>37</v>
      </c>
      <c r="C38" s="5" t="s">
        <v>120</v>
      </c>
      <c r="D38" s="42" t="s">
        <v>58</v>
      </c>
      <c r="E38" s="42"/>
      <c r="F38" s="42"/>
      <c r="G38" s="42"/>
      <c r="H38" s="42"/>
      <c r="I38" s="51">
        <v>0.25795000000000001</v>
      </c>
      <c r="J38" s="51"/>
      <c r="K38" s="51"/>
      <c r="L38" s="51"/>
      <c r="M38" s="38" t="s">
        <v>84</v>
      </c>
      <c r="N38" s="38"/>
      <c r="O38" s="42" t="s">
        <v>152</v>
      </c>
      <c r="P38" s="42"/>
      <c r="Q38" s="42"/>
      <c r="R38" s="42"/>
      <c r="S38" s="42"/>
      <c r="T38" s="42"/>
      <c r="U38" s="42"/>
      <c r="V38" s="42"/>
      <c r="W38" s="42"/>
    </row>
    <row r="39" spans="1:23" ht="30" customHeight="1">
      <c r="A39" s="8"/>
      <c r="B39" s="3" t="s">
        <v>38</v>
      </c>
      <c r="C39" s="5" t="s">
        <v>174</v>
      </c>
      <c r="D39" s="42" t="s">
        <v>172</v>
      </c>
      <c r="E39" s="42"/>
      <c r="F39" s="42"/>
      <c r="G39" s="42"/>
      <c r="H39" s="42"/>
      <c r="I39" s="51">
        <v>0</v>
      </c>
      <c r="J39" s="51"/>
      <c r="K39" s="51"/>
      <c r="L39" s="51"/>
      <c r="M39" s="38" t="s">
        <v>79</v>
      </c>
      <c r="N39" s="38"/>
      <c r="O39" s="42" t="s">
        <v>176</v>
      </c>
      <c r="P39" s="42"/>
      <c r="Q39" s="42"/>
      <c r="R39" s="42"/>
      <c r="S39" s="42"/>
      <c r="T39" s="42"/>
      <c r="U39" s="42"/>
      <c r="V39" s="42"/>
      <c r="W39" s="42"/>
    </row>
    <row r="40" spans="1:23" ht="30" customHeight="1">
      <c r="A40" s="8"/>
      <c r="B40" s="3" t="s">
        <v>39</v>
      </c>
      <c r="C40" s="5" t="s">
        <v>170</v>
      </c>
      <c r="D40" s="47" t="s">
        <v>169</v>
      </c>
      <c r="E40" s="47"/>
      <c r="F40" s="47"/>
      <c r="G40" s="47"/>
      <c r="H40" s="47"/>
      <c r="I40" s="43">
        <v>0</v>
      </c>
      <c r="J40" s="43"/>
      <c r="K40" s="43"/>
      <c r="L40" s="43"/>
      <c r="M40" s="38" t="s">
        <v>79</v>
      </c>
      <c r="N40" s="38"/>
      <c r="O40" s="47" t="s">
        <v>203</v>
      </c>
      <c r="P40" s="47"/>
      <c r="Q40" s="47"/>
      <c r="R40" s="47"/>
      <c r="S40" s="47"/>
      <c r="T40" s="47"/>
      <c r="U40" s="47"/>
      <c r="V40" s="47"/>
      <c r="W40" s="47"/>
    </row>
    <row r="41" spans="1:23" ht="30" customHeight="1">
      <c r="A41" s="8"/>
      <c r="B41" s="3" t="s">
        <v>40</v>
      </c>
      <c r="C41" s="5" t="s">
        <v>156</v>
      </c>
      <c r="D41" s="42" t="s">
        <v>155</v>
      </c>
      <c r="E41" s="42"/>
      <c r="F41" s="42"/>
      <c r="G41" s="42"/>
      <c r="H41" s="42"/>
      <c r="I41" s="43">
        <v>936.0852678</v>
      </c>
      <c r="J41" s="43"/>
      <c r="K41" s="43"/>
      <c r="L41" s="43"/>
      <c r="M41" s="38" t="s">
        <v>91</v>
      </c>
      <c r="N41" s="38"/>
      <c r="O41" s="42" t="s">
        <v>181</v>
      </c>
      <c r="P41" s="42"/>
      <c r="Q41" s="42"/>
      <c r="R41" s="42"/>
      <c r="S41" s="42"/>
      <c r="T41" s="42"/>
      <c r="U41" s="42"/>
      <c r="V41" s="42"/>
      <c r="W41" s="42"/>
    </row>
    <row r="42" spans="1:23" ht="30" customHeight="1">
      <c r="A42" s="7"/>
      <c r="B42" s="3" t="s">
        <v>41</v>
      </c>
      <c r="C42" s="5" t="s">
        <v>121</v>
      </c>
      <c r="D42" s="42" t="s">
        <v>59</v>
      </c>
      <c r="E42" s="42"/>
      <c r="F42" s="42"/>
      <c r="G42" s="42"/>
      <c r="H42" s="42"/>
      <c r="I42" s="43">
        <v>77079.057304200003</v>
      </c>
      <c r="J42" s="43"/>
      <c r="K42" s="43"/>
      <c r="L42" s="43"/>
      <c r="M42" s="38" t="s">
        <v>79</v>
      </c>
      <c r="N42" s="38"/>
      <c r="O42" s="42" t="s">
        <v>163</v>
      </c>
      <c r="P42" s="42"/>
      <c r="Q42" s="42"/>
      <c r="R42" s="42"/>
      <c r="S42" s="42"/>
      <c r="T42" s="42"/>
      <c r="U42" s="42"/>
      <c r="V42" s="42"/>
      <c r="W42" s="42"/>
    </row>
    <row r="43" spans="1:23" ht="30" customHeight="1">
      <c r="A43" s="8"/>
      <c r="B43" s="3" t="s">
        <v>42</v>
      </c>
      <c r="C43" s="5" t="s">
        <v>175</v>
      </c>
      <c r="D43" s="42" t="s">
        <v>173</v>
      </c>
      <c r="E43" s="42"/>
      <c r="F43" s="42"/>
      <c r="G43" s="42"/>
      <c r="H43" s="42"/>
      <c r="I43" s="43">
        <v>2789.1043505999996</v>
      </c>
      <c r="J43" s="43"/>
      <c r="K43" s="43"/>
      <c r="L43" s="43"/>
      <c r="M43" s="38" t="s">
        <v>79</v>
      </c>
      <c r="N43" s="38"/>
      <c r="O43" s="42" t="s">
        <v>176</v>
      </c>
      <c r="P43" s="42"/>
      <c r="Q43" s="42"/>
      <c r="R43" s="42"/>
      <c r="S43" s="42"/>
      <c r="T43" s="42"/>
      <c r="U43" s="42"/>
      <c r="V43" s="42"/>
      <c r="W43" s="42"/>
    </row>
    <row r="44" spans="1:23" ht="30" customHeight="1">
      <c r="A44" s="8"/>
      <c r="B44" s="3" t="s">
        <v>43</v>
      </c>
      <c r="C44" s="5" t="s">
        <v>122</v>
      </c>
      <c r="D44" s="42" t="s">
        <v>60</v>
      </c>
      <c r="E44" s="42"/>
      <c r="F44" s="42"/>
      <c r="G44" s="42"/>
      <c r="H44" s="42"/>
      <c r="I44" s="43">
        <v>1317.7410704000001</v>
      </c>
      <c r="J44" s="43"/>
      <c r="K44" s="43"/>
      <c r="L44" s="43"/>
      <c r="M44" s="38" t="s">
        <v>79</v>
      </c>
      <c r="N44" s="38"/>
      <c r="O44" s="42" t="s">
        <v>164</v>
      </c>
      <c r="P44" s="42"/>
      <c r="Q44" s="42"/>
      <c r="R44" s="42"/>
      <c r="S44" s="42"/>
      <c r="T44" s="42"/>
      <c r="U44" s="42"/>
      <c r="V44" s="42"/>
      <c r="W44" s="42"/>
    </row>
    <row r="45" spans="1:23" ht="30" customHeight="1">
      <c r="A45" s="8"/>
      <c r="B45" s="3" t="s">
        <v>70</v>
      </c>
      <c r="C45" s="5" t="s">
        <v>123</v>
      </c>
      <c r="D45" s="42" t="s">
        <v>61</v>
      </c>
      <c r="E45" s="42"/>
      <c r="F45" s="42"/>
      <c r="G45" s="42"/>
      <c r="H45" s="42"/>
      <c r="I45" s="43">
        <v>193.7420085</v>
      </c>
      <c r="J45" s="43"/>
      <c r="K45" s="43"/>
      <c r="L45" s="43"/>
      <c r="M45" s="38" t="s">
        <v>79</v>
      </c>
      <c r="N45" s="38"/>
      <c r="O45" s="42" t="s">
        <v>206</v>
      </c>
      <c r="P45" s="42"/>
      <c r="Q45" s="42"/>
      <c r="R45" s="42"/>
      <c r="S45" s="42"/>
      <c r="T45" s="42"/>
      <c r="U45" s="42"/>
      <c r="V45" s="42"/>
      <c r="W45" s="42"/>
    </row>
    <row r="46" spans="1:23" ht="30" customHeight="1">
      <c r="A46" s="8"/>
      <c r="B46" s="3" t="s">
        <v>71</v>
      </c>
      <c r="C46" s="5" t="s">
        <v>124</v>
      </c>
      <c r="D46" s="42" t="s">
        <v>62</v>
      </c>
      <c r="E46" s="42"/>
      <c r="F46" s="42"/>
      <c r="G46" s="42"/>
      <c r="H46" s="42"/>
      <c r="I46" s="43">
        <v>52037.789068800004</v>
      </c>
      <c r="J46" s="43"/>
      <c r="K46" s="43"/>
      <c r="L46" s="43"/>
      <c r="M46" s="38" t="s">
        <v>68</v>
      </c>
      <c r="N46" s="38"/>
      <c r="O46" s="42" t="s">
        <v>204</v>
      </c>
      <c r="P46" s="42"/>
      <c r="Q46" s="42"/>
      <c r="R46" s="42"/>
      <c r="S46" s="42"/>
      <c r="T46" s="42"/>
      <c r="U46" s="42"/>
      <c r="V46" s="42"/>
      <c r="W46" s="42"/>
    </row>
    <row r="47" spans="1:23" ht="30" customHeight="1">
      <c r="A47" s="8"/>
      <c r="B47" s="3" t="s">
        <v>72</v>
      </c>
      <c r="C47" s="5" t="s">
        <v>125</v>
      </c>
      <c r="D47" s="42" t="s">
        <v>63</v>
      </c>
      <c r="E47" s="42"/>
      <c r="F47" s="42"/>
      <c r="G47" s="42"/>
      <c r="H47" s="42"/>
      <c r="I47" s="43">
        <v>0.16551989999999997</v>
      </c>
      <c r="J47" s="43"/>
      <c r="K47" s="43"/>
      <c r="L47" s="43"/>
      <c r="M47" s="38" t="s">
        <v>69</v>
      </c>
      <c r="N47" s="38"/>
      <c r="O47" s="42" t="s">
        <v>205</v>
      </c>
      <c r="P47" s="42"/>
      <c r="Q47" s="42"/>
      <c r="R47" s="42"/>
      <c r="S47" s="42"/>
      <c r="T47" s="42"/>
      <c r="U47" s="42"/>
      <c r="V47" s="42"/>
      <c r="W47" s="42"/>
    </row>
    <row r="48" spans="1:23" ht="30" customHeight="1">
      <c r="A48" s="8"/>
      <c r="B48" s="3" t="s">
        <v>73</v>
      </c>
      <c r="C48" s="5" t="s">
        <v>126</v>
      </c>
      <c r="D48" s="42" t="s">
        <v>64</v>
      </c>
      <c r="E48" s="42"/>
      <c r="F48" s="42"/>
      <c r="G48" s="42"/>
      <c r="H48" s="42"/>
      <c r="I48" s="43">
        <v>4473.7156728</v>
      </c>
      <c r="J48" s="43"/>
      <c r="K48" s="43"/>
      <c r="L48" s="43"/>
      <c r="M48" s="38" t="s">
        <v>68</v>
      </c>
      <c r="N48" s="38"/>
      <c r="O48" s="42" t="s">
        <v>206</v>
      </c>
      <c r="P48" s="42"/>
      <c r="Q48" s="42"/>
      <c r="R48" s="42"/>
      <c r="S48" s="42"/>
      <c r="T48" s="42"/>
      <c r="U48" s="42"/>
      <c r="V48" s="42"/>
      <c r="W48" s="42"/>
    </row>
    <row r="49" spans="1:23" ht="30" customHeight="1">
      <c r="A49" s="8"/>
      <c r="B49" s="3" t="s">
        <v>74</v>
      </c>
      <c r="C49" s="5" t="s">
        <v>127</v>
      </c>
      <c r="D49" s="42" t="s">
        <v>65</v>
      </c>
      <c r="E49" s="42"/>
      <c r="F49" s="42"/>
      <c r="G49" s="42"/>
      <c r="H49" s="42"/>
      <c r="I49" s="43">
        <v>1.08667E-2</v>
      </c>
      <c r="J49" s="43"/>
      <c r="K49" s="43"/>
      <c r="L49" s="43"/>
      <c r="M49" s="38" t="s">
        <v>69</v>
      </c>
      <c r="N49" s="38"/>
      <c r="O49" s="42" t="s">
        <v>206</v>
      </c>
      <c r="P49" s="42"/>
      <c r="Q49" s="42"/>
      <c r="R49" s="42"/>
      <c r="S49" s="42"/>
      <c r="T49" s="42"/>
      <c r="U49" s="42"/>
      <c r="V49" s="42"/>
      <c r="W49" s="42"/>
    </row>
    <row r="50" spans="1:23" ht="30" customHeight="1">
      <c r="A50" s="8"/>
      <c r="B50" s="3" t="s">
        <v>75</v>
      </c>
      <c r="C50" s="5" t="s">
        <v>128</v>
      </c>
      <c r="D50" s="42" t="s">
        <v>97</v>
      </c>
      <c r="E50" s="42"/>
      <c r="F50" s="42"/>
      <c r="G50" s="42"/>
      <c r="H50" s="42"/>
      <c r="I50" s="43">
        <v>639663.68481329991</v>
      </c>
      <c r="J50" s="43"/>
      <c r="K50" s="43"/>
      <c r="L50" s="43"/>
      <c r="M50" s="38" t="s">
        <v>68</v>
      </c>
      <c r="N50" s="38"/>
      <c r="O50" s="42" t="s">
        <v>164</v>
      </c>
      <c r="P50" s="42"/>
      <c r="Q50" s="42"/>
      <c r="R50" s="42"/>
      <c r="S50" s="42"/>
      <c r="T50" s="42"/>
      <c r="U50" s="42"/>
      <c r="V50" s="42"/>
      <c r="W50" s="42"/>
    </row>
    <row r="51" spans="1:23" ht="30" customHeight="1">
      <c r="A51" s="8"/>
      <c r="B51" s="3" t="s">
        <v>82</v>
      </c>
      <c r="C51" s="5" t="s">
        <v>129</v>
      </c>
      <c r="D51" s="42" t="s">
        <v>96</v>
      </c>
      <c r="E51" s="42"/>
      <c r="F51" s="42"/>
      <c r="G51" s="42"/>
      <c r="H51" s="42"/>
      <c r="I51" s="43">
        <v>1.4143080000000001</v>
      </c>
      <c r="J51" s="43"/>
      <c r="K51" s="43"/>
      <c r="L51" s="43"/>
      <c r="M51" s="38" t="s">
        <v>69</v>
      </c>
      <c r="N51" s="38"/>
      <c r="O51" s="42" t="s">
        <v>164</v>
      </c>
      <c r="P51" s="42"/>
      <c r="Q51" s="42"/>
      <c r="R51" s="42"/>
      <c r="S51" s="42"/>
      <c r="T51" s="42"/>
      <c r="U51" s="42"/>
      <c r="V51" s="42"/>
      <c r="W51" s="42"/>
    </row>
    <row r="52" spans="1:23" ht="30" customHeight="1">
      <c r="A52" s="7"/>
      <c r="B52" s="3" t="s">
        <v>85</v>
      </c>
      <c r="C52" s="5" t="s">
        <v>130</v>
      </c>
      <c r="D52" s="42" t="s">
        <v>92</v>
      </c>
      <c r="E52" s="42"/>
      <c r="F52" s="42"/>
      <c r="G52" s="42"/>
      <c r="H52" s="42"/>
      <c r="I52" s="43">
        <v>739235.35172759998</v>
      </c>
      <c r="J52" s="38"/>
      <c r="K52" s="38"/>
      <c r="L52" s="38"/>
      <c r="M52" s="38" t="s">
        <v>68</v>
      </c>
      <c r="N52" s="38"/>
      <c r="O52" s="42" t="s">
        <v>164</v>
      </c>
      <c r="P52" s="42"/>
      <c r="Q52" s="42"/>
      <c r="R52" s="42"/>
      <c r="S52" s="42"/>
      <c r="T52" s="42"/>
      <c r="U52" s="42"/>
      <c r="V52" s="42"/>
      <c r="W52" s="42"/>
    </row>
    <row r="53" spans="1:23" ht="30" customHeight="1">
      <c r="A53" s="8"/>
      <c r="B53" s="3" t="s">
        <v>86</v>
      </c>
      <c r="C53" s="5" t="s">
        <v>159</v>
      </c>
      <c r="D53" s="42" t="s">
        <v>158</v>
      </c>
      <c r="E53" s="42"/>
      <c r="F53" s="42"/>
      <c r="G53" s="42"/>
      <c r="H53" s="42"/>
      <c r="I53" s="43">
        <v>67563.169135600008</v>
      </c>
      <c r="J53" s="43"/>
      <c r="K53" s="43"/>
      <c r="L53" s="43"/>
      <c r="M53" s="38" t="s">
        <v>79</v>
      </c>
      <c r="N53" s="38"/>
      <c r="O53" s="42" t="s">
        <v>164</v>
      </c>
      <c r="P53" s="42"/>
      <c r="Q53" s="42"/>
      <c r="R53" s="42"/>
      <c r="S53" s="42"/>
      <c r="T53" s="42"/>
      <c r="U53" s="42"/>
      <c r="V53" s="42"/>
      <c r="W53" s="42"/>
    </row>
    <row r="54" spans="1:23" ht="30" customHeight="1">
      <c r="A54" s="8"/>
      <c r="B54" s="3" t="s">
        <v>87</v>
      </c>
      <c r="C54" s="5" t="s">
        <v>131</v>
      </c>
      <c r="D54" s="42" t="s">
        <v>80</v>
      </c>
      <c r="E54" s="42"/>
      <c r="F54" s="42"/>
      <c r="G54" s="42"/>
      <c r="H54" s="42"/>
      <c r="I54" s="43">
        <v>2515.4615159999998</v>
      </c>
      <c r="J54" s="43"/>
      <c r="K54" s="43"/>
      <c r="L54" s="43"/>
      <c r="M54" s="38" t="s">
        <v>79</v>
      </c>
      <c r="N54" s="38"/>
      <c r="O54" s="42" t="s">
        <v>206</v>
      </c>
      <c r="P54" s="42"/>
      <c r="Q54" s="42"/>
      <c r="R54" s="42"/>
      <c r="S54" s="42"/>
      <c r="T54" s="42"/>
      <c r="U54" s="42"/>
      <c r="V54" s="42"/>
      <c r="W54" s="42"/>
    </row>
    <row r="55" spans="1:23" ht="30" customHeight="1">
      <c r="A55" s="8"/>
      <c r="B55" s="3" t="s">
        <v>93</v>
      </c>
      <c r="C55" s="5" t="s">
        <v>132</v>
      </c>
      <c r="D55" s="42" t="s">
        <v>81</v>
      </c>
      <c r="E55" s="42"/>
      <c r="F55" s="42"/>
      <c r="G55" s="42"/>
      <c r="H55" s="42"/>
      <c r="I55" s="43">
        <v>9751.4170458000008</v>
      </c>
      <c r="J55" s="43"/>
      <c r="K55" s="43"/>
      <c r="L55" s="43"/>
      <c r="M55" s="38" t="s">
        <v>79</v>
      </c>
      <c r="N55" s="38"/>
      <c r="O55" s="42" t="s">
        <v>167</v>
      </c>
      <c r="P55" s="42"/>
      <c r="Q55" s="42"/>
      <c r="R55" s="42"/>
      <c r="S55" s="42"/>
      <c r="T55" s="42"/>
      <c r="U55" s="42"/>
      <c r="V55" s="42"/>
      <c r="W55" s="42"/>
    </row>
    <row r="56" spans="1:23" ht="30" customHeight="1">
      <c r="A56" s="9"/>
      <c r="B56" s="3" t="s">
        <v>209</v>
      </c>
      <c r="C56" s="5" t="s">
        <v>215</v>
      </c>
      <c r="D56" s="42" t="s">
        <v>14</v>
      </c>
      <c r="E56" s="42"/>
      <c r="F56" s="42"/>
      <c r="G56" s="42"/>
      <c r="H56" s="42"/>
      <c r="I56" s="51">
        <v>0</v>
      </c>
      <c r="J56" s="51"/>
      <c r="K56" s="51"/>
      <c r="L56" s="51"/>
      <c r="M56" s="38" t="s">
        <v>223</v>
      </c>
      <c r="N56" s="38"/>
      <c r="O56" s="42" t="s">
        <v>214</v>
      </c>
      <c r="P56" s="42"/>
      <c r="Q56" s="42"/>
      <c r="R56" s="42"/>
      <c r="S56" s="42"/>
      <c r="T56" s="42"/>
      <c r="U56" s="42"/>
      <c r="V56" s="42"/>
      <c r="W56" s="42"/>
    </row>
    <row r="57" spans="1:23" ht="30" customHeight="1">
      <c r="A57" s="9"/>
      <c r="B57" s="3" t="s">
        <v>210</v>
      </c>
      <c r="C57" s="5" t="s">
        <v>216</v>
      </c>
      <c r="D57" s="42" t="s">
        <v>3</v>
      </c>
      <c r="E57" s="42"/>
      <c r="F57" s="42"/>
      <c r="G57" s="42"/>
      <c r="H57" s="42"/>
      <c r="I57" s="51">
        <v>12.945600000000001</v>
      </c>
      <c r="J57" s="51"/>
      <c r="K57" s="51"/>
      <c r="L57" s="51"/>
      <c r="M57" s="38" t="s">
        <v>223</v>
      </c>
      <c r="N57" s="38"/>
      <c r="O57" s="42" t="s">
        <v>214</v>
      </c>
      <c r="P57" s="42"/>
      <c r="Q57" s="42"/>
      <c r="R57" s="42"/>
      <c r="S57" s="42"/>
      <c r="T57" s="42"/>
      <c r="U57" s="42"/>
      <c r="V57" s="42"/>
      <c r="W57" s="42"/>
    </row>
    <row r="58" spans="1:23" ht="30" customHeight="1">
      <c r="A58" s="9"/>
      <c r="B58" s="3" t="s">
        <v>211</v>
      </c>
      <c r="C58" s="5" t="s">
        <v>233</v>
      </c>
      <c r="D58" s="42" t="s">
        <v>234</v>
      </c>
      <c r="E58" s="42"/>
      <c r="F58" s="42"/>
      <c r="G58" s="42"/>
      <c r="H58" s="42"/>
      <c r="I58" s="51">
        <v>251.82500000000002</v>
      </c>
      <c r="J58" s="51"/>
      <c r="K58" s="51"/>
      <c r="L58" s="51"/>
      <c r="M58" s="38" t="s">
        <v>83</v>
      </c>
      <c r="N58" s="38"/>
      <c r="O58" s="42" t="s">
        <v>235</v>
      </c>
      <c r="P58" s="42"/>
      <c r="Q58" s="42"/>
      <c r="R58" s="42"/>
      <c r="S58" s="42"/>
      <c r="T58" s="42"/>
      <c r="U58" s="42"/>
      <c r="V58" s="42"/>
      <c r="W58" s="42"/>
    </row>
    <row r="59" spans="1:23" ht="30" customHeight="1">
      <c r="A59" s="9"/>
      <c r="B59" s="3" t="s">
        <v>212</v>
      </c>
      <c r="C59" s="5" t="s">
        <v>217</v>
      </c>
      <c r="D59" s="42" t="s">
        <v>4</v>
      </c>
      <c r="E59" s="42"/>
      <c r="F59" s="42"/>
      <c r="G59" s="42"/>
      <c r="H59" s="42"/>
      <c r="I59" s="51">
        <v>37.087031250000003</v>
      </c>
      <c r="J59" s="51"/>
      <c r="K59" s="51"/>
      <c r="L59" s="51"/>
      <c r="M59" s="38" t="s">
        <v>223</v>
      </c>
      <c r="N59" s="38"/>
      <c r="O59" s="42" t="s">
        <v>214</v>
      </c>
      <c r="P59" s="42"/>
      <c r="Q59" s="42"/>
      <c r="R59" s="42"/>
      <c r="S59" s="42"/>
      <c r="T59" s="42"/>
      <c r="U59" s="42"/>
      <c r="V59" s="42"/>
      <c r="W59" s="42"/>
    </row>
    <row r="60" spans="1:23" ht="30" customHeight="1">
      <c r="A60" s="9"/>
      <c r="B60" s="3" t="s">
        <v>213</v>
      </c>
      <c r="C60" s="5" t="s">
        <v>218</v>
      </c>
      <c r="D60" s="42" t="s">
        <v>13</v>
      </c>
      <c r="E60" s="42"/>
      <c r="F60" s="42"/>
      <c r="G60" s="42"/>
      <c r="H60" s="42"/>
      <c r="I60" s="51">
        <v>0</v>
      </c>
      <c r="J60" s="51"/>
      <c r="K60" s="51"/>
      <c r="L60" s="51"/>
      <c r="M60" s="38" t="s">
        <v>223</v>
      </c>
      <c r="N60" s="38"/>
      <c r="O60" s="42" t="s">
        <v>214</v>
      </c>
      <c r="P60" s="42"/>
      <c r="Q60" s="42"/>
      <c r="R60" s="42"/>
      <c r="S60" s="42"/>
      <c r="T60" s="42"/>
      <c r="U60" s="42"/>
      <c r="V60" s="42"/>
      <c r="W60" s="42"/>
    </row>
    <row r="61" spans="1:23" ht="30" customHeight="1">
      <c r="A61" s="9"/>
      <c r="B61" s="3" t="s">
        <v>238</v>
      </c>
      <c r="C61" s="5" t="s">
        <v>239</v>
      </c>
      <c r="D61" s="42" t="s">
        <v>236</v>
      </c>
      <c r="E61" s="42"/>
      <c r="F61" s="42"/>
      <c r="G61" s="42"/>
      <c r="H61" s="42"/>
      <c r="I61" s="51">
        <v>45.36</v>
      </c>
      <c r="J61" s="38"/>
      <c r="K61" s="38"/>
      <c r="L61" s="38"/>
      <c r="M61" s="38" t="s">
        <v>223</v>
      </c>
      <c r="N61" s="38"/>
      <c r="O61" s="42" t="s">
        <v>214</v>
      </c>
      <c r="P61" s="42"/>
      <c r="Q61" s="42"/>
      <c r="R61" s="42"/>
      <c r="S61" s="42"/>
      <c r="T61" s="42"/>
      <c r="U61" s="42"/>
      <c r="V61" s="42"/>
      <c r="W61" s="42"/>
    </row>
  </sheetData>
  <mergeCells count="214">
    <mergeCell ref="D59:H59"/>
    <mergeCell ref="I59:L59"/>
    <mergeCell ref="M59:N59"/>
    <mergeCell ref="O59:W59"/>
    <mergeCell ref="D60:H60"/>
    <mergeCell ref="I60:L60"/>
    <mergeCell ref="M60:N60"/>
    <mergeCell ref="O60:W60"/>
    <mergeCell ref="D61:H61"/>
    <mergeCell ref="I61:L61"/>
    <mergeCell ref="M61:N61"/>
    <mergeCell ref="O61:W61"/>
    <mergeCell ref="D56:H56"/>
    <mergeCell ref="I56:L56"/>
    <mergeCell ref="M56:N56"/>
    <mergeCell ref="O56:W56"/>
    <mergeCell ref="D57:H57"/>
    <mergeCell ref="I57:L57"/>
    <mergeCell ref="M57:N57"/>
    <mergeCell ref="O57:W57"/>
    <mergeCell ref="D58:H58"/>
    <mergeCell ref="I58:L58"/>
    <mergeCell ref="M58:N58"/>
    <mergeCell ref="O58:W58"/>
    <mergeCell ref="D53:H53"/>
    <mergeCell ref="I53:L53"/>
    <mergeCell ref="M53:N53"/>
    <mergeCell ref="O53:W53"/>
    <mergeCell ref="D54:H54"/>
    <mergeCell ref="I54:L54"/>
    <mergeCell ref="M54:N54"/>
    <mergeCell ref="O54:W54"/>
    <mergeCell ref="D55:H55"/>
    <mergeCell ref="I55:L55"/>
    <mergeCell ref="M55:N55"/>
    <mergeCell ref="O55:W55"/>
    <mergeCell ref="D50:H50"/>
    <mergeCell ref="I50:L50"/>
    <mergeCell ref="M50:N50"/>
    <mergeCell ref="O50:W50"/>
    <mergeCell ref="D51:H51"/>
    <mergeCell ref="I51:L51"/>
    <mergeCell ref="M51:N51"/>
    <mergeCell ref="O51:W51"/>
    <mergeCell ref="D52:H52"/>
    <mergeCell ref="I52:L52"/>
    <mergeCell ref="M52:N52"/>
    <mergeCell ref="O52:W52"/>
    <mergeCell ref="D47:H47"/>
    <mergeCell ref="I47:L47"/>
    <mergeCell ref="M47:N47"/>
    <mergeCell ref="O47:W47"/>
    <mergeCell ref="D48:H48"/>
    <mergeCell ref="I48:L48"/>
    <mergeCell ref="M48:N48"/>
    <mergeCell ref="O48:W48"/>
    <mergeCell ref="D49:H49"/>
    <mergeCell ref="I49:L49"/>
    <mergeCell ref="M49:N49"/>
    <mergeCell ref="O49:W49"/>
    <mergeCell ref="D44:H44"/>
    <mergeCell ref="I44:L44"/>
    <mergeCell ref="M44:N44"/>
    <mergeCell ref="O44:W44"/>
    <mergeCell ref="D45:H45"/>
    <mergeCell ref="I45:L45"/>
    <mergeCell ref="M45:N45"/>
    <mergeCell ref="O45:W45"/>
    <mergeCell ref="D46:H46"/>
    <mergeCell ref="I46:L46"/>
    <mergeCell ref="M46:N46"/>
    <mergeCell ref="O46:W46"/>
    <mergeCell ref="D41:H41"/>
    <mergeCell ref="I41:L41"/>
    <mergeCell ref="M41:N41"/>
    <mergeCell ref="O41:W41"/>
    <mergeCell ref="D42:H42"/>
    <mergeCell ref="I42:L42"/>
    <mergeCell ref="M42:N42"/>
    <mergeCell ref="O42:W42"/>
    <mergeCell ref="D43:H43"/>
    <mergeCell ref="I43:L43"/>
    <mergeCell ref="M43:N43"/>
    <mergeCell ref="O43:W43"/>
    <mergeCell ref="B2:F5"/>
    <mergeCell ref="D39:H39"/>
    <mergeCell ref="I39:L39"/>
    <mergeCell ref="M39:N39"/>
    <mergeCell ref="O39:W39"/>
    <mergeCell ref="D40:H40"/>
    <mergeCell ref="I40:L40"/>
    <mergeCell ref="M40:N40"/>
    <mergeCell ref="O40:W40"/>
    <mergeCell ref="D13:H13"/>
    <mergeCell ref="I13:L13"/>
    <mergeCell ref="M13:N13"/>
    <mergeCell ref="O13:W13"/>
    <mergeCell ref="B7:F8"/>
    <mergeCell ref="D9:H9"/>
    <mergeCell ref="I9:L9"/>
    <mergeCell ref="M9:N9"/>
    <mergeCell ref="O9:W9"/>
    <mergeCell ref="D14:H14"/>
    <mergeCell ref="I14:L14"/>
    <mergeCell ref="M14:N14"/>
    <mergeCell ref="O14:W14"/>
    <mergeCell ref="D15:H15"/>
    <mergeCell ref="I15:L15"/>
    <mergeCell ref="M15:N15"/>
    <mergeCell ref="O15:W15"/>
    <mergeCell ref="M18:N18"/>
    <mergeCell ref="O18:W18"/>
    <mergeCell ref="D16:H16"/>
    <mergeCell ref="I16:L16"/>
    <mergeCell ref="M16:N16"/>
    <mergeCell ref="O16:W16"/>
    <mergeCell ref="D17:H17"/>
    <mergeCell ref="I17:L17"/>
    <mergeCell ref="M17:N17"/>
    <mergeCell ref="O17:W17"/>
    <mergeCell ref="D18:H18"/>
    <mergeCell ref="I18:L18"/>
    <mergeCell ref="D22:H22"/>
    <mergeCell ref="I22:L22"/>
    <mergeCell ref="M22:N22"/>
    <mergeCell ref="O22:W22"/>
    <mergeCell ref="O25:W25"/>
    <mergeCell ref="D26:H26"/>
    <mergeCell ref="I26:L26"/>
    <mergeCell ref="M26:N26"/>
    <mergeCell ref="O26:W26"/>
    <mergeCell ref="D31:H31"/>
    <mergeCell ref="I31:L31"/>
    <mergeCell ref="M31:N31"/>
    <mergeCell ref="O31:W31"/>
    <mergeCell ref="D32:H32"/>
    <mergeCell ref="I32:L32"/>
    <mergeCell ref="M32:N32"/>
    <mergeCell ref="O32:W32"/>
    <mergeCell ref="D23:H23"/>
    <mergeCell ref="I23:L23"/>
    <mergeCell ref="M23:N23"/>
    <mergeCell ref="O23:W23"/>
    <mergeCell ref="D24:H24"/>
    <mergeCell ref="I24:L24"/>
    <mergeCell ref="M24:N24"/>
    <mergeCell ref="O24:W24"/>
    <mergeCell ref="D25:H25"/>
    <mergeCell ref="I25:L25"/>
    <mergeCell ref="M25:N25"/>
    <mergeCell ref="D27:H27"/>
    <mergeCell ref="I27:L27"/>
    <mergeCell ref="M27:N27"/>
    <mergeCell ref="O27:W27"/>
    <mergeCell ref="D28:H28"/>
    <mergeCell ref="D10:H10"/>
    <mergeCell ref="I10:L10"/>
    <mergeCell ref="M10:N10"/>
    <mergeCell ref="O10:W10"/>
    <mergeCell ref="D11:H11"/>
    <mergeCell ref="I11:L11"/>
    <mergeCell ref="M11:N11"/>
    <mergeCell ref="O11:W11"/>
    <mergeCell ref="D12:H12"/>
    <mergeCell ref="I12:L12"/>
    <mergeCell ref="M12:N12"/>
    <mergeCell ref="O12:W12"/>
    <mergeCell ref="O19:W19"/>
    <mergeCell ref="D20:H20"/>
    <mergeCell ref="I20:L20"/>
    <mergeCell ref="M20:N20"/>
    <mergeCell ref="O20:W20"/>
    <mergeCell ref="D21:H21"/>
    <mergeCell ref="I21:L21"/>
    <mergeCell ref="M21:N21"/>
    <mergeCell ref="O21:W21"/>
    <mergeCell ref="D19:H19"/>
    <mergeCell ref="I19:L19"/>
    <mergeCell ref="M19:N19"/>
    <mergeCell ref="M28:N28"/>
    <mergeCell ref="O28:W28"/>
    <mergeCell ref="D29:H29"/>
    <mergeCell ref="I29:L29"/>
    <mergeCell ref="M29:N29"/>
    <mergeCell ref="O29:W29"/>
    <mergeCell ref="D30:H30"/>
    <mergeCell ref="I30:L30"/>
    <mergeCell ref="M30:N30"/>
    <mergeCell ref="O30:W30"/>
    <mergeCell ref="I28:L28"/>
    <mergeCell ref="D33:H33"/>
    <mergeCell ref="I33:L33"/>
    <mergeCell ref="M33:N33"/>
    <mergeCell ref="O33:W33"/>
    <mergeCell ref="D34:H34"/>
    <mergeCell ref="I34:L34"/>
    <mergeCell ref="M34:N34"/>
    <mergeCell ref="O34:W34"/>
    <mergeCell ref="D35:H35"/>
    <mergeCell ref="I35:L35"/>
    <mergeCell ref="M35:N35"/>
    <mergeCell ref="O35:W35"/>
    <mergeCell ref="D36:H36"/>
    <mergeCell ref="I36:L36"/>
    <mergeCell ref="M36:N36"/>
    <mergeCell ref="O36:W36"/>
    <mergeCell ref="D37:H37"/>
    <mergeCell ref="I37:L37"/>
    <mergeCell ref="M37:N37"/>
    <mergeCell ref="O37:W37"/>
    <mergeCell ref="D38:H38"/>
    <mergeCell ref="I38:L38"/>
    <mergeCell ref="M38:N38"/>
    <mergeCell ref="O38:W38"/>
  </mergeCells>
  <pageMargins left="0.7" right="0.7" top="0.78740157499999996" bottom="0.78740157499999996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List11">
    <tabColor rgb="FF92D050"/>
  </sheetPr>
  <dimension ref="A2:W61"/>
  <sheetViews>
    <sheetView topLeftCell="A78" workbookViewId="0">
      <selection activeCell="I39" sqref="I39:L91"/>
    </sheetView>
  </sheetViews>
  <sheetFormatPr defaultRowHeight="30" customHeight="1"/>
  <cols>
    <col min="3" max="3" width="10.875" customWidth="1"/>
    <col min="7" max="7" width="1.5625" customWidth="1"/>
    <col min="9" max="9" width="1.6875" customWidth="1"/>
    <col min="14" max="14" width="11.5625" customWidth="1"/>
    <col min="22" max="22" width="14.125" customWidth="1"/>
    <col min="23" max="23" width="12" customWidth="1"/>
    <col min="24" max="25" width="16.125" bestFit="1" customWidth="1"/>
    <col min="28" max="30" width="16.125" bestFit="1" customWidth="1"/>
  </cols>
  <sheetData>
    <row r="2" spans="1:23" ht="30" customHeight="1">
      <c r="B2" s="59" t="s">
        <v>244</v>
      </c>
      <c r="C2" s="59"/>
      <c r="D2" s="59"/>
      <c r="E2" s="59"/>
      <c r="F2" s="59"/>
    </row>
    <row r="3" spans="1:23" ht="30" customHeight="1">
      <c r="B3" s="59"/>
      <c r="C3" s="59"/>
      <c r="D3" s="59"/>
      <c r="E3" s="59"/>
      <c r="F3" s="59"/>
    </row>
    <row r="4" spans="1:23" ht="30" customHeight="1">
      <c r="B4" s="59"/>
      <c r="C4" s="59"/>
      <c r="D4" s="59"/>
      <c r="E4" s="59"/>
      <c r="F4" s="59"/>
    </row>
    <row r="5" spans="1:23" ht="30" customHeight="1">
      <c r="B5" s="59"/>
      <c r="C5" s="59"/>
      <c r="D5" s="59"/>
      <c r="E5" s="59"/>
      <c r="F5" s="59"/>
    </row>
    <row r="6" spans="1:23" ht="49.5" customHeight="1" thickBot="1"/>
    <row r="7" spans="1:23" ht="30" customHeight="1">
      <c r="B7" s="28" t="s">
        <v>15</v>
      </c>
      <c r="C7" s="29"/>
      <c r="D7" s="29"/>
      <c r="E7" s="29"/>
      <c r="F7" s="30"/>
    </row>
    <row r="8" spans="1:23" ht="30" customHeight="1" thickBot="1">
      <c r="B8" s="31"/>
      <c r="C8" s="32"/>
      <c r="D8" s="32"/>
      <c r="E8" s="32"/>
      <c r="F8" s="33"/>
    </row>
    <row r="9" spans="1:23" ht="30" customHeight="1">
      <c r="B9" s="4" t="s">
        <v>44</v>
      </c>
      <c r="C9" s="4" t="s">
        <v>100</v>
      </c>
      <c r="D9" s="45" t="s">
        <v>45</v>
      </c>
      <c r="E9" s="45"/>
      <c r="F9" s="45"/>
      <c r="G9" s="45"/>
      <c r="H9" s="45"/>
      <c r="I9" s="45" t="s">
        <v>66</v>
      </c>
      <c r="J9" s="45"/>
      <c r="K9" s="45"/>
      <c r="L9" s="45"/>
      <c r="M9" s="45" t="s">
        <v>67</v>
      </c>
      <c r="N9" s="45"/>
      <c r="O9" s="45" t="s">
        <v>133</v>
      </c>
      <c r="P9" s="45"/>
      <c r="Q9" s="45"/>
      <c r="R9" s="45"/>
      <c r="S9" s="45"/>
      <c r="T9" s="45"/>
      <c r="U9" s="45"/>
      <c r="V9" s="45"/>
      <c r="W9" s="45"/>
    </row>
    <row r="10" spans="1:23" ht="30" customHeight="1">
      <c r="A10" s="8"/>
      <c r="B10" s="3" t="s">
        <v>1</v>
      </c>
      <c r="C10" s="5" t="s">
        <v>101</v>
      </c>
      <c r="D10" s="42" t="s">
        <v>46</v>
      </c>
      <c r="E10" s="42"/>
      <c r="F10" s="42"/>
      <c r="G10" s="42"/>
      <c r="H10" s="42"/>
      <c r="I10" s="38" t="s">
        <v>10</v>
      </c>
      <c r="J10" s="38"/>
      <c r="K10" s="38"/>
      <c r="L10" s="38"/>
      <c r="M10" s="38" t="s">
        <v>84</v>
      </c>
      <c r="N10" s="38"/>
      <c r="O10" s="42" t="s">
        <v>134</v>
      </c>
      <c r="P10" s="42"/>
      <c r="Q10" s="42"/>
      <c r="R10" s="42"/>
      <c r="S10" s="42"/>
      <c r="T10" s="42"/>
      <c r="U10" s="42"/>
      <c r="V10" s="42"/>
      <c r="W10" s="42"/>
    </row>
    <row r="11" spans="1:23" ht="30" customHeight="1">
      <c r="A11" s="8"/>
      <c r="B11" s="3" t="s">
        <v>2</v>
      </c>
      <c r="C11" s="5" t="s">
        <v>102</v>
      </c>
      <c r="D11" s="42" t="s">
        <v>47</v>
      </c>
      <c r="E11" s="42"/>
      <c r="F11" s="42"/>
      <c r="G11" s="42"/>
      <c r="H11" s="42"/>
      <c r="I11" s="44">
        <v>585</v>
      </c>
      <c r="J11" s="44"/>
      <c r="K11" s="44"/>
      <c r="L11" s="44"/>
      <c r="M11" s="38" t="s">
        <v>84</v>
      </c>
      <c r="N11" s="38"/>
      <c r="O11" s="42" t="s">
        <v>135</v>
      </c>
      <c r="P11" s="42"/>
      <c r="Q11" s="42"/>
      <c r="R11" s="42"/>
      <c r="S11" s="42"/>
      <c r="T11" s="42"/>
      <c r="U11" s="42"/>
      <c r="V11" s="42"/>
      <c r="W11" s="42"/>
    </row>
    <row r="12" spans="1:23" ht="30" customHeight="1">
      <c r="A12" s="9"/>
      <c r="B12" s="3" t="s">
        <v>5</v>
      </c>
      <c r="C12" s="5" t="s">
        <v>225</v>
      </c>
      <c r="D12" s="58" t="s">
        <v>224</v>
      </c>
      <c r="E12" s="58"/>
      <c r="F12" s="58"/>
      <c r="G12" s="58"/>
      <c r="H12" s="58"/>
      <c r="I12" s="44">
        <v>216.81</v>
      </c>
      <c r="J12" s="44"/>
      <c r="K12" s="44"/>
      <c r="L12" s="44"/>
      <c r="M12" s="38" t="s">
        <v>223</v>
      </c>
      <c r="N12" s="38"/>
      <c r="O12" s="42" t="s">
        <v>226</v>
      </c>
      <c r="P12" s="42"/>
      <c r="Q12" s="42"/>
      <c r="R12" s="42"/>
      <c r="S12" s="42"/>
      <c r="T12" s="42"/>
      <c r="U12" s="42"/>
      <c r="V12" s="42"/>
      <c r="W12" s="42"/>
    </row>
    <row r="13" spans="1:23" ht="30" customHeight="1">
      <c r="A13" s="8"/>
      <c r="B13" s="3" t="s">
        <v>6</v>
      </c>
      <c r="C13" s="5" t="s">
        <v>137</v>
      </c>
      <c r="D13" s="42" t="s">
        <v>88</v>
      </c>
      <c r="E13" s="42"/>
      <c r="F13" s="42"/>
      <c r="G13" s="42"/>
      <c r="H13" s="42"/>
      <c r="I13" s="43">
        <v>175.59971880000001</v>
      </c>
      <c r="J13" s="43"/>
      <c r="K13" s="43"/>
      <c r="L13" s="43"/>
      <c r="M13" s="38" t="s">
        <v>91</v>
      </c>
      <c r="N13" s="38"/>
      <c r="O13" s="42" t="s">
        <v>139</v>
      </c>
      <c r="P13" s="42"/>
      <c r="Q13" s="42"/>
      <c r="R13" s="42"/>
      <c r="S13" s="42"/>
      <c r="T13" s="42"/>
      <c r="U13" s="42"/>
      <c r="V13" s="42"/>
      <c r="W13" s="42"/>
    </row>
    <row r="14" spans="1:23" ht="30" customHeight="1">
      <c r="A14" s="8"/>
      <c r="B14" s="3" t="s">
        <v>7</v>
      </c>
      <c r="C14" s="5" t="s">
        <v>12</v>
      </c>
      <c r="D14" s="42" t="s">
        <v>89</v>
      </c>
      <c r="E14" s="42"/>
      <c r="F14" s="42"/>
      <c r="G14" s="42"/>
      <c r="H14" s="42"/>
      <c r="I14" s="43">
        <v>149.54515839999999</v>
      </c>
      <c r="J14" s="43"/>
      <c r="K14" s="43"/>
      <c r="L14" s="43"/>
      <c r="M14" s="38" t="s">
        <v>91</v>
      </c>
      <c r="N14" s="38"/>
      <c r="O14" s="42" t="s">
        <v>140</v>
      </c>
      <c r="P14" s="42"/>
      <c r="Q14" s="42"/>
      <c r="R14" s="42"/>
      <c r="S14" s="42"/>
      <c r="T14" s="42"/>
      <c r="U14" s="42"/>
      <c r="V14" s="42"/>
      <c r="W14" s="42"/>
    </row>
    <row r="15" spans="1:23" ht="30" customHeight="1">
      <c r="A15" s="8"/>
      <c r="B15" s="3" t="s">
        <v>8</v>
      </c>
      <c r="C15" s="5" t="s">
        <v>138</v>
      </c>
      <c r="D15" s="42" t="s">
        <v>90</v>
      </c>
      <c r="E15" s="42"/>
      <c r="F15" s="42"/>
      <c r="G15" s="42"/>
      <c r="H15" s="42"/>
      <c r="I15" s="43">
        <v>117.68809</v>
      </c>
      <c r="J15" s="43"/>
      <c r="K15" s="43"/>
      <c r="L15" s="43"/>
      <c r="M15" s="38" t="s">
        <v>91</v>
      </c>
      <c r="N15" s="38"/>
      <c r="O15" s="42" t="s">
        <v>141</v>
      </c>
      <c r="P15" s="42"/>
      <c r="Q15" s="42"/>
      <c r="R15" s="42"/>
      <c r="S15" s="42"/>
      <c r="T15" s="42"/>
      <c r="U15" s="42"/>
      <c r="V15" s="42"/>
      <c r="W15" s="42"/>
    </row>
    <row r="16" spans="1:23" ht="30" customHeight="1">
      <c r="A16" s="7"/>
      <c r="B16" s="3" t="s">
        <v>9</v>
      </c>
      <c r="C16" s="5" t="s">
        <v>103</v>
      </c>
      <c r="D16" s="47" t="s">
        <v>95</v>
      </c>
      <c r="E16" s="47"/>
      <c r="F16" s="47"/>
      <c r="G16" s="47"/>
      <c r="H16" s="47"/>
      <c r="I16" s="43">
        <v>3.8139967418938268</v>
      </c>
      <c r="J16" s="43"/>
      <c r="K16" s="43"/>
      <c r="L16" s="43"/>
      <c r="M16" s="43" t="s">
        <v>84</v>
      </c>
      <c r="N16" s="43"/>
      <c r="O16" s="42" t="s">
        <v>142</v>
      </c>
      <c r="P16" s="42"/>
      <c r="Q16" s="42"/>
      <c r="R16" s="42"/>
      <c r="S16" s="42"/>
      <c r="T16" s="42"/>
      <c r="U16" s="42"/>
      <c r="V16" s="42"/>
      <c r="W16" s="42"/>
    </row>
    <row r="17" spans="1:23" ht="30" customHeight="1">
      <c r="A17" s="7"/>
      <c r="B17" s="3" t="s">
        <v>16</v>
      </c>
      <c r="C17" s="5" t="s">
        <v>104</v>
      </c>
      <c r="D17" s="47" t="s">
        <v>94</v>
      </c>
      <c r="E17" s="47"/>
      <c r="F17" s="47"/>
      <c r="G17" s="47"/>
      <c r="H17" s="47"/>
      <c r="I17" s="43">
        <v>1.6048422498405275</v>
      </c>
      <c r="J17" s="43"/>
      <c r="K17" s="43"/>
      <c r="L17" s="43"/>
      <c r="M17" s="43" t="s">
        <v>84</v>
      </c>
      <c r="N17" s="43"/>
      <c r="O17" s="42" t="s">
        <v>143</v>
      </c>
      <c r="P17" s="42"/>
      <c r="Q17" s="42"/>
      <c r="R17" s="42"/>
      <c r="S17" s="42"/>
      <c r="T17" s="42"/>
      <c r="U17" s="42"/>
      <c r="V17" s="42"/>
      <c r="W17" s="42"/>
    </row>
    <row r="18" spans="1:23" ht="30" customHeight="1">
      <c r="A18" s="8"/>
      <c r="B18" s="3" t="s">
        <v>17</v>
      </c>
      <c r="C18" s="5" t="s">
        <v>105</v>
      </c>
      <c r="D18" s="42" t="s">
        <v>48</v>
      </c>
      <c r="E18" s="42"/>
      <c r="F18" s="42"/>
      <c r="G18" s="42"/>
      <c r="H18" s="42"/>
      <c r="I18" s="38"/>
      <c r="J18" s="38"/>
      <c r="K18" s="38"/>
      <c r="L18" s="38"/>
      <c r="M18" s="43"/>
      <c r="N18" s="43"/>
      <c r="O18" s="42" t="s">
        <v>153</v>
      </c>
      <c r="P18" s="42"/>
      <c r="Q18" s="42"/>
      <c r="R18" s="42"/>
      <c r="S18" s="42"/>
      <c r="T18" s="42"/>
      <c r="U18" s="42"/>
      <c r="V18" s="42"/>
      <c r="W18" s="42"/>
    </row>
    <row r="19" spans="1:23" ht="30" customHeight="1">
      <c r="A19" s="10"/>
      <c r="B19" s="3" t="s">
        <v>18</v>
      </c>
      <c r="C19" s="5" t="s">
        <v>106</v>
      </c>
      <c r="D19" s="42" t="s">
        <v>49</v>
      </c>
      <c r="E19" s="42"/>
      <c r="F19" s="42"/>
      <c r="G19" s="42"/>
      <c r="H19" s="42"/>
      <c r="I19" s="43">
        <v>8.6684663098829411</v>
      </c>
      <c r="J19" s="43"/>
      <c r="K19" s="43"/>
      <c r="L19" s="43"/>
      <c r="M19" s="43" t="s">
        <v>84</v>
      </c>
      <c r="N19" s="43"/>
      <c r="O19" s="42" t="s">
        <v>150</v>
      </c>
      <c r="P19" s="42"/>
      <c r="Q19" s="42"/>
      <c r="R19" s="42"/>
      <c r="S19" s="42"/>
      <c r="T19" s="42"/>
      <c r="U19" s="42"/>
      <c r="V19" s="42"/>
      <c r="W19" s="42"/>
    </row>
    <row r="20" spans="1:23" ht="30" customHeight="1">
      <c r="A20" s="8"/>
      <c r="B20" s="3" t="s">
        <v>19</v>
      </c>
      <c r="C20" s="5" t="s">
        <v>107</v>
      </c>
      <c r="D20" s="42" t="s">
        <v>50</v>
      </c>
      <c r="E20" s="42"/>
      <c r="F20" s="42"/>
      <c r="G20" s="42"/>
      <c r="H20" s="42"/>
      <c r="I20" s="43">
        <v>59.2561094</v>
      </c>
      <c r="J20" s="43"/>
      <c r="K20" s="43"/>
      <c r="L20" s="43"/>
      <c r="M20" s="38" t="s">
        <v>91</v>
      </c>
      <c r="N20" s="38"/>
      <c r="O20" s="42" t="s">
        <v>144</v>
      </c>
      <c r="P20" s="42"/>
      <c r="Q20" s="42"/>
      <c r="R20" s="42"/>
      <c r="S20" s="42"/>
      <c r="T20" s="42"/>
      <c r="U20" s="42"/>
      <c r="V20" s="42"/>
      <c r="W20" s="42"/>
    </row>
    <row r="21" spans="1:23" ht="30" customHeight="1">
      <c r="A21" s="7"/>
      <c r="B21" s="3" t="s">
        <v>20</v>
      </c>
      <c r="C21" s="5" t="s">
        <v>108</v>
      </c>
      <c r="D21" s="42" t="s">
        <v>51</v>
      </c>
      <c r="E21" s="42"/>
      <c r="F21" s="42"/>
      <c r="G21" s="42"/>
      <c r="H21" s="42"/>
      <c r="I21" s="43">
        <v>463227.70395599998</v>
      </c>
      <c r="J21" s="38"/>
      <c r="K21" s="38"/>
      <c r="L21" s="38"/>
      <c r="M21" s="38" t="s">
        <v>68</v>
      </c>
      <c r="N21" s="38"/>
      <c r="O21" s="42" t="s">
        <v>145</v>
      </c>
      <c r="P21" s="42"/>
      <c r="Q21" s="42"/>
      <c r="R21" s="42"/>
      <c r="S21" s="42"/>
      <c r="T21" s="42"/>
      <c r="U21" s="42"/>
      <c r="V21" s="42"/>
      <c r="W21" s="42"/>
    </row>
    <row r="22" spans="1:23" ht="30" customHeight="1">
      <c r="A22" s="8"/>
      <c r="B22" s="3" t="s">
        <v>21</v>
      </c>
      <c r="C22" s="5" t="s">
        <v>109</v>
      </c>
      <c r="D22" s="42" t="s">
        <v>52</v>
      </c>
      <c r="E22" s="42"/>
      <c r="F22" s="42"/>
      <c r="G22" s="42"/>
      <c r="H22" s="42"/>
      <c r="I22" s="44">
        <v>6.7944000000000004</v>
      </c>
      <c r="J22" s="44"/>
      <c r="K22" s="44"/>
      <c r="L22" s="44"/>
      <c r="M22" s="38" t="s">
        <v>84</v>
      </c>
      <c r="N22" s="38"/>
      <c r="O22" s="42" t="s">
        <v>146</v>
      </c>
      <c r="P22" s="42"/>
      <c r="Q22" s="42"/>
      <c r="R22" s="42"/>
      <c r="S22" s="42"/>
      <c r="T22" s="42"/>
      <c r="U22" s="42"/>
      <c r="V22" s="42"/>
      <c r="W22" s="42"/>
    </row>
    <row r="23" spans="1:23" ht="30" customHeight="1">
      <c r="A23" s="8"/>
      <c r="B23" s="3" t="s">
        <v>22</v>
      </c>
      <c r="C23" s="5" t="s">
        <v>110</v>
      </c>
      <c r="D23" s="42" t="s">
        <v>76</v>
      </c>
      <c r="E23" s="42"/>
      <c r="F23" s="42"/>
      <c r="G23" s="42"/>
      <c r="H23" s="42"/>
      <c r="I23" s="43">
        <v>1754014.125552</v>
      </c>
      <c r="J23" s="43"/>
      <c r="K23" s="43"/>
      <c r="L23" s="43"/>
      <c r="M23" s="38" t="s">
        <v>68</v>
      </c>
      <c r="N23" s="38"/>
      <c r="O23" s="47" t="s">
        <v>179</v>
      </c>
      <c r="P23" s="47"/>
      <c r="Q23" s="47"/>
      <c r="R23" s="47"/>
      <c r="S23" s="47"/>
      <c r="T23" s="47"/>
      <c r="U23" s="47"/>
      <c r="V23" s="47"/>
      <c r="W23" s="47"/>
    </row>
    <row r="24" spans="1:23" ht="30" customHeight="1">
      <c r="A24" s="8"/>
      <c r="B24" s="3" t="s">
        <v>23</v>
      </c>
      <c r="C24" s="5" t="s">
        <v>111</v>
      </c>
      <c r="D24" s="42" t="s">
        <v>77</v>
      </c>
      <c r="E24" s="42"/>
      <c r="F24" s="42"/>
      <c r="G24" s="42"/>
      <c r="H24" s="42"/>
      <c r="I24" s="44">
        <v>0</v>
      </c>
      <c r="J24" s="44"/>
      <c r="K24" s="44"/>
      <c r="L24" s="44"/>
      <c r="M24" s="38" t="s">
        <v>68</v>
      </c>
      <c r="N24" s="38"/>
      <c r="O24" s="42" t="s">
        <v>147</v>
      </c>
      <c r="P24" s="42"/>
      <c r="Q24" s="42"/>
      <c r="R24" s="42"/>
      <c r="S24" s="42"/>
      <c r="T24" s="42"/>
      <c r="U24" s="42"/>
      <c r="V24" s="42"/>
      <c r="W24" s="42"/>
    </row>
    <row r="25" spans="1:23" ht="30" customHeight="1">
      <c r="A25" s="8"/>
      <c r="B25" s="3" t="s">
        <v>24</v>
      </c>
      <c r="C25" s="5" t="s">
        <v>186</v>
      </c>
      <c r="D25" s="47" t="s">
        <v>185</v>
      </c>
      <c r="E25" s="47"/>
      <c r="F25" s="47"/>
      <c r="G25" s="47"/>
      <c r="H25" s="47"/>
      <c r="I25" s="44">
        <v>2.3170000000000002</v>
      </c>
      <c r="J25" s="44"/>
      <c r="K25" s="44"/>
      <c r="L25" s="44"/>
      <c r="M25" s="38" t="s">
        <v>83</v>
      </c>
      <c r="N25" s="38"/>
      <c r="O25" s="42" t="s">
        <v>168</v>
      </c>
      <c r="P25" s="42"/>
      <c r="Q25" s="42"/>
      <c r="R25" s="42"/>
      <c r="S25" s="42"/>
      <c r="T25" s="42"/>
      <c r="U25" s="42"/>
      <c r="V25" s="42"/>
      <c r="W25" s="42"/>
    </row>
    <row r="26" spans="1:23" ht="30" customHeight="1">
      <c r="A26" s="8"/>
      <c r="B26" s="3" t="s">
        <v>25</v>
      </c>
      <c r="C26" s="5" t="s">
        <v>112</v>
      </c>
      <c r="D26" s="42" t="s">
        <v>78</v>
      </c>
      <c r="E26" s="42"/>
      <c r="F26" s="42"/>
      <c r="G26" s="42"/>
      <c r="H26" s="42"/>
      <c r="I26" s="44">
        <v>0</v>
      </c>
      <c r="J26" s="44"/>
      <c r="K26" s="44"/>
      <c r="L26" s="44"/>
      <c r="M26" s="38" t="s">
        <v>83</v>
      </c>
      <c r="N26" s="38"/>
      <c r="O26" s="42" t="s">
        <v>148</v>
      </c>
      <c r="P26" s="42"/>
      <c r="Q26" s="42"/>
      <c r="R26" s="42"/>
      <c r="S26" s="42"/>
      <c r="T26" s="42"/>
      <c r="U26" s="42"/>
      <c r="V26" s="42"/>
      <c r="W26" s="42"/>
    </row>
    <row r="27" spans="1:23" ht="30" customHeight="1">
      <c r="A27" s="8"/>
      <c r="B27" s="3" t="s">
        <v>26</v>
      </c>
      <c r="C27" s="5" t="s">
        <v>184</v>
      </c>
      <c r="D27" s="42" t="s">
        <v>183</v>
      </c>
      <c r="E27" s="42"/>
      <c r="F27" s="42"/>
      <c r="G27" s="42"/>
      <c r="H27" s="42"/>
      <c r="I27" s="44">
        <v>1.1267</v>
      </c>
      <c r="J27" s="44"/>
      <c r="K27" s="44"/>
      <c r="L27" s="44"/>
      <c r="M27" s="38" t="s">
        <v>83</v>
      </c>
      <c r="N27" s="38"/>
      <c r="O27" s="42" t="s">
        <v>148</v>
      </c>
      <c r="P27" s="42"/>
      <c r="Q27" s="42"/>
      <c r="R27" s="42"/>
      <c r="S27" s="42"/>
      <c r="T27" s="42"/>
      <c r="U27" s="42"/>
      <c r="V27" s="42"/>
      <c r="W27" s="42"/>
    </row>
    <row r="28" spans="1:23" ht="30" customHeight="1">
      <c r="A28" s="8"/>
      <c r="B28" s="3" t="s">
        <v>27</v>
      </c>
      <c r="C28" s="5" t="s">
        <v>188</v>
      </c>
      <c r="D28" s="42" t="s">
        <v>187</v>
      </c>
      <c r="E28" s="42"/>
      <c r="F28" s="42"/>
      <c r="G28" s="42"/>
      <c r="H28" s="42"/>
      <c r="I28" s="44">
        <v>2.3765999999999998</v>
      </c>
      <c r="J28" s="44"/>
      <c r="K28" s="44"/>
      <c r="L28" s="44"/>
      <c r="M28" s="38" t="s">
        <v>83</v>
      </c>
      <c r="N28" s="38"/>
      <c r="O28" s="42" t="s">
        <v>148</v>
      </c>
      <c r="P28" s="42"/>
      <c r="Q28" s="42"/>
      <c r="R28" s="42"/>
      <c r="S28" s="42"/>
      <c r="T28" s="42"/>
      <c r="U28" s="42"/>
      <c r="V28" s="42"/>
      <c r="W28" s="42"/>
    </row>
    <row r="29" spans="1:23" ht="30" customHeight="1">
      <c r="A29" s="8"/>
      <c r="B29" s="3" t="s">
        <v>28</v>
      </c>
      <c r="C29" s="5" t="s">
        <v>229</v>
      </c>
      <c r="D29" s="42" t="s">
        <v>227</v>
      </c>
      <c r="E29" s="42"/>
      <c r="F29" s="42"/>
      <c r="G29" s="42"/>
      <c r="H29" s="42"/>
      <c r="I29" s="43">
        <v>8605167.9851309992</v>
      </c>
      <c r="J29" s="43"/>
      <c r="K29" s="43"/>
      <c r="L29" s="43"/>
      <c r="M29" s="38" t="s">
        <v>68</v>
      </c>
      <c r="N29" s="38"/>
      <c r="O29" s="46" t="s">
        <v>228</v>
      </c>
      <c r="P29" s="57"/>
      <c r="Q29" s="57"/>
      <c r="R29" s="57"/>
      <c r="S29" s="57"/>
      <c r="T29" s="57"/>
      <c r="U29" s="57"/>
      <c r="V29" s="57"/>
      <c r="W29" s="57"/>
    </row>
    <row r="30" spans="1:23" ht="30" customHeight="1">
      <c r="A30" s="7"/>
      <c r="B30" s="3" t="s">
        <v>29</v>
      </c>
      <c r="C30" s="5" t="s">
        <v>113</v>
      </c>
      <c r="D30" s="42" t="s">
        <v>53</v>
      </c>
      <c r="E30" s="42"/>
      <c r="F30" s="42"/>
      <c r="G30" s="42"/>
      <c r="H30" s="42"/>
      <c r="I30" s="38">
        <v>4.9940205938331976</v>
      </c>
      <c r="J30" s="38"/>
      <c r="K30" s="38"/>
      <c r="L30" s="38"/>
      <c r="M30" s="38" t="s">
        <v>84</v>
      </c>
      <c r="N30" s="38"/>
      <c r="O30" s="42" t="s">
        <v>149</v>
      </c>
      <c r="P30" s="42"/>
      <c r="Q30" s="42"/>
      <c r="R30" s="42"/>
      <c r="S30" s="42"/>
      <c r="T30" s="42"/>
      <c r="U30" s="42"/>
      <c r="V30" s="42"/>
      <c r="W30" s="42"/>
    </row>
    <row r="31" spans="1:23" ht="30" customHeight="1">
      <c r="A31" s="8"/>
      <c r="B31" s="3" t="s">
        <v>30</v>
      </c>
      <c r="C31" s="5" t="s">
        <v>114</v>
      </c>
      <c r="D31" s="42" t="s">
        <v>54</v>
      </c>
      <c r="E31" s="42"/>
      <c r="F31" s="42"/>
      <c r="G31" s="42"/>
      <c r="H31" s="42"/>
      <c r="I31" s="56">
        <v>0.56218484681169367</v>
      </c>
      <c r="J31" s="56"/>
      <c r="K31" s="56"/>
      <c r="L31" s="56"/>
      <c r="M31" s="38" t="s">
        <v>84</v>
      </c>
      <c r="N31" s="38"/>
      <c r="O31" s="42" t="s">
        <v>151</v>
      </c>
      <c r="P31" s="42"/>
      <c r="Q31" s="42"/>
      <c r="R31" s="42"/>
      <c r="S31" s="42"/>
      <c r="T31" s="42"/>
      <c r="U31" s="42"/>
      <c r="V31" s="42"/>
      <c r="W31" s="42"/>
    </row>
    <row r="32" spans="1:23" ht="30" customHeight="1">
      <c r="A32" s="8"/>
      <c r="B32" s="3" t="s">
        <v>31</v>
      </c>
      <c r="C32" s="5" t="s">
        <v>115</v>
      </c>
      <c r="D32" s="42" t="s">
        <v>98</v>
      </c>
      <c r="E32" s="42"/>
      <c r="F32" s="42"/>
      <c r="G32" s="42"/>
      <c r="H32" s="42"/>
      <c r="I32" s="56">
        <v>8.7421967548004709</v>
      </c>
      <c r="J32" s="56"/>
      <c r="K32" s="56"/>
      <c r="L32" s="56"/>
      <c r="M32" s="38" t="s">
        <v>84</v>
      </c>
      <c r="N32" s="38"/>
      <c r="O32" s="42" t="s">
        <v>162</v>
      </c>
      <c r="P32" s="42"/>
      <c r="Q32" s="42"/>
      <c r="R32" s="42"/>
      <c r="S32" s="42"/>
      <c r="T32" s="42"/>
      <c r="U32" s="42"/>
      <c r="V32" s="42"/>
      <c r="W32" s="42"/>
    </row>
    <row r="33" spans="1:23" ht="30" customHeight="1">
      <c r="A33" s="7"/>
      <c r="B33" s="3" t="s">
        <v>32</v>
      </c>
      <c r="C33" s="5" t="s">
        <v>116</v>
      </c>
      <c r="D33" s="42" t="s">
        <v>55</v>
      </c>
      <c r="E33" s="42"/>
      <c r="F33" s="42"/>
      <c r="G33" s="42"/>
      <c r="H33" s="42"/>
      <c r="I33" s="43">
        <v>0</v>
      </c>
      <c r="J33" s="43"/>
      <c r="K33" s="43"/>
      <c r="L33" s="43"/>
      <c r="M33" s="38" t="s">
        <v>84</v>
      </c>
      <c r="N33" s="38"/>
      <c r="O33" s="42" t="s">
        <v>171</v>
      </c>
      <c r="P33" s="42"/>
      <c r="Q33" s="42"/>
      <c r="R33" s="42"/>
      <c r="S33" s="42"/>
      <c r="T33" s="42"/>
      <c r="U33" s="42"/>
      <c r="V33" s="42"/>
      <c r="W33" s="42"/>
    </row>
    <row r="34" spans="1:23" ht="30" customHeight="1">
      <c r="A34" s="8"/>
      <c r="B34" s="3" t="s">
        <v>33</v>
      </c>
      <c r="C34" s="5" t="s">
        <v>231</v>
      </c>
      <c r="D34" s="42" t="s">
        <v>230</v>
      </c>
      <c r="E34" s="42"/>
      <c r="F34" s="42"/>
      <c r="G34" s="42"/>
      <c r="H34" s="42"/>
      <c r="I34" s="44">
        <v>0.86319999999999997</v>
      </c>
      <c r="J34" s="44"/>
      <c r="K34" s="44"/>
      <c r="L34" s="44"/>
      <c r="M34" s="38" t="s">
        <v>83</v>
      </c>
      <c r="N34" s="38"/>
      <c r="O34" s="46" t="s">
        <v>232</v>
      </c>
      <c r="P34" s="57"/>
      <c r="Q34" s="57"/>
      <c r="R34" s="57"/>
      <c r="S34" s="57"/>
      <c r="T34" s="57"/>
      <c r="U34" s="57"/>
      <c r="V34" s="57"/>
      <c r="W34" s="57"/>
    </row>
    <row r="35" spans="1:23" ht="30" customHeight="1">
      <c r="A35" s="8"/>
      <c r="B35" s="3" t="s">
        <v>34</v>
      </c>
      <c r="C35" s="5" t="s">
        <v>117</v>
      </c>
      <c r="D35" s="42" t="s">
        <v>56</v>
      </c>
      <c r="E35" s="42"/>
      <c r="F35" s="42"/>
      <c r="G35" s="42"/>
      <c r="H35" s="42"/>
      <c r="I35" s="56">
        <v>2.898215772974059</v>
      </c>
      <c r="J35" s="56"/>
      <c r="K35" s="56"/>
      <c r="L35" s="56"/>
      <c r="M35" s="38" t="s">
        <v>84</v>
      </c>
      <c r="N35" s="38"/>
      <c r="O35" s="42" t="s">
        <v>157</v>
      </c>
      <c r="P35" s="42"/>
      <c r="Q35" s="42"/>
      <c r="R35" s="42"/>
      <c r="S35" s="42"/>
      <c r="T35" s="42"/>
      <c r="U35" s="42"/>
      <c r="V35" s="42"/>
      <c r="W35" s="42"/>
    </row>
    <row r="36" spans="1:23" ht="30" customHeight="1">
      <c r="A36" s="8"/>
      <c r="B36" s="3" t="s">
        <v>35</v>
      </c>
      <c r="C36" s="5" t="s">
        <v>118</v>
      </c>
      <c r="D36" s="42" t="s">
        <v>99</v>
      </c>
      <c r="E36" s="42"/>
      <c r="F36" s="42"/>
      <c r="G36" s="42"/>
      <c r="H36" s="42"/>
      <c r="I36" s="44">
        <v>97785</v>
      </c>
      <c r="J36" s="44"/>
      <c r="K36" s="44"/>
      <c r="L36" s="44"/>
      <c r="M36" s="38" t="s">
        <v>79</v>
      </c>
      <c r="N36" s="38"/>
      <c r="O36" s="42" t="s">
        <v>160</v>
      </c>
      <c r="P36" s="42"/>
      <c r="Q36" s="42"/>
      <c r="R36" s="42"/>
      <c r="S36" s="42"/>
      <c r="T36" s="42"/>
      <c r="U36" s="42"/>
      <c r="V36" s="42"/>
      <c r="W36" s="42"/>
    </row>
    <row r="37" spans="1:23" ht="30" customHeight="1">
      <c r="A37" s="8"/>
      <c r="B37" s="3" t="s">
        <v>36</v>
      </c>
      <c r="C37" s="5" t="s">
        <v>119</v>
      </c>
      <c r="D37" s="42" t="s">
        <v>57</v>
      </c>
      <c r="E37" s="42"/>
      <c r="F37" s="42"/>
      <c r="G37" s="42"/>
      <c r="H37" s="42"/>
      <c r="I37" s="55">
        <v>5.7981043676332646</v>
      </c>
      <c r="J37" s="55"/>
      <c r="K37" s="55"/>
      <c r="L37" s="55"/>
      <c r="M37" s="38" t="s">
        <v>84</v>
      </c>
      <c r="N37" s="38"/>
      <c r="O37" s="42" t="s">
        <v>161</v>
      </c>
      <c r="P37" s="42"/>
      <c r="Q37" s="42"/>
      <c r="R37" s="42"/>
      <c r="S37" s="42"/>
      <c r="T37" s="42"/>
      <c r="U37" s="42"/>
      <c r="V37" s="42"/>
      <c r="W37" s="42"/>
    </row>
    <row r="38" spans="1:23" ht="30" customHeight="1">
      <c r="A38" s="8"/>
      <c r="B38" s="3" t="s">
        <v>37</v>
      </c>
      <c r="C38" s="5" t="s">
        <v>120</v>
      </c>
      <c r="D38" s="42" t="s">
        <v>58</v>
      </c>
      <c r="E38" s="42"/>
      <c r="F38" s="42"/>
      <c r="G38" s="42"/>
      <c r="H38" s="42"/>
      <c r="I38" s="51">
        <v>1.0318000000000001</v>
      </c>
      <c r="J38" s="51"/>
      <c r="K38" s="51"/>
      <c r="L38" s="51"/>
      <c r="M38" s="38" t="s">
        <v>84</v>
      </c>
      <c r="N38" s="38"/>
      <c r="O38" s="42" t="s">
        <v>152</v>
      </c>
      <c r="P38" s="42"/>
      <c r="Q38" s="42"/>
      <c r="R38" s="42"/>
      <c r="S38" s="42"/>
      <c r="T38" s="42"/>
      <c r="U38" s="42"/>
      <c r="V38" s="42"/>
      <c r="W38" s="42"/>
    </row>
    <row r="39" spans="1:23" ht="30" customHeight="1">
      <c r="A39" s="8"/>
      <c r="B39" s="3" t="s">
        <v>38</v>
      </c>
      <c r="C39" s="5" t="s">
        <v>174</v>
      </c>
      <c r="D39" s="42" t="s">
        <v>172</v>
      </c>
      <c r="E39" s="42"/>
      <c r="F39" s="42"/>
      <c r="G39" s="42"/>
      <c r="H39" s="42"/>
      <c r="I39" s="51">
        <v>0</v>
      </c>
      <c r="J39" s="51"/>
      <c r="K39" s="51"/>
      <c r="L39" s="51"/>
      <c r="M39" s="38" t="s">
        <v>79</v>
      </c>
      <c r="N39" s="38"/>
      <c r="O39" s="42" t="s">
        <v>176</v>
      </c>
      <c r="P39" s="42"/>
      <c r="Q39" s="42"/>
      <c r="R39" s="42"/>
      <c r="S39" s="42"/>
      <c r="T39" s="42"/>
      <c r="U39" s="42"/>
      <c r="V39" s="42"/>
      <c r="W39" s="42"/>
    </row>
    <row r="40" spans="1:23" ht="30" customHeight="1">
      <c r="A40" s="8"/>
      <c r="B40" s="3" t="s">
        <v>39</v>
      </c>
      <c r="C40" s="5" t="s">
        <v>170</v>
      </c>
      <c r="D40" s="47" t="s">
        <v>169</v>
      </c>
      <c r="E40" s="47"/>
      <c r="F40" s="47"/>
      <c r="G40" s="47"/>
      <c r="H40" s="47"/>
      <c r="I40" s="51">
        <v>0</v>
      </c>
      <c r="J40" s="51"/>
      <c r="K40" s="51"/>
      <c r="L40" s="51"/>
      <c r="M40" s="38" t="s">
        <v>79</v>
      </c>
      <c r="N40" s="38"/>
      <c r="O40" s="47" t="s">
        <v>180</v>
      </c>
      <c r="P40" s="47"/>
      <c r="Q40" s="47"/>
      <c r="R40" s="47"/>
      <c r="S40" s="47"/>
      <c r="T40" s="47"/>
      <c r="U40" s="47"/>
      <c r="V40" s="47"/>
      <c r="W40" s="47"/>
    </row>
    <row r="41" spans="1:23" ht="30" customHeight="1">
      <c r="A41" s="8"/>
      <c r="B41" s="3" t="s">
        <v>40</v>
      </c>
      <c r="C41" s="5" t="s">
        <v>156</v>
      </c>
      <c r="D41" s="42" t="s">
        <v>155</v>
      </c>
      <c r="E41" s="42"/>
      <c r="F41" s="42"/>
      <c r="G41" s="42"/>
      <c r="H41" s="42"/>
      <c r="I41" s="43">
        <v>1091.2284503999999</v>
      </c>
      <c r="J41" s="43"/>
      <c r="K41" s="43"/>
      <c r="L41" s="43"/>
      <c r="M41" s="38" t="s">
        <v>91</v>
      </c>
      <c r="N41" s="38"/>
      <c r="O41" s="42" t="s">
        <v>154</v>
      </c>
      <c r="P41" s="42"/>
      <c r="Q41" s="42"/>
      <c r="R41" s="42"/>
      <c r="S41" s="42"/>
      <c r="T41" s="42"/>
      <c r="U41" s="42"/>
      <c r="V41" s="42"/>
      <c r="W41" s="42"/>
    </row>
    <row r="42" spans="1:23" ht="30" customHeight="1">
      <c r="A42" s="7"/>
      <c r="B42" s="3" t="s">
        <v>41</v>
      </c>
      <c r="C42" s="5" t="s">
        <v>121</v>
      </c>
      <c r="D42" s="42" t="s">
        <v>59</v>
      </c>
      <c r="E42" s="42"/>
      <c r="F42" s="42"/>
      <c r="G42" s="42"/>
      <c r="H42" s="42"/>
      <c r="I42" s="43">
        <v>79781.742707099984</v>
      </c>
      <c r="J42" s="43"/>
      <c r="K42" s="43"/>
      <c r="L42" s="43"/>
      <c r="M42" s="38" t="s">
        <v>79</v>
      </c>
      <c r="N42" s="38"/>
      <c r="O42" s="42" t="s">
        <v>163</v>
      </c>
      <c r="P42" s="42"/>
      <c r="Q42" s="42"/>
      <c r="R42" s="42"/>
      <c r="S42" s="42"/>
      <c r="T42" s="42"/>
      <c r="U42" s="42"/>
      <c r="V42" s="42"/>
      <c r="W42" s="42"/>
    </row>
    <row r="43" spans="1:23" ht="30" customHeight="1">
      <c r="A43" s="8"/>
      <c r="B43" s="3" t="s">
        <v>42</v>
      </c>
      <c r="C43" s="5" t="s">
        <v>175</v>
      </c>
      <c r="D43" s="42" t="s">
        <v>173</v>
      </c>
      <c r="E43" s="42"/>
      <c r="F43" s="42"/>
      <c r="G43" s="42"/>
      <c r="H43" s="42"/>
      <c r="I43" s="43">
        <v>44216.4491796</v>
      </c>
      <c r="J43" s="43"/>
      <c r="K43" s="43"/>
      <c r="L43" s="43"/>
      <c r="M43" s="38" t="s">
        <v>79</v>
      </c>
      <c r="N43" s="38"/>
      <c r="O43" s="42" t="s">
        <v>176</v>
      </c>
      <c r="P43" s="42"/>
      <c r="Q43" s="42"/>
      <c r="R43" s="42"/>
      <c r="S43" s="42"/>
      <c r="T43" s="42"/>
      <c r="U43" s="42"/>
      <c r="V43" s="42"/>
      <c r="W43" s="42"/>
    </row>
    <row r="44" spans="1:23" ht="30" customHeight="1">
      <c r="A44" s="8"/>
      <c r="B44" s="3" t="s">
        <v>43</v>
      </c>
      <c r="C44" s="5" t="s">
        <v>122</v>
      </c>
      <c r="D44" s="42" t="s">
        <v>60</v>
      </c>
      <c r="E44" s="42"/>
      <c r="F44" s="42"/>
      <c r="G44" s="42"/>
      <c r="H44" s="42"/>
      <c r="I44" s="43">
        <v>157.31657269999999</v>
      </c>
      <c r="J44" s="43"/>
      <c r="K44" s="43"/>
      <c r="L44" s="43"/>
      <c r="M44" s="38" t="s">
        <v>79</v>
      </c>
      <c r="N44" s="38"/>
      <c r="O44" s="42" t="s">
        <v>164</v>
      </c>
      <c r="P44" s="42"/>
      <c r="Q44" s="42"/>
      <c r="R44" s="42"/>
      <c r="S44" s="42"/>
      <c r="T44" s="42"/>
      <c r="U44" s="42"/>
      <c r="V44" s="42"/>
      <c r="W44" s="42"/>
    </row>
    <row r="45" spans="1:23" ht="30" customHeight="1">
      <c r="A45" s="8"/>
      <c r="B45" s="3" t="s">
        <v>70</v>
      </c>
      <c r="C45" s="5" t="s">
        <v>123</v>
      </c>
      <c r="D45" s="42" t="s">
        <v>61</v>
      </c>
      <c r="E45" s="42"/>
      <c r="F45" s="42"/>
      <c r="G45" s="42"/>
      <c r="H45" s="42"/>
      <c r="I45" s="43">
        <v>4550.9903564999995</v>
      </c>
      <c r="J45" s="43"/>
      <c r="K45" s="43"/>
      <c r="L45" s="43"/>
      <c r="M45" s="38" t="s">
        <v>79</v>
      </c>
      <c r="N45" s="38"/>
      <c r="O45" s="42" t="s">
        <v>164</v>
      </c>
      <c r="P45" s="42"/>
      <c r="Q45" s="42"/>
      <c r="R45" s="42"/>
      <c r="S45" s="42"/>
      <c r="T45" s="42"/>
      <c r="U45" s="42"/>
      <c r="V45" s="42"/>
      <c r="W45" s="42"/>
    </row>
    <row r="46" spans="1:23" ht="30" customHeight="1">
      <c r="A46" s="8"/>
      <c r="B46" s="3" t="s">
        <v>71</v>
      </c>
      <c r="C46" s="5" t="s">
        <v>124</v>
      </c>
      <c r="D46" s="42" t="s">
        <v>62</v>
      </c>
      <c r="E46" s="42"/>
      <c r="F46" s="42"/>
      <c r="G46" s="42"/>
      <c r="H46" s="42"/>
      <c r="I46" s="43">
        <v>125643.13541279999</v>
      </c>
      <c r="J46" s="43"/>
      <c r="K46" s="43"/>
      <c r="L46" s="43"/>
      <c r="M46" s="38" t="s">
        <v>68</v>
      </c>
      <c r="N46" s="38"/>
      <c r="O46" s="42" t="s">
        <v>165</v>
      </c>
      <c r="P46" s="42"/>
      <c r="Q46" s="42"/>
      <c r="R46" s="42"/>
      <c r="S46" s="42"/>
      <c r="T46" s="42"/>
      <c r="U46" s="42"/>
      <c r="V46" s="42"/>
      <c r="W46" s="42"/>
    </row>
    <row r="47" spans="1:23" ht="30" customHeight="1">
      <c r="A47" s="8"/>
      <c r="B47" s="3" t="s">
        <v>72</v>
      </c>
      <c r="C47" s="5" t="s">
        <v>125</v>
      </c>
      <c r="D47" s="42" t="s">
        <v>63</v>
      </c>
      <c r="E47" s="42"/>
      <c r="F47" s="42"/>
      <c r="G47" s="42"/>
      <c r="H47" s="42"/>
      <c r="I47" s="43">
        <v>0.39912600000000004</v>
      </c>
      <c r="J47" s="43"/>
      <c r="K47" s="43"/>
      <c r="L47" s="43"/>
      <c r="M47" s="38" t="s">
        <v>69</v>
      </c>
      <c r="N47" s="38"/>
      <c r="O47" s="42" t="s">
        <v>166</v>
      </c>
      <c r="P47" s="42"/>
      <c r="Q47" s="42"/>
      <c r="R47" s="42"/>
      <c r="S47" s="42"/>
      <c r="T47" s="42"/>
      <c r="U47" s="42"/>
      <c r="V47" s="42"/>
      <c r="W47" s="42"/>
    </row>
    <row r="48" spans="1:23" ht="30" customHeight="1">
      <c r="A48" s="8"/>
      <c r="B48" s="3" t="s">
        <v>73</v>
      </c>
      <c r="C48" s="5" t="s">
        <v>126</v>
      </c>
      <c r="D48" s="42" t="s">
        <v>64</v>
      </c>
      <c r="E48" s="42"/>
      <c r="F48" s="42"/>
      <c r="G48" s="42"/>
      <c r="H48" s="42"/>
      <c r="I48" s="43">
        <v>347412.00195679994</v>
      </c>
      <c r="J48" s="43"/>
      <c r="K48" s="43"/>
      <c r="L48" s="43"/>
      <c r="M48" s="38" t="s">
        <v>68</v>
      </c>
      <c r="N48" s="38"/>
      <c r="O48" s="42" t="s">
        <v>164</v>
      </c>
      <c r="P48" s="42"/>
      <c r="Q48" s="42"/>
      <c r="R48" s="42"/>
      <c r="S48" s="42"/>
      <c r="T48" s="42"/>
      <c r="U48" s="42"/>
      <c r="V48" s="42"/>
      <c r="W48" s="42"/>
    </row>
    <row r="49" spans="1:23" ht="30" customHeight="1">
      <c r="A49" s="8"/>
      <c r="B49" s="3" t="s">
        <v>74</v>
      </c>
      <c r="C49" s="5" t="s">
        <v>127</v>
      </c>
      <c r="D49" s="42" t="s">
        <v>65</v>
      </c>
      <c r="E49" s="42"/>
      <c r="F49" s="42"/>
      <c r="G49" s="42"/>
      <c r="H49" s="42"/>
      <c r="I49" s="43">
        <v>0.85428979999999999</v>
      </c>
      <c r="J49" s="43"/>
      <c r="K49" s="43"/>
      <c r="L49" s="43"/>
      <c r="M49" s="38" t="s">
        <v>69</v>
      </c>
      <c r="N49" s="38"/>
      <c r="O49" s="42" t="s">
        <v>164</v>
      </c>
      <c r="P49" s="42"/>
      <c r="Q49" s="42"/>
      <c r="R49" s="42"/>
      <c r="S49" s="42"/>
      <c r="T49" s="42"/>
      <c r="U49" s="42"/>
      <c r="V49" s="42"/>
      <c r="W49" s="42"/>
    </row>
    <row r="50" spans="1:23" ht="30" customHeight="1">
      <c r="A50" s="8"/>
      <c r="B50" s="3" t="s">
        <v>75</v>
      </c>
      <c r="C50" s="5" t="s">
        <v>128</v>
      </c>
      <c r="D50" s="42" t="s">
        <v>97</v>
      </c>
      <c r="E50" s="42"/>
      <c r="F50" s="42"/>
      <c r="G50" s="42"/>
      <c r="H50" s="42"/>
      <c r="I50" s="43">
        <v>465574.00185639993</v>
      </c>
      <c r="J50" s="43"/>
      <c r="K50" s="43"/>
      <c r="L50" s="43"/>
      <c r="M50" s="38" t="s">
        <v>68</v>
      </c>
      <c r="N50" s="38"/>
      <c r="O50" s="42" t="s">
        <v>164</v>
      </c>
      <c r="P50" s="42"/>
      <c r="Q50" s="42"/>
      <c r="R50" s="42"/>
      <c r="S50" s="42"/>
      <c r="T50" s="42"/>
      <c r="U50" s="42"/>
      <c r="V50" s="42"/>
      <c r="W50" s="42"/>
    </row>
    <row r="51" spans="1:23" ht="30" customHeight="1">
      <c r="A51" s="8"/>
      <c r="B51" s="3" t="s">
        <v>82</v>
      </c>
      <c r="C51" s="5" t="s">
        <v>129</v>
      </c>
      <c r="D51" s="42" t="s">
        <v>96</v>
      </c>
      <c r="E51" s="42"/>
      <c r="F51" s="42"/>
      <c r="G51" s="42"/>
      <c r="H51" s="42"/>
      <c r="I51" s="43">
        <v>1.0296495999999999</v>
      </c>
      <c r="J51" s="43"/>
      <c r="K51" s="43"/>
      <c r="L51" s="43"/>
      <c r="M51" s="38" t="s">
        <v>69</v>
      </c>
      <c r="N51" s="38"/>
      <c r="O51" s="42" t="s">
        <v>164</v>
      </c>
      <c r="P51" s="42"/>
      <c r="Q51" s="42"/>
      <c r="R51" s="42"/>
      <c r="S51" s="42"/>
      <c r="T51" s="42"/>
      <c r="U51" s="42"/>
      <c r="V51" s="42"/>
      <c r="W51" s="42"/>
    </row>
    <row r="52" spans="1:23" ht="30" customHeight="1">
      <c r="A52" s="7"/>
      <c r="B52" s="3" t="s">
        <v>85</v>
      </c>
      <c r="C52" s="5" t="s">
        <v>130</v>
      </c>
      <c r="D52" s="42" t="s">
        <v>92</v>
      </c>
      <c r="E52" s="42"/>
      <c r="F52" s="42"/>
      <c r="G52" s="42"/>
      <c r="H52" s="42"/>
      <c r="I52" s="43">
        <v>1037889.7495091998</v>
      </c>
      <c r="J52" s="38"/>
      <c r="K52" s="38"/>
      <c r="L52" s="38"/>
      <c r="M52" s="38" t="s">
        <v>68</v>
      </c>
      <c r="N52" s="38"/>
      <c r="O52" s="42" t="s">
        <v>164</v>
      </c>
      <c r="P52" s="42"/>
      <c r="Q52" s="42"/>
      <c r="R52" s="42"/>
      <c r="S52" s="42"/>
      <c r="T52" s="42"/>
      <c r="U52" s="42"/>
      <c r="V52" s="42"/>
      <c r="W52" s="42"/>
    </row>
    <row r="53" spans="1:23" ht="30" customHeight="1">
      <c r="A53" s="8"/>
      <c r="B53" s="3" t="s">
        <v>86</v>
      </c>
      <c r="C53" s="5" t="s">
        <v>159</v>
      </c>
      <c r="D53" s="42" t="s">
        <v>158</v>
      </c>
      <c r="E53" s="42"/>
      <c r="F53" s="42"/>
      <c r="G53" s="42"/>
      <c r="H53" s="42"/>
      <c r="I53" s="43">
        <v>107430.4319693</v>
      </c>
      <c r="J53" s="43"/>
      <c r="K53" s="43"/>
      <c r="L53" s="43"/>
      <c r="M53" s="38" t="s">
        <v>79</v>
      </c>
      <c r="N53" s="38"/>
      <c r="O53" s="42" t="s">
        <v>164</v>
      </c>
      <c r="P53" s="42"/>
      <c r="Q53" s="42"/>
      <c r="R53" s="42"/>
      <c r="S53" s="42"/>
      <c r="T53" s="42"/>
      <c r="U53" s="42"/>
      <c r="V53" s="42"/>
      <c r="W53" s="42"/>
    </row>
    <row r="54" spans="1:23" ht="30" customHeight="1">
      <c r="A54" s="8"/>
      <c r="B54" s="3" t="s">
        <v>87</v>
      </c>
      <c r="C54" s="5" t="s">
        <v>131</v>
      </c>
      <c r="D54" s="42" t="s">
        <v>80</v>
      </c>
      <c r="E54" s="42"/>
      <c r="F54" s="42"/>
      <c r="G54" s="42"/>
      <c r="H54" s="42"/>
      <c r="I54" s="43">
        <v>88973.013128899998</v>
      </c>
      <c r="J54" s="43"/>
      <c r="K54" s="43"/>
      <c r="L54" s="43"/>
      <c r="M54" s="38" t="s">
        <v>79</v>
      </c>
      <c r="N54" s="38"/>
      <c r="O54" s="42" t="s">
        <v>164</v>
      </c>
      <c r="P54" s="42"/>
      <c r="Q54" s="42"/>
      <c r="R54" s="42"/>
      <c r="S54" s="42"/>
      <c r="T54" s="42"/>
      <c r="U54" s="42"/>
      <c r="V54" s="42"/>
      <c r="W54" s="42"/>
    </row>
    <row r="55" spans="1:23" ht="30" customHeight="1">
      <c r="A55" s="8"/>
      <c r="B55" s="3" t="s">
        <v>93</v>
      </c>
      <c r="C55" s="5" t="s">
        <v>132</v>
      </c>
      <c r="D55" s="42" t="s">
        <v>81</v>
      </c>
      <c r="E55" s="42"/>
      <c r="F55" s="42"/>
      <c r="G55" s="42"/>
      <c r="H55" s="42"/>
      <c r="I55" s="43">
        <v>38243.4158541</v>
      </c>
      <c r="J55" s="43"/>
      <c r="K55" s="43"/>
      <c r="L55" s="43"/>
      <c r="M55" s="38" t="s">
        <v>79</v>
      </c>
      <c r="N55" s="38"/>
      <c r="O55" s="42" t="s">
        <v>167</v>
      </c>
      <c r="P55" s="42"/>
      <c r="Q55" s="42"/>
      <c r="R55" s="42"/>
      <c r="S55" s="42"/>
      <c r="T55" s="42"/>
      <c r="U55" s="42"/>
      <c r="V55" s="42"/>
      <c r="W55" s="42"/>
    </row>
    <row r="56" spans="1:23" ht="30" customHeight="1">
      <c r="A56" s="9"/>
      <c r="B56" s="3" t="s">
        <v>209</v>
      </c>
      <c r="C56" s="5" t="s">
        <v>215</v>
      </c>
      <c r="D56" s="42" t="s">
        <v>14</v>
      </c>
      <c r="E56" s="42"/>
      <c r="F56" s="42"/>
      <c r="G56" s="42"/>
      <c r="H56" s="42"/>
      <c r="I56" s="51">
        <v>0</v>
      </c>
      <c r="J56" s="51"/>
      <c r="K56" s="51"/>
      <c r="L56" s="51"/>
      <c r="M56" s="38" t="s">
        <v>223</v>
      </c>
      <c r="N56" s="38"/>
      <c r="O56" s="42" t="s">
        <v>214</v>
      </c>
      <c r="P56" s="42"/>
      <c r="Q56" s="42"/>
      <c r="R56" s="42"/>
      <c r="S56" s="42"/>
      <c r="T56" s="42"/>
      <c r="U56" s="42"/>
      <c r="V56" s="42"/>
      <c r="W56" s="42"/>
    </row>
    <row r="57" spans="1:23" ht="30" customHeight="1">
      <c r="A57" s="9"/>
      <c r="B57" s="3" t="s">
        <v>210</v>
      </c>
      <c r="C57" s="5" t="s">
        <v>216</v>
      </c>
      <c r="D57" s="42" t="s">
        <v>3</v>
      </c>
      <c r="E57" s="42"/>
      <c r="F57" s="42"/>
      <c r="G57" s="42"/>
      <c r="H57" s="42"/>
      <c r="I57" s="51">
        <v>26.726400000000002</v>
      </c>
      <c r="J57" s="51"/>
      <c r="K57" s="51"/>
      <c r="L57" s="51"/>
      <c r="M57" s="38" t="s">
        <v>223</v>
      </c>
      <c r="N57" s="38"/>
      <c r="O57" s="42" t="s">
        <v>214</v>
      </c>
      <c r="P57" s="42"/>
      <c r="Q57" s="42"/>
      <c r="R57" s="42"/>
      <c r="S57" s="42"/>
      <c r="T57" s="42"/>
      <c r="U57" s="42"/>
      <c r="V57" s="42"/>
      <c r="W57" s="42"/>
    </row>
    <row r="58" spans="1:23" ht="30" customHeight="1">
      <c r="A58" s="9"/>
      <c r="B58" s="3" t="s">
        <v>211</v>
      </c>
      <c r="C58" s="5" t="s">
        <v>233</v>
      </c>
      <c r="D58" s="42" t="s">
        <v>234</v>
      </c>
      <c r="E58" s="42"/>
      <c r="F58" s="42"/>
      <c r="G58" s="42"/>
      <c r="H58" s="42"/>
      <c r="I58" s="51">
        <v>120.876</v>
      </c>
      <c r="J58" s="51"/>
      <c r="K58" s="51"/>
      <c r="L58" s="51"/>
      <c r="M58" s="38" t="s">
        <v>83</v>
      </c>
      <c r="N58" s="38"/>
      <c r="O58" s="42" t="s">
        <v>235</v>
      </c>
      <c r="P58" s="42"/>
      <c r="Q58" s="42"/>
      <c r="R58" s="42"/>
      <c r="S58" s="42"/>
      <c r="T58" s="42"/>
      <c r="U58" s="42"/>
      <c r="V58" s="42"/>
      <c r="W58" s="42"/>
    </row>
    <row r="59" spans="1:23" ht="30" customHeight="1">
      <c r="A59" s="9"/>
      <c r="B59" s="3" t="s">
        <v>212</v>
      </c>
      <c r="C59" s="5" t="s">
        <v>217</v>
      </c>
      <c r="D59" s="42" t="s">
        <v>4</v>
      </c>
      <c r="E59" s="42"/>
      <c r="F59" s="42"/>
      <c r="G59" s="42"/>
      <c r="H59" s="42"/>
      <c r="I59" s="51">
        <v>29.669625</v>
      </c>
      <c r="J59" s="51"/>
      <c r="K59" s="51"/>
      <c r="L59" s="51"/>
      <c r="M59" s="38" t="s">
        <v>223</v>
      </c>
      <c r="N59" s="38"/>
      <c r="O59" s="42" t="s">
        <v>214</v>
      </c>
      <c r="P59" s="42"/>
      <c r="Q59" s="42"/>
      <c r="R59" s="42"/>
      <c r="S59" s="42"/>
      <c r="T59" s="42"/>
      <c r="U59" s="42"/>
      <c r="V59" s="42"/>
      <c r="W59" s="42"/>
    </row>
    <row r="60" spans="1:23" ht="30" customHeight="1">
      <c r="A60" s="9"/>
      <c r="B60" s="3" t="s">
        <v>213</v>
      </c>
      <c r="C60" s="5" t="s">
        <v>218</v>
      </c>
      <c r="D60" s="42" t="s">
        <v>13</v>
      </c>
      <c r="E60" s="42"/>
      <c r="F60" s="42"/>
      <c r="G60" s="42"/>
      <c r="H60" s="42"/>
      <c r="I60" s="51">
        <v>26.9409375</v>
      </c>
      <c r="J60" s="51"/>
      <c r="K60" s="51"/>
      <c r="L60" s="51"/>
      <c r="M60" s="38" t="s">
        <v>223</v>
      </c>
      <c r="N60" s="38"/>
      <c r="O60" s="42" t="s">
        <v>214</v>
      </c>
      <c r="P60" s="42"/>
      <c r="Q60" s="42"/>
      <c r="R60" s="42"/>
      <c r="S60" s="42"/>
      <c r="T60" s="42"/>
      <c r="U60" s="42"/>
      <c r="V60" s="42"/>
      <c r="W60" s="42"/>
    </row>
    <row r="61" spans="1:23" ht="30" customHeight="1">
      <c r="A61" s="9"/>
      <c r="B61" s="3" t="s">
        <v>238</v>
      </c>
      <c r="C61" s="5" t="s">
        <v>239</v>
      </c>
      <c r="D61" s="42" t="s">
        <v>236</v>
      </c>
      <c r="E61" s="42"/>
      <c r="F61" s="42"/>
      <c r="G61" s="42"/>
      <c r="H61" s="42"/>
      <c r="I61" s="51">
        <v>66.527999999999992</v>
      </c>
      <c r="J61" s="38"/>
      <c r="K61" s="38"/>
      <c r="L61" s="38"/>
      <c r="M61" s="38" t="s">
        <v>223</v>
      </c>
      <c r="N61" s="38"/>
      <c r="O61" s="42" t="s">
        <v>214</v>
      </c>
      <c r="P61" s="42"/>
      <c r="Q61" s="42"/>
      <c r="R61" s="42"/>
      <c r="S61" s="42"/>
      <c r="T61" s="42"/>
      <c r="U61" s="42"/>
      <c r="V61" s="42"/>
      <c r="W61" s="42"/>
    </row>
  </sheetData>
  <mergeCells count="214">
    <mergeCell ref="D59:H59"/>
    <mergeCell ref="I59:L59"/>
    <mergeCell ref="M59:N59"/>
    <mergeCell ref="O59:W59"/>
    <mergeCell ref="D60:H60"/>
    <mergeCell ref="I60:L60"/>
    <mergeCell ref="M60:N60"/>
    <mergeCell ref="O60:W60"/>
    <mergeCell ref="D61:H61"/>
    <mergeCell ref="I61:L61"/>
    <mergeCell ref="M61:N61"/>
    <mergeCell ref="O61:W61"/>
    <mergeCell ref="D56:H56"/>
    <mergeCell ref="I56:L56"/>
    <mergeCell ref="M56:N56"/>
    <mergeCell ref="O56:W56"/>
    <mergeCell ref="D57:H57"/>
    <mergeCell ref="I57:L57"/>
    <mergeCell ref="M57:N57"/>
    <mergeCell ref="O57:W57"/>
    <mergeCell ref="D58:H58"/>
    <mergeCell ref="I58:L58"/>
    <mergeCell ref="M58:N58"/>
    <mergeCell ref="O58:W58"/>
    <mergeCell ref="D53:H53"/>
    <mergeCell ref="I53:L53"/>
    <mergeCell ref="M53:N53"/>
    <mergeCell ref="O53:W53"/>
    <mergeCell ref="D54:H54"/>
    <mergeCell ref="I54:L54"/>
    <mergeCell ref="M54:N54"/>
    <mergeCell ref="O54:W54"/>
    <mergeCell ref="D55:H55"/>
    <mergeCell ref="I55:L55"/>
    <mergeCell ref="M55:N55"/>
    <mergeCell ref="O55:W55"/>
    <mergeCell ref="D50:H50"/>
    <mergeCell ref="I50:L50"/>
    <mergeCell ref="M50:N50"/>
    <mergeCell ref="O50:W50"/>
    <mergeCell ref="D51:H51"/>
    <mergeCell ref="I51:L51"/>
    <mergeCell ref="M51:N51"/>
    <mergeCell ref="O51:W51"/>
    <mergeCell ref="D52:H52"/>
    <mergeCell ref="I52:L52"/>
    <mergeCell ref="M52:N52"/>
    <mergeCell ref="O52:W52"/>
    <mergeCell ref="D47:H47"/>
    <mergeCell ref="I47:L47"/>
    <mergeCell ref="M47:N47"/>
    <mergeCell ref="O47:W47"/>
    <mergeCell ref="D48:H48"/>
    <mergeCell ref="I48:L48"/>
    <mergeCell ref="M48:N48"/>
    <mergeCell ref="O48:W48"/>
    <mergeCell ref="D49:H49"/>
    <mergeCell ref="I49:L49"/>
    <mergeCell ref="M49:N49"/>
    <mergeCell ref="O49:W49"/>
    <mergeCell ref="D44:H44"/>
    <mergeCell ref="I44:L44"/>
    <mergeCell ref="M44:N44"/>
    <mergeCell ref="O44:W44"/>
    <mergeCell ref="D45:H45"/>
    <mergeCell ref="I45:L45"/>
    <mergeCell ref="M45:N45"/>
    <mergeCell ref="O45:W45"/>
    <mergeCell ref="D46:H46"/>
    <mergeCell ref="I46:L46"/>
    <mergeCell ref="M46:N46"/>
    <mergeCell ref="O46:W46"/>
    <mergeCell ref="D41:H41"/>
    <mergeCell ref="I41:L41"/>
    <mergeCell ref="M41:N41"/>
    <mergeCell ref="O41:W41"/>
    <mergeCell ref="D42:H42"/>
    <mergeCell ref="I42:L42"/>
    <mergeCell ref="M42:N42"/>
    <mergeCell ref="O42:W42"/>
    <mergeCell ref="D43:H43"/>
    <mergeCell ref="I43:L43"/>
    <mergeCell ref="M43:N43"/>
    <mergeCell ref="O43:W43"/>
    <mergeCell ref="B2:F5"/>
    <mergeCell ref="D39:H39"/>
    <mergeCell ref="I39:L39"/>
    <mergeCell ref="M39:N39"/>
    <mergeCell ref="O39:W39"/>
    <mergeCell ref="D40:H40"/>
    <mergeCell ref="I40:L40"/>
    <mergeCell ref="M40:N40"/>
    <mergeCell ref="O40:W40"/>
    <mergeCell ref="D13:H13"/>
    <mergeCell ref="I13:L13"/>
    <mergeCell ref="M13:N13"/>
    <mergeCell ref="O13:W13"/>
    <mergeCell ref="B7:F8"/>
    <mergeCell ref="D9:H9"/>
    <mergeCell ref="I9:L9"/>
    <mergeCell ref="M9:N9"/>
    <mergeCell ref="O9:W9"/>
    <mergeCell ref="D14:H14"/>
    <mergeCell ref="I14:L14"/>
    <mergeCell ref="M14:N14"/>
    <mergeCell ref="O14:W14"/>
    <mergeCell ref="D15:H15"/>
    <mergeCell ref="I15:L15"/>
    <mergeCell ref="M15:N15"/>
    <mergeCell ref="O15:W15"/>
    <mergeCell ref="M18:N18"/>
    <mergeCell ref="O18:W18"/>
    <mergeCell ref="D16:H16"/>
    <mergeCell ref="I16:L16"/>
    <mergeCell ref="M16:N16"/>
    <mergeCell ref="O16:W16"/>
    <mergeCell ref="D17:H17"/>
    <mergeCell ref="I17:L17"/>
    <mergeCell ref="M17:N17"/>
    <mergeCell ref="O17:W17"/>
    <mergeCell ref="D18:H18"/>
    <mergeCell ref="I18:L18"/>
    <mergeCell ref="D22:H22"/>
    <mergeCell ref="I22:L22"/>
    <mergeCell ref="M22:N22"/>
    <mergeCell ref="O22:W22"/>
    <mergeCell ref="O25:W25"/>
    <mergeCell ref="D26:H26"/>
    <mergeCell ref="I26:L26"/>
    <mergeCell ref="M26:N26"/>
    <mergeCell ref="O26:W26"/>
    <mergeCell ref="D31:H31"/>
    <mergeCell ref="I31:L31"/>
    <mergeCell ref="M31:N31"/>
    <mergeCell ref="O31:W31"/>
    <mergeCell ref="D32:H32"/>
    <mergeCell ref="I32:L32"/>
    <mergeCell ref="M32:N32"/>
    <mergeCell ref="O32:W32"/>
    <mergeCell ref="D23:H23"/>
    <mergeCell ref="I23:L23"/>
    <mergeCell ref="M23:N23"/>
    <mergeCell ref="O23:W23"/>
    <mergeCell ref="D24:H24"/>
    <mergeCell ref="I24:L24"/>
    <mergeCell ref="M24:N24"/>
    <mergeCell ref="O24:W24"/>
    <mergeCell ref="D25:H25"/>
    <mergeCell ref="I25:L25"/>
    <mergeCell ref="M25:N25"/>
    <mergeCell ref="D27:H27"/>
    <mergeCell ref="I27:L27"/>
    <mergeCell ref="M27:N27"/>
    <mergeCell ref="O27:W27"/>
    <mergeCell ref="D28:H28"/>
    <mergeCell ref="D10:H10"/>
    <mergeCell ref="I10:L10"/>
    <mergeCell ref="M10:N10"/>
    <mergeCell ref="O10:W10"/>
    <mergeCell ref="D11:H11"/>
    <mergeCell ref="I11:L11"/>
    <mergeCell ref="M11:N11"/>
    <mergeCell ref="O11:W11"/>
    <mergeCell ref="D12:H12"/>
    <mergeCell ref="I12:L12"/>
    <mergeCell ref="M12:N12"/>
    <mergeCell ref="O12:W12"/>
    <mergeCell ref="O19:W19"/>
    <mergeCell ref="D20:H20"/>
    <mergeCell ref="I20:L20"/>
    <mergeCell ref="M20:N20"/>
    <mergeCell ref="O20:W20"/>
    <mergeCell ref="D21:H21"/>
    <mergeCell ref="I21:L21"/>
    <mergeCell ref="M21:N21"/>
    <mergeCell ref="O21:W21"/>
    <mergeCell ref="D19:H19"/>
    <mergeCell ref="I19:L19"/>
    <mergeCell ref="M19:N19"/>
    <mergeCell ref="M28:N28"/>
    <mergeCell ref="O28:W28"/>
    <mergeCell ref="D29:H29"/>
    <mergeCell ref="I29:L29"/>
    <mergeCell ref="M29:N29"/>
    <mergeCell ref="O29:W29"/>
    <mergeCell ref="D30:H30"/>
    <mergeCell ref="I30:L30"/>
    <mergeCell ref="M30:N30"/>
    <mergeCell ref="O30:W30"/>
    <mergeCell ref="I28:L28"/>
    <mergeCell ref="D33:H33"/>
    <mergeCell ref="I33:L33"/>
    <mergeCell ref="M33:N33"/>
    <mergeCell ref="O33:W33"/>
    <mergeCell ref="D34:H34"/>
    <mergeCell ref="I34:L34"/>
    <mergeCell ref="M34:N34"/>
    <mergeCell ref="O34:W34"/>
    <mergeCell ref="D35:H35"/>
    <mergeCell ref="I35:L35"/>
    <mergeCell ref="M35:N35"/>
    <mergeCell ref="O35:W35"/>
    <mergeCell ref="D36:H36"/>
    <mergeCell ref="I36:L36"/>
    <mergeCell ref="M36:N36"/>
    <mergeCell ref="O36:W36"/>
    <mergeCell ref="D37:H37"/>
    <mergeCell ref="I37:L37"/>
    <mergeCell ref="M37:N37"/>
    <mergeCell ref="O37:W37"/>
    <mergeCell ref="D38:H38"/>
    <mergeCell ref="I38:L38"/>
    <mergeCell ref="M38:N38"/>
    <mergeCell ref="O38:W38"/>
  </mergeCells>
  <pageMargins left="0.7" right="0.7" top="0.78740157499999996" bottom="0.78740157499999996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List12">
    <tabColor rgb="FF92D050"/>
  </sheetPr>
  <dimension ref="A2:W61"/>
  <sheetViews>
    <sheetView topLeftCell="A78" workbookViewId="0">
      <selection activeCell="I39" sqref="I39:L91"/>
    </sheetView>
  </sheetViews>
  <sheetFormatPr defaultRowHeight="30" customHeight="1"/>
  <cols>
    <col min="7" max="7" width="1.5625" customWidth="1"/>
    <col min="9" max="9" width="1.6875" customWidth="1"/>
    <col min="14" max="14" width="11.5625" customWidth="1"/>
    <col min="22" max="22" width="14.125" customWidth="1"/>
    <col min="24" max="25" width="16.125" bestFit="1" customWidth="1"/>
    <col min="28" max="30" width="16.125" bestFit="1" customWidth="1"/>
  </cols>
  <sheetData>
    <row r="2" spans="1:23" ht="30" customHeight="1">
      <c r="B2" s="59" t="s">
        <v>249</v>
      </c>
      <c r="C2" s="59"/>
      <c r="D2" s="59"/>
      <c r="E2" s="59"/>
      <c r="F2" s="59"/>
    </row>
    <row r="3" spans="1:23" ht="30" customHeight="1">
      <c r="B3" s="59"/>
      <c r="C3" s="59"/>
      <c r="D3" s="59"/>
      <c r="E3" s="59"/>
      <c r="F3" s="59"/>
    </row>
    <row r="4" spans="1:23" ht="30" customHeight="1">
      <c r="B4" s="59"/>
      <c r="C4" s="59"/>
      <c r="D4" s="59"/>
      <c r="E4" s="59"/>
      <c r="F4" s="59"/>
    </row>
    <row r="5" spans="1:23" ht="30" customHeight="1">
      <c r="B5" s="59"/>
      <c r="C5" s="59"/>
      <c r="D5" s="59"/>
      <c r="E5" s="59"/>
      <c r="F5" s="59"/>
    </row>
    <row r="6" spans="1:23" ht="49.5" customHeight="1" thickBot="1"/>
    <row r="7" spans="1:23" ht="30" customHeight="1">
      <c r="B7" s="28" t="s">
        <v>15</v>
      </c>
      <c r="C7" s="29"/>
      <c r="D7" s="29"/>
      <c r="E7" s="29"/>
      <c r="F7" s="30"/>
    </row>
    <row r="8" spans="1:23" ht="30" customHeight="1" thickBot="1">
      <c r="B8" s="31"/>
      <c r="C8" s="32"/>
      <c r="D8" s="32"/>
      <c r="E8" s="32"/>
      <c r="F8" s="33"/>
    </row>
    <row r="9" spans="1:23" ht="30" customHeight="1">
      <c r="B9" s="4" t="s">
        <v>44</v>
      </c>
      <c r="C9" s="4" t="s">
        <v>100</v>
      </c>
      <c r="D9" s="45" t="s">
        <v>45</v>
      </c>
      <c r="E9" s="45"/>
      <c r="F9" s="45"/>
      <c r="G9" s="45"/>
      <c r="H9" s="45"/>
      <c r="I9" s="45" t="s">
        <v>66</v>
      </c>
      <c r="J9" s="45"/>
      <c r="K9" s="45"/>
      <c r="L9" s="45"/>
      <c r="M9" s="45" t="s">
        <v>67</v>
      </c>
      <c r="N9" s="45"/>
      <c r="O9" s="45" t="s">
        <v>133</v>
      </c>
      <c r="P9" s="45"/>
      <c r="Q9" s="45"/>
      <c r="R9" s="45"/>
      <c r="S9" s="45"/>
      <c r="T9" s="45"/>
      <c r="U9" s="45"/>
      <c r="V9" s="45"/>
      <c r="W9" s="45"/>
    </row>
    <row r="10" spans="1:23" ht="30" customHeight="1">
      <c r="A10" s="8"/>
      <c r="B10" s="3" t="s">
        <v>1</v>
      </c>
      <c r="C10" s="5" t="s">
        <v>101</v>
      </c>
      <c r="D10" s="42" t="s">
        <v>46</v>
      </c>
      <c r="E10" s="42"/>
      <c r="F10" s="42"/>
      <c r="G10" s="42"/>
      <c r="H10" s="42"/>
      <c r="I10" s="38" t="s">
        <v>11</v>
      </c>
      <c r="J10" s="38"/>
      <c r="K10" s="38"/>
      <c r="L10" s="38"/>
      <c r="M10" s="38" t="s">
        <v>84</v>
      </c>
      <c r="N10" s="38"/>
      <c r="O10" s="42" t="s">
        <v>134</v>
      </c>
      <c r="P10" s="42"/>
      <c r="Q10" s="42"/>
      <c r="R10" s="42"/>
      <c r="S10" s="42"/>
      <c r="T10" s="42"/>
      <c r="U10" s="42"/>
      <c r="V10" s="42"/>
      <c r="W10" s="42"/>
    </row>
    <row r="11" spans="1:23" ht="30" customHeight="1">
      <c r="A11" s="8"/>
      <c r="B11" s="3" t="s">
        <v>2</v>
      </c>
      <c r="C11" s="5" t="s">
        <v>102</v>
      </c>
      <c r="D11" s="42" t="s">
        <v>47</v>
      </c>
      <c r="E11" s="42"/>
      <c r="F11" s="42"/>
      <c r="G11" s="42"/>
      <c r="H11" s="42"/>
      <c r="I11" s="44">
        <v>222</v>
      </c>
      <c r="J11" s="44"/>
      <c r="K11" s="44"/>
      <c r="L11" s="44"/>
      <c r="M11" s="38" t="s">
        <v>84</v>
      </c>
      <c r="N11" s="38"/>
      <c r="O11" s="42" t="s">
        <v>135</v>
      </c>
      <c r="P11" s="42"/>
      <c r="Q11" s="42"/>
      <c r="R11" s="42"/>
      <c r="S11" s="42"/>
      <c r="T11" s="42"/>
      <c r="U11" s="42"/>
      <c r="V11" s="42"/>
      <c r="W11" s="42"/>
    </row>
    <row r="12" spans="1:23" ht="30" customHeight="1">
      <c r="A12" s="9"/>
      <c r="B12" s="3" t="s">
        <v>5</v>
      </c>
      <c r="C12" s="5" t="s">
        <v>225</v>
      </c>
      <c r="D12" s="58" t="s">
        <v>224</v>
      </c>
      <c r="E12" s="58"/>
      <c r="F12" s="58"/>
      <c r="G12" s="58"/>
      <c r="H12" s="58"/>
      <c r="I12" s="44">
        <v>200.13230769230771</v>
      </c>
      <c r="J12" s="44"/>
      <c r="K12" s="44"/>
      <c r="L12" s="44"/>
      <c r="M12" s="38" t="s">
        <v>223</v>
      </c>
      <c r="N12" s="38"/>
      <c r="O12" s="42" t="s">
        <v>226</v>
      </c>
      <c r="P12" s="42"/>
      <c r="Q12" s="42"/>
      <c r="R12" s="42"/>
      <c r="S12" s="42"/>
      <c r="T12" s="42"/>
      <c r="U12" s="42"/>
      <c r="V12" s="42"/>
      <c r="W12" s="42"/>
    </row>
    <row r="13" spans="1:23" ht="30" customHeight="1">
      <c r="A13" s="8"/>
      <c r="B13" s="3" t="s">
        <v>6</v>
      </c>
      <c r="C13" s="5" t="s">
        <v>137</v>
      </c>
      <c r="D13" s="42" t="s">
        <v>88</v>
      </c>
      <c r="E13" s="42"/>
      <c r="F13" s="42"/>
      <c r="G13" s="42"/>
      <c r="H13" s="42"/>
      <c r="I13" s="43">
        <v>147.30938639999999</v>
      </c>
      <c r="J13" s="43"/>
      <c r="K13" s="43"/>
      <c r="L13" s="43"/>
      <c r="M13" s="38" t="s">
        <v>91</v>
      </c>
      <c r="N13" s="38"/>
      <c r="O13" s="42" t="s">
        <v>139</v>
      </c>
      <c r="P13" s="42"/>
      <c r="Q13" s="42"/>
      <c r="R13" s="42"/>
      <c r="S13" s="42"/>
      <c r="T13" s="42"/>
      <c r="U13" s="42"/>
      <c r="V13" s="42"/>
      <c r="W13" s="42"/>
    </row>
    <row r="14" spans="1:23" ht="30" customHeight="1">
      <c r="A14" s="8"/>
      <c r="B14" s="3" t="s">
        <v>7</v>
      </c>
      <c r="C14" s="5" t="s">
        <v>12</v>
      </c>
      <c r="D14" s="42" t="s">
        <v>89</v>
      </c>
      <c r="E14" s="42"/>
      <c r="F14" s="42"/>
      <c r="G14" s="42"/>
      <c r="H14" s="42"/>
      <c r="I14" s="43">
        <v>105.7079232</v>
      </c>
      <c r="J14" s="43"/>
      <c r="K14" s="43"/>
      <c r="L14" s="43"/>
      <c r="M14" s="38" t="s">
        <v>91</v>
      </c>
      <c r="N14" s="38"/>
      <c r="O14" s="42" t="s">
        <v>140</v>
      </c>
      <c r="P14" s="42"/>
      <c r="Q14" s="42"/>
      <c r="R14" s="42"/>
      <c r="S14" s="42"/>
      <c r="T14" s="42"/>
      <c r="U14" s="42"/>
      <c r="V14" s="42"/>
      <c r="W14" s="42"/>
    </row>
    <row r="15" spans="1:23" ht="30" customHeight="1">
      <c r="A15" s="8"/>
      <c r="B15" s="3" t="s">
        <v>8</v>
      </c>
      <c r="C15" s="5" t="s">
        <v>138</v>
      </c>
      <c r="D15" s="42" t="s">
        <v>90</v>
      </c>
      <c r="E15" s="42"/>
      <c r="F15" s="42"/>
      <c r="G15" s="42"/>
      <c r="H15" s="42"/>
      <c r="I15" s="43">
        <v>26.099710000000002</v>
      </c>
      <c r="J15" s="43"/>
      <c r="K15" s="43"/>
      <c r="L15" s="43"/>
      <c r="M15" s="38" t="s">
        <v>91</v>
      </c>
      <c r="N15" s="38"/>
      <c r="O15" s="42" t="s">
        <v>141</v>
      </c>
      <c r="P15" s="42"/>
      <c r="Q15" s="42"/>
      <c r="R15" s="42"/>
      <c r="S15" s="42"/>
      <c r="T15" s="42"/>
      <c r="U15" s="42"/>
      <c r="V15" s="42"/>
      <c r="W15" s="42"/>
    </row>
    <row r="16" spans="1:23" ht="30" customHeight="1">
      <c r="A16" s="7"/>
      <c r="B16" s="3" t="s">
        <v>9</v>
      </c>
      <c r="C16" s="5" t="s">
        <v>103</v>
      </c>
      <c r="D16" s="47" t="s">
        <v>95</v>
      </c>
      <c r="E16" s="47"/>
      <c r="F16" s="47"/>
      <c r="G16" s="47"/>
      <c r="H16" s="47"/>
      <c r="I16" s="43">
        <v>2.4561524000546511</v>
      </c>
      <c r="J16" s="43"/>
      <c r="K16" s="43"/>
      <c r="L16" s="43"/>
      <c r="M16" s="43" t="s">
        <v>84</v>
      </c>
      <c r="N16" s="43"/>
      <c r="O16" s="42" t="s">
        <v>142</v>
      </c>
      <c r="P16" s="42"/>
      <c r="Q16" s="42"/>
      <c r="R16" s="42"/>
      <c r="S16" s="42"/>
      <c r="T16" s="42"/>
      <c r="U16" s="42"/>
      <c r="V16" s="42"/>
      <c r="W16" s="42"/>
    </row>
    <row r="17" spans="1:23" ht="30" customHeight="1">
      <c r="A17" s="7"/>
      <c r="B17" s="3" t="s">
        <v>16</v>
      </c>
      <c r="C17" s="5" t="s">
        <v>104</v>
      </c>
      <c r="D17" s="47" t="s">
        <v>94</v>
      </c>
      <c r="E17" s="47"/>
      <c r="F17" s="47"/>
      <c r="G17" s="47"/>
      <c r="H17" s="47"/>
      <c r="I17" s="43">
        <v>1.9695951615481155</v>
      </c>
      <c r="J17" s="43"/>
      <c r="K17" s="43"/>
      <c r="L17" s="43"/>
      <c r="M17" s="43" t="s">
        <v>84</v>
      </c>
      <c r="N17" s="43"/>
      <c r="O17" s="42" t="s">
        <v>143</v>
      </c>
      <c r="P17" s="42"/>
      <c r="Q17" s="42"/>
      <c r="R17" s="42"/>
      <c r="S17" s="42"/>
      <c r="T17" s="42"/>
      <c r="U17" s="42"/>
      <c r="V17" s="42"/>
      <c r="W17" s="42"/>
    </row>
    <row r="18" spans="1:23" ht="30" customHeight="1">
      <c r="A18" s="8"/>
      <c r="B18" s="3" t="s">
        <v>17</v>
      </c>
      <c r="C18" s="5" t="s">
        <v>105</v>
      </c>
      <c r="D18" s="42" t="s">
        <v>48</v>
      </c>
      <c r="E18" s="42"/>
      <c r="F18" s="42"/>
      <c r="G18" s="42"/>
      <c r="H18" s="42"/>
      <c r="I18" s="38"/>
      <c r="J18" s="38"/>
      <c r="K18" s="38"/>
      <c r="L18" s="38"/>
      <c r="M18" s="43"/>
      <c r="N18" s="43"/>
      <c r="O18" s="42" t="s">
        <v>153</v>
      </c>
      <c r="P18" s="42"/>
      <c r="Q18" s="42"/>
      <c r="R18" s="42"/>
      <c r="S18" s="42"/>
      <c r="T18" s="42"/>
      <c r="U18" s="42"/>
      <c r="V18" s="42"/>
      <c r="W18" s="42"/>
    </row>
    <row r="19" spans="1:23" ht="30" customHeight="1">
      <c r="A19" s="10"/>
      <c r="B19" s="3" t="s">
        <v>18</v>
      </c>
      <c r="C19" s="5" t="s">
        <v>106</v>
      </c>
      <c r="D19" s="42" t="s">
        <v>49</v>
      </c>
      <c r="E19" s="42"/>
      <c r="F19" s="42"/>
      <c r="G19" s="42"/>
      <c r="H19" s="42"/>
      <c r="I19" s="43">
        <v>6.0297882341123161</v>
      </c>
      <c r="J19" s="43"/>
      <c r="K19" s="43"/>
      <c r="L19" s="43"/>
      <c r="M19" s="43" t="s">
        <v>84</v>
      </c>
      <c r="N19" s="43"/>
      <c r="O19" s="42" t="s">
        <v>150</v>
      </c>
      <c r="P19" s="42"/>
      <c r="Q19" s="42"/>
      <c r="R19" s="42"/>
      <c r="S19" s="42"/>
      <c r="T19" s="42"/>
      <c r="U19" s="42"/>
      <c r="V19" s="42"/>
      <c r="W19" s="42"/>
    </row>
    <row r="20" spans="1:23" ht="30" customHeight="1">
      <c r="A20" s="8"/>
      <c r="B20" s="3" t="s">
        <v>19</v>
      </c>
      <c r="C20" s="5" t="s">
        <v>107</v>
      </c>
      <c r="D20" s="42" t="s">
        <v>50</v>
      </c>
      <c r="E20" s="42"/>
      <c r="F20" s="42"/>
      <c r="G20" s="42"/>
      <c r="H20" s="42"/>
      <c r="I20" s="43">
        <v>13.305432900000001</v>
      </c>
      <c r="J20" s="43"/>
      <c r="K20" s="43"/>
      <c r="L20" s="43"/>
      <c r="M20" s="38" t="s">
        <v>91</v>
      </c>
      <c r="N20" s="38"/>
      <c r="O20" s="42" t="s">
        <v>191</v>
      </c>
      <c r="P20" s="42"/>
      <c r="Q20" s="42"/>
      <c r="R20" s="42"/>
      <c r="S20" s="42"/>
      <c r="T20" s="42"/>
      <c r="U20" s="42"/>
      <c r="V20" s="42"/>
      <c r="W20" s="42"/>
    </row>
    <row r="21" spans="1:23" ht="30" customHeight="1">
      <c r="A21" s="7"/>
      <c r="B21" s="3" t="s">
        <v>20</v>
      </c>
      <c r="C21" s="5" t="s">
        <v>108</v>
      </c>
      <c r="D21" s="42" t="s">
        <v>51</v>
      </c>
      <c r="E21" s="42"/>
      <c r="F21" s="42"/>
      <c r="G21" s="42"/>
      <c r="H21" s="42"/>
      <c r="I21" s="43">
        <v>27291.319308000002</v>
      </c>
      <c r="J21" s="38"/>
      <c r="K21" s="38"/>
      <c r="L21" s="38"/>
      <c r="M21" s="38" t="s">
        <v>68</v>
      </c>
      <c r="N21" s="38"/>
      <c r="O21" s="42" t="s">
        <v>145</v>
      </c>
      <c r="P21" s="42"/>
      <c r="Q21" s="42"/>
      <c r="R21" s="42"/>
      <c r="S21" s="42"/>
      <c r="T21" s="42"/>
      <c r="U21" s="42"/>
      <c r="V21" s="42"/>
      <c r="W21" s="42"/>
    </row>
    <row r="22" spans="1:23" ht="30" customHeight="1">
      <c r="A22" s="8"/>
      <c r="B22" s="3" t="s">
        <v>21</v>
      </c>
      <c r="C22" s="5" t="s">
        <v>109</v>
      </c>
      <c r="D22" s="42" t="s">
        <v>52</v>
      </c>
      <c r="E22" s="42"/>
      <c r="F22" s="42"/>
      <c r="G22" s="42"/>
      <c r="H22" s="42"/>
      <c r="I22" s="44">
        <v>0.84930000000000005</v>
      </c>
      <c r="J22" s="44"/>
      <c r="K22" s="44"/>
      <c r="L22" s="44"/>
      <c r="M22" s="38" t="s">
        <v>84</v>
      </c>
      <c r="N22" s="38"/>
      <c r="O22" s="42" t="s">
        <v>146</v>
      </c>
      <c r="P22" s="42"/>
      <c r="Q22" s="42"/>
      <c r="R22" s="42"/>
      <c r="S22" s="42"/>
      <c r="T22" s="42"/>
      <c r="U22" s="42"/>
      <c r="V22" s="42"/>
      <c r="W22" s="42"/>
    </row>
    <row r="23" spans="1:23" ht="30" customHeight="1">
      <c r="A23" s="8"/>
      <c r="B23" s="3" t="s">
        <v>22</v>
      </c>
      <c r="C23" s="5" t="s">
        <v>110</v>
      </c>
      <c r="D23" s="42" t="s">
        <v>76</v>
      </c>
      <c r="E23" s="42"/>
      <c r="F23" s="42"/>
      <c r="G23" s="42"/>
      <c r="H23" s="42"/>
      <c r="I23" s="43">
        <v>0</v>
      </c>
      <c r="J23" s="43"/>
      <c r="K23" s="43"/>
      <c r="L23" s="43"/>
      <c r="M23" s="38" t="s">
        <v>68</v>
      </c>
      <c r="N23" s="38"/>
      <c r="O23" s="47" t="s">
        <v>179</v>
      </c>
      <c r="P23" s="47"/>
      <c r="Q23" s="47"/>
      <c r="R23" s="47"/>
      <c r="S23" s="47"/>
      <c r="T23" s="47"/>
      <c r="U23" s="47"/>
      <c r="V23" s="47"/>
      <c r="W23" s="47"/>
    </row>
    <row r="24" spans="1:23" ht="30" customHeight="1">
      <c r="A24" s="8"/>
      <c r="B24" s="3" t="s">
        <v>23</v>
      </c>
      <c r="C24" s="5" t="s">
        <v>111</v>
      </c>
      <c r="D24" s="42" t="s">
        <v>77</v>
      </c>
      <c r="E24" s="42"/>
      <c r="F24" s="42"/>
      <c r="G24" s="42"/>
      <c r="H24" s="42"/>
      <c r="I24" s="43">
        <v>0</v>
      </c>
      <c r="J24" s="43"/>
      <c r="K24" s="43"/>
      <c r="L24" s="43"/>
      <c r="M24" s="38" t="s">
        <v>68</v>
      </c>
      <c r="N24" s="38"/>
      <c r="O24" s="42" t="s">
        <v>147</v>
      </c>
      <c r="P24" s="42"/>
      <c r="Q24" s="42"/>
      <c r="R24" s="42"/>
      <c r="S24" s="42"/>
      <c r="T24" s="42"/>
      <c r="U24" s="42"/>
      <c r="V24" s="42"/>
      <c r="W24" s="42"/>
    </row>
    <row r="25" spans="1:23" ht="30" customHeight="1">
      <c r="A25" s="8"/>
      <c r="B25" s="3" t="s">
        <v>24</v>
      </c>
      <c r="C25" s="5" t="s">
        <v>186</v>
      </c>
      <c r="D25" s="47" t="s">
        <v>185</v>
      </c>
      <c r="E25" s="47"/>
      <c r="F25" s="47"/>
      <c r="G25" s="47"/>
      <c r="H25" s="47"/>
      <c r="I25" s="44">
        <v>0</v>
      </c>
      <c r="J25" s="44"/>
      <c r="K25" s="44"/>
      <c r="L25" s="44"/>
      <c r="M25" s="38" t="s">
        <v>83</v>
      </c>
      <c r="N25" s="38"/>
      <c r="O25" s="42" t="s">
        <v>168</v>
      </c>
      <c r="P25" s="42"/>
      <c r="Q25" s="42"/>
      <c r="R25" s="42"/>
      <c r="S25" s="42"/>
      <c r="T25" s="42"/>
      <c r="U25" s="42"/>
      <c r="V25" s="42"/>
      <c r="W25" s="42"/>
    </row>
    <row r="26" spans="1:23" ht="30" customHeight="1">
      <c r="A26" s="8"/>
      <c r="B26" s="3" t="s">
        <v>25</v>
      </c>
      <c r="C26" s="5" t="s">
        <v>112</v>
      </c>
      <c r="D26" s="42" t="s">
        <v>78</v>
      </c>
      <c r="E26" s="42"/>
      <c r="F26" s="42"/>
      <c r="G26" s="42"/>
      <c r="H26" s="42"/>
      <c r="I26" s="44">
        <v>0</v>
      </c>
      <c r="J26" s="44"/>
      <c r="K26" s="44"/>
      <c r="L26" s="44"/>
      <c r="M26" s="38" t="s">
        <v>83</v>
      </c>
      <c r="N26" s="38"/>
      <c r="O26" s="42" t="s">
        <v>148</v>
      </c>
      <c r="P26" s="42"/>
      <c r="Q26" s="42"/>
      <c r="R26" s="42"/>
      <c r="S26" s="42"/>
      <c r="T26" s="42"/>
      <c r="U26" s="42"/>
      <c r="V26" s="42"/>
      <c r="W26" s="42"/>
    </row>
    <row r="27" spans="1:23" ht="30" customHeight="1">
      <c r="A27" s="8"/>
      <c r="B27" s="3" t="s">
        <v>26</v>
      </c>
      <c r="C27" s="5" t="s">
        <v>184</v>
      </c>
      <c r="D27" s="42" t="s">
        <v>183</v>
      </c>
      <c r="E27" s="42"/>
      <c r="F27" s="42"/>
      <c r="G27" s="42"/>
      <c r="H27" s="42"/>
      <c r="I27" s="44">
        <v>0</v>
      </c>
      <c r="J27" s="44"/>
      <c r="K27" s="44"/>
      <c r="L27" s="44"/>
      <c r="M27" s="38" t="s">
        <v>83</v>
      </c>
      <c r="N27" s="38"/>
      <c r="O27" s="42" t="s">
        <v>148</v>
      </c>
      <c r="P27" s="42"/>
      <c r="Q27" s="42"/>
      <c r="R27" s="42"/>
      <c r="S27" s="42"/>
      <c r="T27" s="42"/>
      <c r="U27" s="42"/>
      <c r="V27" s="42"/>
      <c r="W27" s="42"/>
    </row>
    <row r="28" spans="1:23" ht="30" customHeight="1">
      <c r="A28" s="8"/>
      <c r="B28" s="3" t="s">
        <v>27</v>
      </c>
      <c r="C28" s="5" t="s">
        <v>188</v>
      </c>
      <c r="D28" s="42" t="s">
        <v>187</v>
      </c>
      <c r="E28" s="42"/>
      <c r="F28" s="42"/>
      <c r="G28" s="42"/>
      <c r="H28" s="42"/>
      <c r="I28" s="44">
        <v>2.3765999999999998</v>
      </c>
      <c r="J28" s="44"/>
      <c r="K28" s="44"/>
      <c r="L28" s="44"/>
      <c r="M28" s="38" t="s">
        <v>83</v>
      </c>
      <c r="N28" s="38"/>
      <c r="O28" s="42" t="s">
        <v>148</v>
      </c>
      <c r="P28" s="42"/>
      <c r="Q28" s="42"/>
      <c r="R28" s="42"/>
      <c r="S28" s="42"/>
      <c r="T28" s="42"/>
      <c r="U28" s="42"/>
      <c r="V28" s="42"/>
      <c r="W28" s="42"/>
    </row>
    <row r="29" spans="1:23" ht="30" customHeight="1">
      <c r="A29" s="8"/>
      <c r="B29" s="3" t="s">
        <v>28</v>
      </c>
      <c r="C29" s="5" t="s">
        <v>229</v>
      </c>
      <c r="D29" s="42" t="s">
        <v>227</v>
      </c>
      <c r="E29" s="42"/>
      <c r="F29" s="42"/>
      <c r="G29" s="42"/>
      <c r="H29" s="42"/>
      <c r="I29" s="43">
        <v>15729037.101913998</v>
      </c>
      <c r="J29" s="43"/>
      <c r="K29" s="43"/>
      <c r="L29" s="43"/>
      <c r="M29" s="38" t="s">
        <v>68</v>
      </c>
      <c r="N29" s="38"/>
      <c r="O29" s="46" t="s">
        <v>228</v>
      </c>
      <c r="P29" s="57"/>
      <c r="Q29" s="57"/>
      <c r="R29" s="57"/>
      <c r="S29" s="57"/>
      <c r="T29" s="57"/>
      <c r="U29" s="57"/>
      <c r="V29" s="57"/>
      <c r="W29" s="57"/>
    </row>
    <row r="30" spans="1:23" ht="30" customHeight="1">
      <c r="A30" s="7"/>
      <c r="B30" s="3" t="s">
        <v>29</v>
      </c>
      <c r="C30" s="5" t="s">
        <v>113</v>
      </c>
      <c r="D30" s="42" t="s">
        <v>53</v>
      </c>
      <c r="E30" s="42"/>
      <c r="F30" s="42"/>
      <c r="G30" s="42"/>
      <c r="H30" s="42"/>
      <c r="I30" s="38">
        <v>0</v>
      </c>
      <c r="J30" s="38"/>
      <c r="K30" s="38"/>
      <c r="L30" s="38"/>
      <c r="M30" s="38" t="s">
        <v>84</v>
      </c>
      <c r="N30" s="38"/>
      <c r="O30" s="42" t="s">
        <v>149</v>
      </c>
      <c r="P30" s="42"/>
      <c r="Q30" s="42"/>
      <c r="R30" s="42"/>
      <c r="S30" s="42"/>
      <c r="T30" s="42"/>
      <c r="U30" s="42"/>
      <c r="V30" s="42"/>
      <c r="W30" s="42"/>
    </row>
    <row r="31" spans="1:23" ht="30" customHeight="1">
      <c r="A31" s="8"/>
      <c r="B31" s="3" t="s">
        <v>30</v>
      </c>
      <c r="C31" s="5" t="s">
        <v>114</v>
      </c>
      <c r="D31" s="42" t="s">
        <v>54</v>
      </c>
      <c r="E31" s="42"/>
      <c r="F31" s="42"/>
      <c r="G31" s="42"/>
      <c r="H31" s="42"/>
      <c r="I31" s="56">
        <v>0.15787765352556876</v>
      </c>
      <c r="J31" s="56"/>
      <c r="K31" s="56"/>
      <c r="L31" s="56"/>
      <c r="M31" s="38" t="s">
        <v>84</v>
      </c>
      <c r="N31" s="38"/>
      <c r="O31" s="42" t="s">
        <v>151</v>
      </c>
      <c r="P31" s="42"/>
      <c r="Q31" s="42"/>
      <c r="R31" s="42"/>
      <c r="S31" s="42"/>
      <c r="T31" s="42"/>
      <c r="U31" s="42"/>
      <c r="V31" s="42"/>
      <c r="W31" s="42"/>
    </row>
    <row r="32" spans="1:23" ht="30" customHeight="1">
      <c r="A32" s="8"/>
      <c r="B32" s="3" t="s">
        <v>31</v>
      </c>
      <c r="C32" s="5" t="s">
        <v>115</v>
      </c>
      <c r="D32" s="42" t="s">
        <v>98</v>
      </c>
      <c r="E32" s="42"/>
      <c r="F32" s="42"/>
      <c r="G32" s="42"/>
      <c r="H32" s="42"/>
      <c r="I32" s="56">
        <v>121.92427566185347</v>
      </c>
      <c r="J32" s="56"/>
      <c r="K32" s="56"/>
      <c r="L32" s="56"/>
      <c r="M32" s="38" t="s">
        <v>84</v>
      </c>
      <c r="N32" s="38"/>
      <c r="O32" s="47" t="s">
        <v>200</v>
      </c>
      <c r="P32" s="47"/>
      <c r="Q32" s="47"/>
      <c r="R32" s="47"/>
      <c r="S32" s="47"/>
      <c r="T32" s="47"/>
      <c r="U32" s="47"/>
      <c r="V32" s="47"/>
      <c r="W32" s="47"/>
    </row>
    <row r="33" spans="1:23" ht="30" customHeight="1">
      <c r="A33" s="7"/>
      <c r="B33" s="3" t="s">
        <v>32</v>
      </c>
      <c r="C33" s="5" t="s">
        <v>116</v>
      </c>
      <c r="D33" s="42" t="s">
        <v>55</v>
      </c>
      <c r="E33" s="42"/>
      <c r="F33" s="42"/>
      <c r="G33" s="42"/>
      <c r="H33" s="42"/>
      <c r="I33" s="43">
        <v>0</v>
      </c>
      <c r="J33" s="43"/>
      <c r="K33" s="43"/>
      <c r="L33" s="43"/>
      <c r="M33" s="38" t="s">
        <v>84</v>
      </c>
      <c r="N33" s="38"/>
      <c r="O33" s="42" t="s">
        <v>171</v>
      </c>
      <c r="P33" s="42"/>
      <c r="Q33" s="42"/>
      <c r="R33" s="42"/>
      <c r="S33" s="42"/>
      <c r="T33" s="42"/>
      <c r="U33" s="42"/>
      <c r="V33" s="42"/>
      <c r="W33" s="42"/>
    </row>
    <row r="34" spans="1:23" ht="30" customHeight="1">
      <c r="A34" s="8"/>
      <c r="B34" s="3" t="s">
        <v>33</v>
      </c>
      <c r="C34" s="5" t="s">
        <v>231</v>
      </c>
      <c r="D34" s="42" t="s">
        <v>230</v>
      </c>
      <c r="E34" s="42"/>
      <c r="F34" s="42"/>
      <c r="G34" s="42"/>
      <c r="H34" s="42"/>
      <c r="I34" s="44">
        <v>3.4527999999999999</v>
      </c>
      <c r="J34" s="44"/>
      <c r="K34" s="44"/>
      <c r="L34" s="44"/>
      <c r="M34" s="38" t="s">
        <v>83</v>
      </c>
      <c r="N34" s="38"/>
      <c r="O34" s="46" t="s">
        <v>232</v>
      </c>
      <c r="P34" s="57"/>
      <c r="Q34" s="57"/>
      <c r="R34" s="57"/>
      <c r="S34" s="57"/>
      <c r="T34" s="57"/>
      <c r="U34" s="57"/>
      <c r="V34" s="57"/>
      <c r="W34" s="57"/>
    </row>
    <row r="35" spans="1:23" ht="30" customHeight="1">
      <c r="A35" s="8"/>
      <c r="B35" s="3" t="s">
        <v>34</v>
      </c>
      <c r="C35" s="5" t="s">
        <v>117</v>
      </c>
      <c r="D35" s="42" t="s">
        <v>56</v>
      </c>
      <c r="E35" s="42"/>
      <c r="F35" s="42"/>
      <c r="G35" s="42"/>
      <c r="H35" s="42"/>
      <c r="I35" s="56">
        <v>7.6953829407253638</v>
      </c>
      <c r="J35" s="56"/>
      <c r="K35" s="56"/>
      <c r="L35" s="56"/>
      <c r="M35" s="38" t="s">
        <v>84</v>
      </c>
      <c r="N35" s="38"/>
      <c r="O35" s="42" t="s">
        <v>157</v>
      </c>
      <c r="P35" s="42"/>
      <c r="Q35" s="42"/>
      <c r="R35" s="42"/>
      <c r="S35" s="42"/>
      <c r="T35" s="42"/>
      <c r="U35" s="42"/>
      <c r="V35" s="42"/>
      <c r="W35" s="42"/>
    </row>
    <row r="36" spans="1:23" ht="30" customHeight="1">
      <c r="A36" s="8"/>
      <c r="B36" s="3" t="s">
        <v>35</v>
      </c>
      <c r="C36" s="5" t="s">
        <v>118</v>
      </c>
      <c r="D36" s="42" t="s">
        <v>99</v>
      </c>
      <c r="E36" s="42"/>
      <c r="F36" s="42"/>
      <c r="G36" s="42"/>
      <c r="H36" s="42"/>
      <c r="I36" s="44">
        <v>41171.907869875002</v>
      </c>
      <c r="J36" s="44"/>
      <c r="K36" s="44"/>
      <c r="L36" s="44"/>
      <c r="M36" s="38" t="s">
        <v>79</v>
      </c>
      <c r="N36" s="38"/>
      <c r="O36" s="42" t="s">
        <v>201</v>
      </c>
      <c r="P36" s="42"/>
      <c r="Q36" s="42"/>
      <c r="R36" s="42"/>
      <c r="S36" s="42"/>
      <c r="T36" s="42"/>
      <c r="U36" s="42"/>
      <c r="V36" s="42"/>
      <c r="W36" s="42"/>
    </row>
    <row r="37" spans="1:23" ht="30" customHeight="1">
      <c r="A37" s="8"/>
      <c r="B37" s="3" t="s">
        <v>36</v>
      </c>
      <c r="C37" s="5" t="s">
        <v>119</v>
      </c>
      <c r="D37" s="42" t="s">
        <v>57</v>
      </c>
      <c r="E37" s="42"/>
      <c r="F37" s="42"/>
      <c r="G37" s="42"/>
      <c r="H37" s="42"/>
      <c r="I37" s="55">
        <v>9.2819629382459219</v>
      </c>
      <c r="J37" s="55"/>
      <c r="K37" s="55"/>
      <c r="L37" s="55"/>
      <c r="M37" s="38" t="s">
        <v>84</v>
      </c>
      <c r="N37" s="38"/>
      <c r="O37" s="47" t="s">
        <v>202</v>
      </c>
      <c r="P37" s="47"/>
      <c r="Q37" s="47"/>
      <c r="R37" s="47"/>
      <c r="S37" s="47"/>
      <c r="T37" s="47"/>
      <c r="U37" s="47"/>
      <c r="V37" s="47"/>
      <c r="W37" s="47"/>
    </row>
    <row r="38" spans="1:23" ht="30" customHeight="1">
      <c r="A38" s="8"/>
      <c r="B38" s="3" t="s">
        <v>37</v>
      </c>
      <c r="C38" s="5" t="s">
        <v>120</v>
      </c>
      <c r="D38" s="42" t="s">
        <v>58</v>
      </c>
      <c r="E38" s="42"/>
      <c r="F38" s="42"/>
      <c r="G38" s="42"/>
      <c r="H38" s="42"/>
      <c r="I38" s="51">
        <v>0.25795000000000001</v>
      </c>
      <c r="J38" s="51"/>
      <c r="K38" s="51"/>
      <c r="L38" s="51"/>
      <c r="M38" s="38" t="s">
        <v>84</v>
      </c>
      <c r="N38" s="38"/>
      <c r="O38" s="42" t="s">
        <v>152</v>
      </c>
      <c r="P38" s="42"/>
      <c r="Q38" s="42"/>
      <c r="R38" s="42"/>
      <c r="S38" s="42"/>
      <c r="T38" s="42"/>
      <c r="U38" s="42"/>
      <c r="V38" s="42"/>
      <c r="W38" s="42"/>
    </row>
    <row r="39" spans="1:23" ht="30" customHeight="1">
      <c r="A39" s="8"/>
      <c r="B39" s="3" t="s">
        <v>38</v>
      </c>
      <c r="C39" s="5" t="s">
        <v>174</v>
      </c>
      <c r="D39" s="42" t="s">
        <v>172</v>
      </c>
      <c r="E39" s="42"/>
      <c r="F39" s="42"/>
      <c r="G39" s="42"/>
      <c r="H39" s="42"/>
      <c r="I39" s="51">
        <v>0</v>
      </c>
      <c r="J39" s="51"/>
      <c r="K39" s="51"/>
      <c r="L39" s="51"/>
      <c r="M39" s="38" t="s">
        <v>79</v>
      </c>
      <c r="N39" s="38"/>
      <c r="O39" s="42" t="s">
        <v>176</v>
      </c>
      <c r="P39" s="42"/>
      <c r="Q39" s="42"/>
      <c r="R39" s="42"/>
      <c r="S39" s="42"/>
      <c r="T39" s="42"/>
      <c r="U39" s="42"/>
      <c r="V39" s="42"/>
      <c r="W39" s="42"/>
    </row>
    <row r="40" spans="1:23" ht="30" customHeight="1">
      <c r="A40" s="8"/>
      <c r="B40" s="3" t="s">
        <v>39</v>
      </c>
      <c r="C40" s="5" t="s">
        <v>170</v>
      </c>
      <c r="D40" s="47" t="s">
        <v>169</v>
      </c>
      <c r="E40" s="47"/>
      <c r="F40" s="47"/>
      <c r="G40" s="47"/>
      <c r="H40" s="47"/>
      <c r="I40" s="43">
        <v>0</v>
      </c>
      <c r="J40" s="43"/>
      <c r="K40" s="43"/>
      <c r="L40" s="43"/>
      <c r="M40" s="38" t="s">
        <v>79</v>
      </c>
      <c r="N40" s="38"/>
      <c r="O40" s="47" t="s">
        <v>203</v>
      </c>
      <c r="P40" s="47"/>
      <c r="Q40" s="47"/>
      <c r="R40" s="47"/>
      <c r="S40" s="47"/>
      <c r="T40" s="47"/>
      <c r="U40" s="47"/>
      <c r="V40" s="47"/>
      <c r="W40" s="47"/>
    </row>
    <row r="41" spans="1:23" ht="30" customHeight="1">
      <c r="A41" s="8"/>
      <c r="B41" s="3" t="s">
        <v>40</v>
      </c>
      <c r="C41" s="5" t="s">
        <v>156</v>
      </c>
      <c r="D41" s="42" t="s">
        <v>155</v>
      </c>
      <c r="E41" s="42"/>
      <c r="F41" s="42"/>
      <c r="G41" s="42"/>
      <c r="H41" s="42"/>
      <c r="I41" s="43">
        <v>450.50389560000008</v>
      </c>
      <c r="J41" s="43"/>
      <c r="K41" s="43"/>
      <c r="L41" s="43"/>
      <c r="M41" s="38" t="s">
        <v>91</v>
      </c>
      <c r="N41" s="38"/>
      <c r="O41" s="42" t="s">
        <v>181</v>
      </c>
      <c r="P41" s="42"/>
      <c r="Q41" s="42"/>
      <c r="R41" s="42"/>
      <c r="S41" s="42"/>
      <c r="T41" s="42"/>
      <c r="U41" s="42"/>
      <c r="V41" s="42"/>
      <c r="W41" s="42"/>
    </row>
    <row r="42" spans="1:23" ht="30" customHeight="1">
      <c r="A42" s="7"/>
      <c r="B42" s="3" t="s">
        <v>41</v>
      </c>
      <c r="C42" s="5" t="s">
        <v>121</v>
      </c>
      <c r="D42" s="42" t="s">
        <v>59</v>
      </c>
      <c r="E42" s="42"/>
      <c r="F42" s="42"/>
      <c r="G42" s="42"/>
      <c r="H42" s="42"/>
      <c r="I42" s="43">
        <v>27144.365771599998</v>
      </c>
      <c r="J42" s="43"/>
      <c r="K42" s="43"/>
      <c r="L42" s="43"/>
      <c r="M42" s="38" t="s">
        <v>79</v>
      </c>
      <c r="N42" s="38"/>
      <c r="O42" s="42" t="s">
        <v>163</v>
      </c>
      <c r="P42" s="42"/>
      <c r="Q42" s="42"/>
      <c r="R42" s="42"/>
      <c r="S42" s="42"/>
      <c r="T42" s="42"/>
      <c r="U42" s="42"/>
      <c r="V42" s="42"/>
      <c r="W42" s="42"/>
    </row>
    <row r="43" spans="1:23" ht="30" customHeight="1">
      <c r="A43" s="8"/>
      <c r="B43" s="3" t="s">
        <v>42</v>
      </c>
      <c r="C43" s="5" t="s">
        <v>175</v>
      </c>
      <c r="D43" s="42" t="s">
        <v>173</v>
      </c>
      <c r="E43" s="42"/>
      <c r="F43" s="42"/>
      <c r="G43" s="42"/>
      <c r="H43" s="42"/>
      <c r="I43" s="43">
        <v>0</v>
      </c>
      <c r="J43" s="43"/>
      <c r="K43" s="43"/>
      <c r="L43" s="43"/>
      <c r="M43" s="38" t="s">
        <v>79</v>
      </c>
      <c r="N43" s="38"/>
      <c r="O43" s="42" t="s">
        <v>176</v>
      </c>
      <c r="P43" s="42"/>
      <c r="Q43" s="42"/>
      <c r="R43" s="42"/>
      <c r="S43" s="42"/>
      <c r="T43" s="42"/>
      <c r="U43" s="42"/>
      <c r="V43" s="42"/>
      <c r="W43" s="42"/>
    </row>
    <row r="44" spans="1:23" ht="30" customHeight="1">
      <c r="A44" s="8"/>
      <c r="B44" s="3" t="s">
        <v>43</v>
      </c>
      <c r="C44" s="5" t="s">
        <v>122</v>
      </c>
      <c r="D44" s="42" t="s">
        <v>60</v>
      </c>
      <c r="E44" s="42"/>
      <c r="F44" s="42"/>
      <c r="G44" s="42"/>
      <c r="H44" s="42"/>
      <c r="I44" s="43">
        <v>333.00695860000002</v>
      </c>
      <c r="J44" s="43"/>
      <c r="K44" s="43"/>
      <c r="L44" s="43"/>
      <c r="M44" s="38" t="s">
        <v>79</v>
      </c>
      <c r="N44" s="38"/>
      <c r="O44" s="42" t="s">
        <v>164</v>
      </c>
      <c r="P44" s="42"/>
      <c r="Q44" s="42"/>
      <c r="R44" s="42"/>
      <c r="S44" s="42"/>
      <c r="T44" s="42"/>
      <c r="U44" s="42"/>
      <c r="V44" s="42"/>
      <c r="W44" s="42"/>
    </row>
    <row r="45" spans="1:23" ht="30" customHeight="1">
      <c r="A45" s="8"/>
      <c r="B45" s="3" t="s">
        <v>70</v>
      </c>
      <c r="C45" s="5" t="s">
        <v>123</v>
      </c>
      <c r="D45" s="42" t="s">
        <v>61</v>
      </c>
      <c r="E45" s="42"/>
      <c r="F45" s="42"/>
      <c r="G45" s="42"/>
      <c r="H45" s="42"/>
      <c r="I45" s="43">
        <v>0</v>
      </c>
      <c r="J45" s="43"/>
      <c r="K45" s="43"/>
      <c r="L45" s="43"/>
      <c r="M45" s="38" t="s">
        <v>79</v>
      </c>
      <c r="N45" s="38"/>
      <c r="O45" s="42" t="s">
        <v>164</v>
      </c>
      <c r="P45" s="42"/>
      <c r="Q45" s="42"/>
      <c r="R45" s="42"/>
      <c r="S45" s="42"/>
      <c r="T45" s="42"/>
      <c r="U45" s="42"/>
      <c r="V45" s="42"/>
      <c r="W45" s="42"/>
    </row>
    <row r="46" spans="1:23" ht="30" customHeight="1">
      <c r="A46" s="8"/>
      <c r="B46" s="3" t="s">
        <v>71</v>
      </c>
      <c r="C46" s="5" t="s">
        <v>124</v>
      </c>
      <c r="D46" s="42" t="s">
        <v>62</v>
      </c>
      <c r="E46" s="42"/>
      <c r="F46" s="42"/>
      <c r="G46" s="42"/>
      <c r="H46" s="42"/>
      <c r="I46" s="43">
        <v>29645.864503199999</v>
      </c>
      <c r="J46" s="43"/>
      <c r="K46" s="43"/>
      <c r="L46" s="43"/>
      <c r="M46" s="38" t="s">
        <v>68</v>
      </c>
      <c r="N46" s="38"/>
      <c r="O46" s="42" t="s">
        <v>204</v>
      </c>
      <c r="P46" s="42"/>
      <c r="Q46" s="42"/>
      <c r="R46" s="42"/>
      <c r="S46" s="42"/>
      <c r="T46" s="42"/>
      <c r="U46" s="42"/>
      <c r="V46" s="42"/>
      <c r="W46" s="42"/>
    </row>
    <row r="47" spans="1:23" ht="30" customHeight="1">
      <c r="A47" s="8"/>
      <c r="B47" s="3" t="s">
        <v>72</v>
      </c>
      <c r="C47" s="5" t="s">
        <v>125</v>
      </c>
      <c r="D47" s="42" t="s">
        <v>63</v>
      </c>
      <c r="E47" s="42"/>
      <c r="F47" s="42"/>
      <c r="G47" s="42"/>
      <c r="H47" s="42"/>
      <c r="I47" s="43">
        <v>9.3911999999999995E-2</v>
      </c>
      <c r="J47" s="43"/>
      <c r="K47" s="43"/>
      <c r="L47" s="43"/>
      <c r="M47" s="38" t="s">
        <v>69</v>
      </c>
      <c r="N47" s="38"/>
      <c r="O47" s="42" t="s">
        <v>205</v>
      </c>
      <c r="P47" s="42"/>
      <c r="Q47" s="42"/>
      <c r="R47" s="42"/>
      <c r="S47" s="42"/>
      <c r="T47" s="42"/>
      <c r="U47" s="42"/>
      <c r="V47" s="42"/>
      <c r="W47" s="42"/>
    </row>
    <row r="48" spans="1:23" ht="30" customHeight="1">
      <c r="A48" s="8"/>
      <c r="B48" s="3" t="s">
        <v>73</v>
      </c>
      <c r="C48" s="5" t="s">
        <v>126</v>
      </c>
      <c r="D48" s="42" t="s">
        <v>64</v>
      </c>
      <c r="E48" s="42"/>
      <c r="F48" s="42"/>
      <c r="G48" s="42"/>
      <c r="H48" s="42"/>
      <c r="I48" s="43">
        <v>0</v>
      </c>
      <c r="J48" s="43"/>
      <c r="K48" s="43"/>
      <c r="L48" s="43"/>
      <c r="M48" s="38" t="s">
        <v>68</v>
      </c>
      <c r="N48" s="38"/>
      <c r="O48" s="42" t="s">
        <v>164</v>
      </c>
      <c r="P48" s="42"/>
      <c r="Q48" s="42"/>
      <c r="R48" s="42"/>
      <c r="S48" s="42"/>
      <c r="T48" s="42"/>
      <c r="U48" s="42"/>
      <c r="V48" s="42"/>
      <c r="W48" s="42"/>
    </row>
    <row r="49" spans="1:23" ht="30" customHeight="1">
      <c r="A49" s="8"/>
      <c r="B49" s="3" t="s">
        <v>74</v>
      </c>
      <c r="C49" s="5" t="s">
        <v>127</v>
      </c>
      <c r="D49" s="42" t="s">
        <v>65</v>
      </c>
      <c r="E49" s="42"/>
      <c r="F49" s="42"/>
      <c r="G49" s="42"/>
      <c r="H49" s="42"/>
      <c r="I49" s="43">
        <v>0</v>
      </c>
      <c r="J49" s="43"/>
      <c r="K49" s="43"/>
      <c r="L49" s="43"/>
      <c r="M49" s="38" t="s">
        <v>69</v>
      </c>
      <c r="N49" s="38"/>
      <c r="O49" s="42" t="s">
        <v>164</v>
      </c>
      <c r="P49" s="42"/>
      <c r="Q49" s="42"/>
      <c r="R49" s="42"/>
      <c r="S49" s="42"/>
      <c r="T49" s="42"/>
      <c r="U49" s="42"/>
      <c r="V49" s="42"/>
      <c r="W49" s="42"/>
    </row>
    <row r="50" spans="1:23" ht="30" customHeight="1">
      <c r="A50" s="8"/>
      <c r="B50" s="3" t="s">
        <v>75</v>
      </c>
      <c r="C50" s="5" t="s">
        <v>128</v>
      </c>
      <c r="D50" s="42" t="s">
        <v>97</v>
      </c>
      <c r="E50" s="42"/>
      <c r="F50" s="42"/>
      <c r="G50" s="42"/>
      <c r="H50" s="42"/>
      <c r="I50" s="43">
        <v>88018.483468799997</v>
      </c>
      <c r="J50" s="43"/>
      <c r="K50" s="43"/>
      <c r="L50" s="43"/>
      <c r="M50" s="38" t="s">
        <v>68</v>
      </c>
      <c r="N50" s="38"/>
      <c r="O50" s="42" t="s">
        <v>164</v>
      </c>
      <c r="P50" s="42"/>
      <c r="Q50" s="42"/>
      <c r="R50" s="42"/>
      <c r="S50" s="42"/>
      <c r="T50" s="42"/>
      <c r="U50" s="42"/>
      <c r="V50" s="42"/>
      <c r="W50" s="42"/>
    </row>
    <row r="51" spans="1:23" ht="30" customHeight="1">
      <c r="A51" s="8"/>
      <c r="B51" s="3" t="s">
        <v>82</v>
      </c>
      <c r="C51" s="5" t="s">
        <v>129</v>
      </c>
      <c r="D51" s="42" t="s">
        <v>96</v>
      </c>
      <c r="E51" s="42"/>
      <c r="F51" s="42"/>
      <c r="G51" s="42"/>
      <c r="H51" s="42"/>
      <c r="I51" s="43">
        <v>0.19441520000000001</v>
      </c>
      <c r="J51" s="43"/>
      <c r="K51" s="43"/>
      <c r="L51" s="43"/>
      <c r="M51" s="38" t="s">
        <v>69</v>
      </c>
      <c r="N51" s="38"/>
      <c r="O51" s="42" t="s">
        <v>164</v>
      </c>
      <c r="P51" s="42"/>
      <c r="Q51" s="42"/>
      <c r="R51" s="42"/>
      <c r="S51" s="42"/>
      <c r="T51" s="42"/>
      <c r="U51" s="42"/>
      <c r="V51" s="42"/>
      <c r="W51" s="42"/>
    </row>
    <row r="52" spans="1:23" ht="30" customHeight="1">
      <c r="A52" s="7"/>
      <c r="B52" s="3" t="s">
        <v>85</v>
      </c>
      <c r="C52" s="5" t="s">
        <v>130</v>
      </c>
      <c r="D52" s="42" t="s">
        <v>92</v>
      </c>
      <c r="E52" s="42"/>
      <c r="F52" s="42"/>
      <c r="G52" s="42"/>
      <c r="H52" s="42"/>
      <c r="I52" s="43">
        <v>125334.42090119999</v>
      </c>
      <c r="J52" s="38"/>
      <c r="K52" s="38"/>
      <c r="L52" s="38"/>
      <c r="M52" s="38" t="s">
        <v>68</v>
      </c>
      <c r="N52" s="38"/>
      <c r="O52" s="42" t="s">
        <v>164</v>
      </c>
      <c r="P52" s="42"/>
      <c r="Q52" s="42"/>
      <c r="R52" s="42"/>
      <c r="S52" s="42"/>
      <c r="T52" s="42"/>
      <c r="U52" s="42"/>
      <c r="V52" s="42"/>
      <c r="W52" s="42"/>
    </row>
    <row r="53" spans="1:23" ht="30" customHeight="1">
      <c r="A53" s="8"/>
      <c r="B53" s="3" t="s">
        <v>86</v>
      </c>
      <c r="C53" s="5" t="s">
        <v>159</v>
      </c>
      <c r="D53" s="42" t="s">
        <v>158</v>
      </c>
      <c r="E53" s="42"/>
      <c r="F53" s="42"/>
      <c r="G53" s="42"/>
      <c r="H53" s="42"/>
      <c r="I53" s="43">
        <v>22789.0255478</v>
      </c>
      <c r="J53" s="43"/>
      <c r="K53" s="43"/>
      <c r="L53" s="43"/>
      <c r="M53" s="38" t="s">
        <v>79</v>
      </c>
      <c r="N53" s="38"/>
      <c r="O53" s="42" t="s">
        <v>164</v>
      </c>
      <c r="P53" s="42"/>
      <c r="Q53" s="42"/>
      <c r="R53" s="42"/>
      <c r="S53" s="42"/>
      <c r="T53" s="42"/>
      <c r="U53" s="42"/>
      <c r="V53" s="42"/>
      <c r="W53" s="42"/>
    </row>
    <row r="54" spans="1:23" ht="30" customHeight="1">
      <c r="A54" s="8"/>
      <c r="B54" s="3" t="s">
        <v>87</v>
      </c>
      <c r="C54" s="5" t="s">
        <v>131</v>
      </c>
      <c r="D54" s="42" t="s">
        <v>80</v>
      </c>
      <c r="E54" s="42"/>
      <c r="F54" s="42"/>
      <c r="G54" s="42"/>
      <c r="H54" s="42"/>
      <c r="I54" s="43">
        <v>0</v>
      </c>
      <c r="J54" s="43"/>
      <c r="K54" s="43"/>
      <c r="L54" s="43"/>
      <c r="M54" s="38" t="s">
        <v>79</v>
      </c>
      <c r="N54" s="38"/>
      <c r="O54" s="42" t="s">
        <v>164</v>
      </c>
      <c r="P54" s="42"/>
      <c r="Q54" s="42"/>
      <c r="R54" s="42"/>
      <c r="S54" s="42"/>
      <c r="T54" s="42"/>
      <c r="U54" s="42"/>
      <c r="V54" s="42"/>
      <c r="W54" s="42"/>
    </row>
    <row r="55" spans="1:23" ht="30" customHeight="1">
      <c r="A55" s="8"/>
      <c r="B55" s="3" t="s">
        <v>93</v>
      </c>
      <c r="C55" s="5" t="s">
        <v>132</v>
      </c>
      <c r="D55" s="42" t="s">
        <v>81</v>
      </c>
      <c r="E55" s="42"/>
      <c r="F55" s="42"/>
      <c r="G55" s="42"/>
      <c r="H55" s="42"/>
      <c r="I55" s="43">
        <v>7776.8755101000006</v>
      </c>
      <c r="J55" s="43"/>
      <c r="K55" s="43"/>
      <c r="L55" s="43"/>
      <c r="M55" s="38" t="s">
        <v>79</v>
      </c>
      <c r="N55" s="38"/>
      <c r="O55" s="42" t="s">
        <v>167</v>
      </c>
      <c r="P55" s="42"/>
      <c r="Q55" s="42"/>
      <c r="R55" s="42"/>
      <c r="S55" s="42"/>
      <c r="T55" s="42"/>
      <c r="U55" s="42"/>
      <c r="V55" s="42"/>
      <c r="W55" s="42"/>
    </row>
    <row r="56" spans="1:23" ht="30" customHeight="1">
      <c r="A56" s="9"/>
      <c r="B56" s="3" t="s">
        <v>209</v>
      </c>
      <c r="C56" s="5" t="s">
        <v>215</v>
      </c>
      <c r="D56" s="42" t="s">
        <v>14</v>
      </c>
      <c r="E56" s="42"/>
      <c r="F56" s="42"/>
      <c r="G56" s="42"/>
      <c r="H56" s="42"/>
      <c r="I56" s="51">
        <v>0</v>
      </c>
      <c r="J56" s="51"/>
      <c r="K56" s="51"/>
      <c r="L56" s="51"/>
      <c r="M56" s="38" t="s">
        <v>223</v>
      </c>
      <c r="N56" s="38"/>
      <c r="O56" s="42" t="s">
        <v>214</v>
      </c>
      <c r="P56" s="42"/>
      <c r="Q56" s="42"/>
      <c r="R56" s="42"/>
      <c r="S56" s="42"/>
      <c r="T56" s="42"/>
      <c r="U56" s="42"/>
      <c r="V56" s="42"/>
      <c r="W56" s="42"/>
    </row>
    <row r="57" spans="1:23" ht="30" customHeight="1">
      <c r="A57" s="9"/>
      <c r="B57" s="3" t="s">
        <v>210</v>
      </c>
      <c r="C57" s="5" t="s">
        <v>216</v>
      </c>
      <c r="D57" s="42" t="s">
        <v>3</v>
      </c>
      <c r="E57" s="42"/>
      <c r="F57" s="42"/>
      <c r="G57" s="42"/>
      <c r="H57" s="42"/>
      <c r="I57" s="51">
        <v>7.5168000000000008</v>
      </c>
      <c r="J57" s="51"/>
      <c r="K57" s="51"/>
      <c r="L57" s="51"/>
      <c r="M57" s="38" t="s">
        <v>223</v>
      </c>
      <c r="N57" s="38"/>
      <c r="O57" s="42" t="s">
        <v>214</v>
      </c>
      <c r="P57" s="42"/>
      <c r="Q57" s="42"/>
      <c r="R57" s="42"/>
      <c r="S57" s="42"/>
      <c r="T57" s="42"/>
      <c r="U57" s="42"/>
      <c r="V57" s="42"/>
      <c r="W57" s="42"/>
    </row>
    <row r="58" spans="1:23" ht="30" customHeight="1">
      <c r="A58" s="9"/>
      <c r="B58" s="3" t="s">
        <v>211</v>
      </c>
      <c r="C58" s="5" t="s">
        <v>233</v>
      </c>
      <c r="D58" s="42" t="s">
        <v>234</v>
      </c>
      <c r="E58" s="42"/>
      <c r="F58" s="42"/>
      <c r="G58" s="42"/>
      <c r="H58" s="42"/>
      <c r="I58" s="51">
        <v>523.79600000000005</v>
      </c>
      <c r="J58" s="51"/>
      <c r="K58" s="51"/>
      <c r="L58" s="51"/>
      <c r="M58" s="38" t="s">
        <v>83</v>
      </c>
      <c r="N58" s="38"/>
      <c r="O58" s="42" t="s">
        <v>235</v>
      </c>
      <c r="P58" s="42"/>
      <c r="Q58" s="42"/>
      <c r="R58" s="42"/>
      <c r="S58" s="42"/>
      <c r="T58" s="42"/>
      <c r="U58" s="42"/>
      <c r="V58" s="42"/>
      <c r="W58" s="42"/>
    </row>
    <row r="59" spans="1:23" ht="30" customHeight="1">
      <c r="A59" s="9"/>
      <c r="B59" s="3" t="s">
        <v>212</v>
      </c>
      <c r="C59" s="5" t="s">
        <v>217</v>
      </c>
      <c r="D59" s="42" t="s">
        <v>4</v>
      </c>
      <c r="E59" s="42"/>
      <c r="F59" s="42"/>
      <c r="G59" s="42"/>
      <c r="H59" s="42"/>
      <c r="I59" s="51">
        <v>17.249781976744188</v>
      </c>
      <c r="J59" s="51"/>
      <c r="K59" s="51"/>
      <c r="L59" s="51"/>
      <c r="M59" s="38" t="s">
        <v>223</v>
      </c>
      <c r="N59" s="38"/>
      <c r="O59" s="42" t="s">
        <v>214</v>
      </c>
      <c r="P59" s="42"/>
      <c r="Q59" s="42"/>
      <c r="R59" s="42"/>
      <c r="S59" s="42"/>
      <c r="T59" s="42"/>
      <c r="U59" s="42"/>
      <c r="V59" s="42"/>
      <c r="W59" s="42"/>
    </row>
    <row r="60" spans="1:23" ht="30" customHeight="1">
      <c r="A60" s="9"/>
      <c r="B60" s="3" t="s">
        <v>213</v>
      </c>
      <c r="C60" s="5" t="s">
        <v>218</v>
      </c>
      <c r="D60" s="42" t="s">
        <v>13</v>
      </c>
      <c r="E60" s="42"/>
      <c r="F60" s="42"/>
      <c r="G60" s="42"/>
      <c r="H60" s="42"/>
      <c r="I60" s="51">
        <v>10.776375</v>
      </c>
      <c r="J60" s="51"/>
      <c r="K60" s="51"/>
      <c r="L60" s="51"/>
      <c r="M60" s="38" t="s">
        <v>223</v>
      </c>
      <c r="N60" s="38"/>
      <c r="O60" s="42" t="s">
        <v>214</v>
      </c>
      <c r="P60" s="42"/>
      <c r="Q60" s="42"/>
      <c r="R60" s="42"/>
      <c r="S60" s="42"/>
      <c r="T60" s="42"/>
      <c r="U60" s="42"/>
      <c r="V60" s="42"/>
      <c r="W60" s="42"/>
    </row>
    <row r="61" spans="1:23" ht="30" customHeight="1">
      <c r="A61" s="9"/>
      <c r="B61" s="3" t="s">
        <v>238</v>
      </c>
      <c r="C61" s="5" t="s">
        <v>239</v>
      </c>
      <c r="D61" s="42" t="s">
        <v>236</v>
      </c>
      <c r="E61" s="42"/>
      <c r="F61" s="42"/>
      <c r="G61" s="42"/>
      <c r="H61" s="42"/>
      <c r="I61" s="51">
        <v>33.193674418604651</v>
      </c>
      <c r="J61" s="38"/>
      <c r="K61" s="38"/>
      <c r="L61" s="38"/>
      <c r="M61" s="38" t="s">
        <v>223</v>
      </c>
      <c r="N61" s="38"/>
      <c r="O61" s="42" t="s">
        <v>214</v>
      </c>
      <c r="P61" s="42"/>
      <c r="Q61" s="42"/>
      <c r="R61" s="42"/>
      <c r="S61" s="42"/>
      <c r="T61" s="42"/>
      <c r="U61" s="42"/>
      <c r="V61" s="42"/>
      <c r="W61" s="42"/>
    </row>
  </sheetData>
  <mergeCells count="214">
    <mergeCell ref="D59:H59"/>
    <mergeCell ref="I59:L59"/>
    <mergeCell ref="M59:N59"/>
    <mergeCell ref="O59:W59"/>
    <mergeCell ref="D60:H60"/>
    <mergeCell ref="I60:L60"/>
    <mergeCell ref="M60:N60"/>
    <mergeCell ref="O60:W60"/>
    <mergeCell ref="D61:H61"/>
    <mergeCell ref="I61:L61"/>
    <mergeCell ref="M61:N61"/>
    <mergeCell ref="O61:W61"/>
    <mergeCell ref="D56:H56"/>
    <mergeCell ref="I56:L56"/>
    <mergeCell ref="M56:N56"/>
    <mergeCell ref="O56:W56"/>
    <mergeCell ref="D57:H57"/>
    <mergeCell ref="I57:L57"/>
    <mergeCell ref="M57:N57"/>
    <mergeCell ref="O57:W57"/>
    <mergeCell ref="D58:H58"/>
    <mergeCell ref="I58:L58"/>
    <mergeCell ref="M58:N58"/>
    <mergeCell ref="O58:W58"/>
    <mergeCell ref="D53:H53"/>
    <mergeCell ref="I53:L53"/>
    <mergeCell ref="M53:N53"/>
    <mergeCell ref="O53:W53"/>
    <mergeCell ref="D54:H54"/>
    <mergeCell ref="I54:L54"/>
    <mergeCell ref="M54:N54"/>
    <mergeCell ref="O54:W54"/>
    <mergeCell ref="D55:H55"/>
    <mergeCell ref="I55:L55"/>
    <mergeCell ref="M55:N55"/>
    <mergeCell ref="O55:W55"/>
    <mergeCell ref="D50:H50"/>
    <mergeCell ref="I50:L50"/>
    <mergeCell ref="M50:N50"/>
    <mergeCell ref="O50:W50"/>
    <mergeCell ref="D51:H51"/>
    <mergeCell ref="I51:L51"/>
    <mergeCell ref="M51:N51"/>
    <mergeCell ref="O51:W51"/>
    <mergeCell ref="D52:H52"/>
    <mergeCell ref="I52:L52"/>
    <mergeCell ref="M52:N52"/>
    <mergeCell ref="O52:W52"/>
    <mergeCell ref="D47:H47"/>
    <mergeCell ref="I47:L47"/>
    <mergeCell ref="M47:N47"/>
    <mergeCell ref="O47:W47"/>
    <mergeCell ref="D48:H48"/>
    <mergeCell ref="I48:L48"/>
    <mergeCell ref="M48:N48"/>
    <mergeCell ref="O48:W48"/>
    <mergeCell ref="D49:H49"/>
    <mergeCell ref="I49:L49"/>
    <mergeCell ref="M49:N49"/>
    <mergeCell ref="O49:W49"/>
    <mergeCell ref="D44:H44"/>
    <mergeCell ref="I44:L44"/>
    <mergeCell ref="M44:N44"/>
    <mergeCell ref="O44:W44"/>
    <mergeCell ref="D45:H45"/>
    <mergeCell ref="I45:L45"/>
    <mergeCell ref="M45:N45"/>
    <mergeCell ref="O45:W45"/>
    <mergeCell ref="D46:H46"/>
    <mergeCell ref="I46:L46"/>
    <mergeCell ref="M46:N46"/>
    <mergeCell ref="O46:W46"/>
    <mergeCell ref="D41:H41"/>
    <mergeCell ref="I41:L41"/>
    <mergeCell ref="M41:N41"/>
    <mergeCell ref="O41:W41"/>
    <mergeCell ref="D42:H42"/>
    <mergeCell ref="I42:L42"/>
    <mergeCell ref="M42:N42"/>
    <mergeCell ref="O42:W42"/>
    <mergeCell ref="D43:H43"/>
    <mergeCell ref="I43:L43"/>
    <mergeCell ref="M43:N43"/>
    <mergeCell ref="O43:W43"/>
    <mergeCell ref="B2:F5"/>
    <mergeCell ref="D39:H39"/>
    <mergeCell ref="I39:L39"/>
    <mergeCell ref="M39:N39"/>
    <mergeCell ref="O39:W39"/>
    <mergeCell ref="D40:H40"/>
    <mergeCell ref="I40:L40"/>
    <mergeCell ref="M40:N40"/>
    <mergeCell ref="O40:W40"/>
    <mergeCell ref="D13:H13"/>
    <mergeCell ref="I13:L13"/>
    <mergeCell ref="M13:N13"/>
    <mergeCell ref="O13:W13"/>
    <mergeCell ref="B7:F8"/>
    <mergeCell ref="D9:H9"/>
    <mergeCell ref="I9:L9"/>
    <mergeCell ref="M9:N9"/>
    <mergeCell ref="O9:W9"/>
    <mergeCell ref="D14:H14"/>
    <mergeCell ref="I14:L14"/>
    <mergeCell ref="M14:N14"/>
    <mergeCell ref="O14:W14"/>
    <mergeCell ref="D15:H15"/>
    <mergeCell ref="I15:L15"/>
    <mergeCell ref="M15:N15"/>
    <mergeCell ref="O15:W15"/>
    <mergeCell ref="M18:N18"/>
    <mergeCell ref="O18:W18"/>
    <mergeCell ref="D16:H16"/>
    <mergeCell ref="I16:L16"/>
    <mergeCell ref="M16:N16"/>
    <mergeCell ref="O16:W16"/>
    <mergeCell ref="D17:H17"/>
    <mergeCell ref="I17:L17"/>
    <mergeCell ref="M17:N17"/>
    <mergeCell ref="O17:W17"/>
    <mergeCell ref="D18:H18"/>
    <mergeCell ref="I18:L18"/>
    <mergeCell ref="D22:H22"/>
    <mergeCell ref="I22:L22"/>
    <mergeCell ref="M22:N22"/>
    <mergeCell ref="O22:W22"/>
    <mergeCell ref="O25:W25"/>
    <mergeCell ref="D26:H26"/>
    <mergeCell ref="I26:L26"/>
    <mergeCell ref="M26:N26"/>
    <mergeCell ref="O26:W26"/>
    <mergeCell ref="D31:H31"/>
    <mergeCell ref="I31:L31"/>
    <mergeCell ref="M31:N31"/>
    <mergeCell ref="O31:W31"/>
    <mergeCell ref="D32:H32"/>
    <mergeCell ref="I32:L32"/>
    <mergeCell ref="M32:N32"/>
    <mergeCell ref="O32:W32"/>
    <mergeCell ref="D23:H23"/>
    <mergeCell ref="I23:L23"/>
    <mergeCell ref="M23:N23"/>
    <mergeCell ref="O23:W23"/>
    <mergeCell ref="D24:H24"/>
    <mergeCell ref="I24:L24"/>
    <mergeCell ref="M24:N24"/>
    <mergeCell ref="O24:W24"/>
    <mergeCell ref="D25:H25"/>
    <mergeCell ref="I25:L25"/>
    <mergeCell ref="M25:N25"/>
    <mergeCell ref="D27:H27"/>
    <mergeCell ref="I27:L27"/>
    <mergeCell ref="M27:N27"/>
    <mergeCell ref="O27:W27"/>
    <mergeCell ref="D28:H28"/>
    <mergeCell ref="D10:H10"/>
    <mergeCell ref="I10:L10"/>
    <mergeCell ref="M10:N10"/>
    <mergeCell ref="O10:W10"/>
    <mergeCell ref="D11:H11"/>
    <mergeCell ref="I11:L11"/>
    <mergeCell ref="M11:N11"/>
    <mergeCell ref="O11:W11"/>
    <mergeCell ref="D12:H12"/>
    <mergeCell ref="I12:L12"/>
    <mergeCell ref="M12:N12"/>
    <mergeCell ref="O12:W12"/>
    <mergeCell ref="O19:W19"/>
    <mergeCell ref="D20:H20"/>
    <mergeCell ref="I20:L20"/>
    <mergeCell ref="M20:N20"/>
    <mergeCell ref="O20:W20"/>
    <mergeCell ref="D21:H21"/>
    <mergeCell ref="I21:L21"/>
    <mergeCell ref="M21:N21"/>
    <mergeCell ref="O21:W21"/>
    <mergeCell ref="D19:H19"/>
    <mergeCell ref="I19:L19"/>
    <mergeCell ref="M19:N19"/>
    <mergeCell ref="M28:N28"/>
    <mergeCell ref="O28:W28"/>
    <mergeCell ref="D29:H29"/>
    <mergeCell ref="I29:L29"/>
    <mergeCell ref="M29:N29"/>
    <mergeCell ref="O29:W29"/>
    <mergeCell ref="D30:H30"/>
    <mergeCell ref="I30:L30"/>
    <mergeCell ref="M30:N30"/>
    <mergeCell ref="O30:W30"/>
    <mergeCell ref="I28:L28"/>
    <mergeCell ref="D33:H33"/>
    <mergeCell ref="I33:L33"/>
    <mergeCell ref="M33:N33"/>
    <mergeCell ref="O33:W33"/>
    <mergeCell ref="D34:H34"/>
    <mergeCell ref="I34:L34"/>
    <mergeCell ref="M34:N34"/>
    <mergeCell ref="O34:W34"/>
    <mergeCell ref="D35:H35"/>
    <mergeCell ref="I35:L35"/>
    <mergeCell ref="M35:N35"/>
    <mergeCell ref="O35:W35"/>
    <mergeCell ref="D36:H36"/>
    <mergeCell ref="I36:L36"/>
    <mergeCell ref="M36:N36"/>
    <mergeCell ref="O36:W36"/>
    <mergeCell ref="D37:H37"/>
    <mergeCell ref="I37:L37"/>
    <mergeCell ref="M37:N37"/>
    <mergeCell ref="O37:W37"/>
    <mergeCell ref="D38:H38"/>
    <mergeCell ref="I38:L38"/>
    <mergeCell ref="M38:N38"/>
    <mergeCell ref="O38:W38"/>
  </mergeCells>
  <pageMargins left="0.7" right="0.7" top="0.78740157499999996" bottom="0.78740157499999996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List15">
    <tabColor rgb="FF92D050"/>
  </sheetPr>
  <dimension ref="A2:W61"/>
  <sheetViews>
    <sheetView topLeftCell="A78" workbookViewId="0">
      <selection activeCell="I39" sqref="I39:L91"/>
    </sheetView>
  </sheetViews>
  <sheetFormatPr defaultRowHeight="30" customHeight="1"/>
  <cols>
    <col min="7" max="7" width="1.5625" customWidth="1"/>
    <col min="9" max="9" width="1.6875" customWidth="1"/>
    <col min="14" max="14" width="11.5625" customWidth="1"/>
    <col min="22" max="22" width="14.125" customWidth="1"/>
    <col min="24" max="25" width="16.125" bestFit="1" customWidth="1"/>
    <col min="28" max="30" width="16.125" bestFit="1" customWidth="1"/>
  </cols>
  <sheetData>
    <row r="2" spans="1:23" ht="30" customHeight="1">
      <c r="B2" s="59" t="s">
        <v>245</v>
      </c>
      <c r="C2" s="59"/>
      <c r="D2" s="59"/>
      <c r="E2" s="59"/>
      <c r="F2" s="59"/>
    </row>
    <row r="3" spans="1:23" ht="30" customHeight="1">
      <c r="B3" s="59"/>
      <c r="C3" s="59"/>
      <c r="D3" s="59"/>
      <c r="E3" s="59"/>
      <c r="F3" s="59"/>
    </row>
    <row r="4" spans="1:23" ht="30" customHeight="1">
      <c r="B4" s="59"/>
      <c r="C4" s="59"/>
      <c r="D4" s="59"/>
      <c r="E4" s="59"/>
      <c r="F4" s="59"/>
    </row>
    <row r="5" spans="1:23" ht="30" customHeight="1">
      <c r="B5" s="59"/>
      <c r="C5" s="59"/>
      <c r="D5" s="59"/>
      <c r="E5" s="59"/>
      <c r="F5" s="59"/>
    </row>
    <row r="6" spans="1:23" ht="49.5" customHeight="1" thickBot="1"/>
    <row r="7" spans="1:23" ht="30" customHeight="1">
      <c r="B7" s="28" t="s">
        <v>15</v>
      </c>
      <c r="C7" s="29"/>
      <c r="D7" s="29"/>
      <c r="E7" s="29"/>
      <c r="F7" s="30"/>
    </row>
    <row r="8" spans="1:23" ht="30" customHeight="1" thickBot="1">
      <c r="B8" s="31"/>
      <c r="C8" s="32"/>
      <c r="D8" s="32"/>
      <c r="E8" s="32"/>
      <c r="F8" s="33"/>
    </row>
    <row r="9" spans="1:23" ht="30" customHeight="1">
      <c r="B9" s="4" t="s">
        <v>44</v>
      </c>
      <c r="C9" s="4" t="s">
        <v>100</v>
      </c>
      <c r="D9" s="45" t="s">
        <v>45</v>
      </c>
      <c r="E9" s="45"/>
      <c r="F9" s="45"/>
      <c r="G9" s="45"/>
      <c r="H9" s="45"/>
      <c r="I9" s="45" t="s">
        <v>66</v>
      </c>
      <c r="J9" s="45"/>
      <c r="K9" s="45"/>
      <c r="L9" s="45"/>
      <c r="M9" s="45" t="s">
        <v>67</v>
      </c>
      <c r="N9" s="45"/>
      <c r="O9" s="45" t="s">
        <v>133</v>
      </c>
      <c r="P9" s="45"/>
      <c r="Q9" s="45"/>
      <c r="R9" s="45"/>
      <c r="S9" s="45"/>
      <c r="T9" s="45"/>
      <c r="U9" s="45"/>
      <c r="V9" s="45"/>
      <c r="W9" s="45"/>
    </row>
    <row r="10" spans="1:23" ht="30" customHeight="1">
      <c r="A10" s="8"/>
      <c r="B10" s="3" t="s">
        <v>1</v>
      </c>
      <c r="C10" s="5" t="s">
        <v>101</v>
      </c>
      <c r="D10" s="42" t="s">
        <v>46</v>
      </c>
      <c r="E10" s="42"/>
      <c r="F10" s="42"/>
      <c r="G10" s="42"/>
      <c r="H10" s="42"/>
      <c r="I10" s="38" t="s">
        <v>10</v>
      </c>
      <c r="J10" s="38"/>
      <c r="K10" s="38"/>
      <c r="L10" s="38"/>
      <c r="M10" s="38" t="s">
        <v>84</v>
      </c>
      <c r="N10" s="38"/>
      <c r="O10" s="42" t="s">
        <v>134</v>
      </c>
      <c r="P10" s="42"/>
      <c r="Q10" s="42"/>
      <c r="R10" s="42"/>
      <c r="S10" s="42"/>
      <c r="T10" s="42"/>
      <c r="U10" s="42"/>
      <c r="V10" s="42"/>
      <c r="W10" s="42"/>
    </row>
    <row r="11" spans="1:23" ht="30" customHeight="1">
      <c r="A11" s="8"/>
      <c r="B11" s="3" t="s">
        <v>2</v>
      </c>
      <c r="C11" s="5" t="s">
        <v>102</v>
      </c>
      <c r="D11" s="42" t="s">
        <v>47</v>
      </c>
      <c r="E11" s="42"/>
      <c r="F11" s="42"/>
      <c r="G11" s="42"/>
      <c r="H11" s="42"/>
      <c r="I11" s="44">
        <v>585</v>
      </c>
      <c r="J11" s="44"/>
      <c r="K11" s="44"/>
      <c r="L11" s="44"/>
      <c r="M11" s="38" t="s">
        <v>84</v>
      </c>
      <c r="N11" s="38"/>
      <c r="O11" s="42" t="s">
        <v>135</v>
      </c>
      <c r="P11" s="42"/>
      <c r="Q11" s="42"/>
      <c r="R11" s="42"/>
      <c r="S11" s="42"/>
      <c r="T11" s="42"/>
      <c r="U11" s="42"/>
      <c r="V11" s="42"/>
      <c r="W11" s="42"/>
    </row>
    <row r="12" spans="1:23" ht="30" customHeight="1">
      <c r="A12" s="9"/>
      <c r="B12" s="3" t="s">
        <v>5</v>
      </c>
      <c r="C12" s="5" t="s">
        <v>225</v>
      </c>
      <c r="D12" s="58" t="s">
        <v>224</v>
      </c>
      <c r="E12" s="58"/>
      <c r="F12" s="58"/>
      <c r="G12" s="58"/>
      <c r="H12" s="58"/>
      <c r="I12" s="44">
        <v>226.23652173913041</v>
      </c>
      <c r="J12" s="44"/>
      <c r="K12" s="44"/>
      <c r="L12" s="44"/>
      <c r="M12" s="38" t="s">
        <v>223</v>
      </c>
      <c r="N12" s="38"/>
      <c r="O12" s="42" t="s">
        <v>226</v>
      </c>
      <c r="P12" s="42"/>
      <c r="Q12" s="42"/>
      <c r="R12" s="42"/>
      <c r="S12" s="42"/>
      <c r="T12" s="42"/>
      <c r="U12" s="42"/>
      <c r="V12" s="42"/>
      <c r="W12" s="42"/>
    </row>
    <row r="13" spans="1:23" ht="30" customHeight="1">
      <c r="A13" s="8"/>
      <c r="B13" s="3" t="s">
        <v>6</v>
      </c>
      <c r="C13" s="5" t="s">
        <v>137</v>
      </c>
      <c r="D13" s="42" t="s">
        <v>88</v>
      </c>
      <c r="E13" s="42"/>
      <c r="F13" s="42"/>
      <c r="G13" s="42"/>
      <c r="H13" s="42"/>
      <c r="I13" s="43">
        <v>167.2395252</v>
      </c>
      <c r="J13" s="43"/>
      <c r="K13" s="43"/>
      <c r="L13" s="43"/>
      <c r="M13" s="38" t="s">
        <v>91</v>
      </c>
      <c r="N13" s="38"/>
      <c r="O13" s="42" t="s">
        <v>139</v>
      </c>
      <c r="P13" s="42"/>
      <c r="Q13" s="42"/>
      <c r="R13" s="42"/>
      <c r="S13" s="42"/>
      <c r="T13" s="42"/>
      <c r="U13" s="42"/>
      <c r="V13" s="42"/>
      <c r="W13" s="42"/>
    </row>
    <row r="14" spans="1:23" ht="30" customHeight="1">
      <c r="A14" s="8"/>
      <c r="B14" s="3" t="s">
        <v>7</v>
      </c>
      <c r="C14" s="5" t="s">
        <v>12</v>
      </c>
      <c r="D14" s="42" t="s">
        <v>89</v>
      </c>
      <c r="E14" s="42"/>
      <c r="F14" s="42"/>
      <c r="G14" s="42"/>
      <c r="H14" s="42"/>
      <c r="I14" s="43">
        <v>145.71103359999998</v>
      </c>
      <c r="J14" s="43"/>
      <c r="K14" s="43"/>
      <c r="L14" s="43"/>
      <c r="M14" s="38" t="s">
        <v>91</v>
      </c>
      <c r="N14" s="38"/>
      <c r="O14" s="42" t="s">
        <v>140</v>
      </c>
      <c r="P14" s="42"/>
      <c r="Q14" s="42"/>
      <c r="R14" s="42"/>
      <c r="S14" s="42"/>
      <c r="T14" s="42"/>
      <c r="U14" s="42"/>
      <c r="V14" s="42"/>
      <c r="W14" s="42"/>
    </row>
    <row r="15" spans="1:23" ht="30" customHeight="1">
      <c r="A15" s="8"/>
      <c r="B15" s="3" t="s">
        <v>8</v>
      </c>
      <c r="C15" s="5" t="s">
        <v>138</v>
      </c>
      <c r="D15" s="42" t="s">
        <v>90</v>
      </c>
      <c r="E15" s="42"/>
      <c r="F15" s="42"/>
      <c r="G15" s="42"/>
      <c r="H15" s="42"/>
      <c r="I15" s="43">
        <v>117.68809</v>
      </c>
      <c r="J15" s="43"/>
      <c r="K15" s="43"/>
      <c r="L15" s="43"/>
      <c r="M15" s="38" t="s">
        <v>91</v>
      </c>
      <c r="N15" s="38"/>
      <c r="O15" s="42" t="s">
        <v>141</v>
      </c>
      <c r="P15" s="42"/>
      <c r="Q15" s="42"/>
      <c r="R15" s="42"/>
      <c r="S15" s="42"/>
      <c r="T15" s="42"/>
      <c r="U15" s="42"/>
      <c r="V15" s="42"/>
      <c r="W15" s="42"/>
    </row>
    <row r="16" spans="1:23" ht="30" customHeight="1">
      <c r="A16" s="7"/>
      <c r="B16" s="3" t="s">
        <v>9</v>
      </c>
      <c r="C16" s="5" t="s">
        <v>103</v>
      </c>
      <c r="D16" s="47" t="s">
        <v>95</v>
      </c>
      <c r="E16" s="47"/>
      <c r="F16" s="47"/>
      <c r="G16" s="47"/>
      <c r="H16" s="47"/>
      <c r="I16" s="43">
        <v>3.8374191268960502</v>
      </c>
      <c r="J16" s="43"/>
      <c r="K16" s="43"/>
      <c r="L16" s="43"/>
      <c r="M16" s="43" t="s">
        <v>84</v>
      </c>
      <c r="N16" s="43"/>
      <c r="O16" s="42" t="s">
        <v>142</v>
      </c>
      <c r="P16" s="42"/>
      <c r="Q16" s="42"/>
      <c r="R16" s="42"/>
      <c r="S16" s="42"/>
      <c r="T16" s="42"/>
      <c r="U16" s="42"/>
      <c r="V16" s="42"/>
      <c r="W16" s="42"/>
    </row>
    <row r="17" spans="1:23" ht="30" customHeight="1">
      <c r="A17" s="7"/>
      <c r="B17" s="3" t="s">
        <v>16</v>
      </c>
      <c r="C17" s="5" t="s">
        <v>104</v>
      </c>
      <c r="D17" s="47" t="s">
        <v>94</v>
      </c>
      <c r="E17" s="47"/>
      <c r="F17" s="47"/>
      <c r="G17" s="47"/>
      <c r="H17" s="47"/>
      <c r="I17" s="43">
        <v>1.7264988319426742</v>
      </c>
      <c r="J17" s="43"/>
      <c r="K17" s="43"/>
      <c r="L17" s="43"/>
      <c r="M17" s="43" t="s">
        <v>84</v>
      </c>
      <c r="N17" s="43"/>
      <c r="O17" s="42" t="s">
        <v>143</v>
      </c>
      <c r="P17" s="42"/>
      <c r="Q17" s="42"/>
      <c r="R17" s="42"/>
      <c r="S17" s="42"/>
      <c r="T17" s="42"/>
      <c r="U17" s="42"/>
      <c r="V17" s="42"/>
      <c r="W17" s="42"/>
    </row>
    <row r="18" spans="1:23" ht="30" customHeight="1">
      <c r="A18" s="8"/>
      <c r="B18" s="3" t="s">
        <v>17</v>
      </c>
      <c r="C18" s="5" t="s">
        <v>105</v>
      </c>
      <c r="D18" s="42" t="s">
        <v>48</v>
      </c>
      <c r="E18" s="42"/>
      <c r="F18" s="42"/>
      <c r="G18" s="42"/>
      <c r="H18" s="42"/>
      <c r="I18" s="38"/>
      <c r="J18" s="38"/>
      <c r="K18" s="38"/>
      <c r="L18" s="38"/>
      <c r="M18" s="43"/>
      <c r="N18" s="43"/>
      <c r="O18" s="42" t="s">
        <v>153</v>
      </c>
      <c r="P18" s="42"/>
      <c r="Q18" s="42"/>
      <c r="R18" s="42"/>
      <c r="S18" s="42"/>
      <c r="T18" s="42"/>
      <c r="U18" s="42"/>
      <c r="V18" s="42"/>
      <c r="W18" s="42"/>
    </row>
    <row r="19" spans="1:23" ht="30" customHeight="1">
      <c r="A19" s="10"/>
      <c r="B19" s="3" t="s">
        <v>18</v>
      </c>
      <c r="C19" s="5" t="s">
        <v>106</v>
      </c>
      <c r="D19" s="42" t="s">
        <v>49</v>
      </c>
      <c r="E19" s="42"/>
      <c r="F19" s="42"/>
      <c r="G19" s="42"/>
      <c r="H19" s="42"/>
      <c r="I19" s="43">
        <v>10.979134604388443</v>
      </c>
      <c r="J19" s="43"/>
      <c r="K19" s="43"/>
      <c r="L19" s="43"/>
      <c r="M19" s="43" t="s">
        <v>84</v>
      </c>
      <c r="N19" s="43"/>
      <c r="O19" s="42" t="s">
        <v>150</v>
      </c>
      <c r="P19" s="42"/>
      <c r="Q19" s="42"/>
      <c r="R19" s="42"/>
      <c r="S19" s="42"/>
      <c r="T19" s="42"/>
      <c r="U19" s="42"/>
      <c r="V19" s="42"/>
      <c r="W19" s="42"/>
    </row>
    <row r="20" spans="1:23" ht="30" customHeight="1">
      <c r="A20" s="8"/>
      <c r="B20" s="3" t="s">
        <v>19</v>
      </c>
      <c r="C20" s="5" t="s">
        <v>107</v>
      </c>
      <c r="D20" s="42" t="s">
        <v>50</v>
      </c>
      <c r="E20" s="42"/>
      <c r="F20" s="42"/>
      <c r="G20" s="42"/>
      <c r="H20" s="42"/>
      <c r="I20" s="43">
        <v>59.2561094</v>
      </c>
      <c r="J20" s="43"/>
      <c r="K20" s="43"/>
      <c r="L20" s="43"/>
      <c r="M20" s="38" t="s">
        <v>91</v>
      </c>
      <c r="N20" s="38"/>
      <c r="O20" s="42" t="s">
        <v>144</v>
      </c>
      <c r="P20" s="42"/>
      <c r="Q20" s="42"/>
      <c r="R20" s="42"/>
      <c r="S20" s="42"/>
      <c r="T20" s="42"/>
      <c r="U20" s="42"/>
      <c r="V20" s="42"/>
      <c r="W20" s="42"/>
    </row>
    <row r="21" spans="1:23" ht="30" customHeight="1">
      <c r="A21" s="7"/>
      <c r="B21" s="3" t="s">
        <v>20</v>
      </c>
      <c r="C21" s="5" t="s">
        <v>108</v>
      </c>
      <c r="D21" s="42" t="s">
        <v>51</v>
      </c>
      <c r="E21" s="42"/>
      <c r="F21" s="42"/>
      <c r="G21" s="42"/>
      <c r="H21" s="42"/>
      <c r="I21" s="43">
        <v>391434.50415599998</v>
      </c>
      <c r="J21" s="38"/>
      <c r="K21" s="38"/>
      <c r="L21" s="38"/>
      <c r="M21" s="38" t="s">
        <v>68</v>
      </c>
      <c r="N21" s="38"/>
      <c r="O21" s="42" t="s">
        <v>145</v>
      </c>
      <c r="P21" s="42"/>
      <c r="Q21" s="42"/>
      <c r="R21" s="42"/>
      <c r="S21" s="42"/>
      <c r="T21" s="42"/>
      <c r="U21" s="42"/>
      <c r="V21" s="42"/>
      <c r="W21" s="42"/>
    </row>
    <row r="22" spans="1:23" ht="30" customHeight="1">
      <c r="A22" s="8"/>
      <c r="B22" s="3" t="s">
        <v>21</v>
      </c>
      <c r="C22" s="5" t="s">
        <v>109</v>
      </c>
      <c r="D22" s="42" t="s">
        <v>52</v>
      </c>
      <c r="E22" s="42"/>
      <c r="F22" s="42"/>
      <c r="G22" s="42"/>
      <c r="H22" s="42"/>
      <c r="I22" s="44">
        <v>4.2465000000000002</v>
      </c>
      <c r="J22" s="44"/>
      <c r="K22" s="44"/>
      <c r="L22" s="44"/>
      <c r="M22" s="38" t="s">
        <v>84</v>
      </c>
      <c r="N22" s="38"/>
      <c r="O22" s="42" t="s">
        <v>146</v>
      </c>
      <c r="P22" s="42"/>
      <c r="Q22" s="42"/>
      <c r="R22" s="42"/>
      <c r="S22" s="42"/>
      <c r="T22" s="42"/>
      <c r="U22" s="42"/>
      <c r="V22" s="42"/>
      <c r="W22" s="42"/>
    </row>
    <row r="23" spans="1:23" ht="30" customHeight="1">
      <c r="A23" s="8"/>
      <c r="B23" s="3" t="s">
        <v>22</v>
      </c>
      <c r="C23" s="5" t="s">
        <v>110</v>
      </c>
      <c r="D23" s="42" t="s">
        <v>76</v>
      </c>
      <c r="E23" s="42"/>
      <c r="F23" s="42"/>
      <c r="G23" s="42"/>
      <c r="H23" s="42"/>
      <c r="I23" s="43">
        <v>1761819.4158330001</v>
      </c>
      <c r="J23" s="43"/>
      <c r="K23" s="43"/>
      <c r="L23" s="43"/>
      <c r="M23" s="38" t="s">
        <v>68</v>
      </c>
      <c r="N23" s="38"/>
      <c r="O23" s="47" t="s">
        <v>179</v>
      </c>
      <c r="P23" s="47"/>
      <c r="Q23" s="47"/>
      <c r="R23" s="47"/>
      <c r="S23" s="47"/>
      <c r="T23" s="47"/>
      <c r="U23" s="47"/>
      <c r="V23" s="47"/>
      <c r="W23" s="47"/>
    </row>
    <row r="24" spans="1:23" ht="30" customHeight="1">
      <c r="A24" s="8"/>
      <c r="B24" s="3" t="s">
        <v>23</v>
      </c>
      <c r="C24" s="5" t="s">
        <v>111</v>
      </c>
      <c r="D24" s="42" t="s">
        <v>77</v>
      </c>
      <c r="E24" s="42"/>
      <c r="F24" s="42"/>
      <c r="G24" s="42"/>
      <c r="H24" s="42"/>
      <c r="I24" s="44">
        <v>0</v>
      </c>
      <c r="J24" s="44"/>
      <c r="K24" s="44"/>
      <c r="L24" s="44"/>
      <c r="M24" s="38" t="s">
        <v>68</v>
      </c>
      <c r="N24" s="38"/>
      <c r="O24" s="42" t="s">
        <v>147</v>
      </c>
      <c r="P24" s="42"/>
      <c r="Q24" s="42"/>
      <c r="R24" s="42"/>
      <c r="S24" s="42"/>
      <c r="T24" s="42"/>
      <c r="U24" s="42"/>
      <c r="V24" s="42"/>
      <c r="W24" s="42"/>
    </row>
    <row r="25" spans="1:23" ht="30" customHeight="1">
      <c r="A25" s="8"/>
      <c r="B25" s="3" t="s">
        <v>24</v>
      </c>
      <c r="C25" s="5" t="s">
        <v>186</v>
      </c>
      <c r="D25" s="47" t="s">
        <v>185</v>
      </c>
      <c r="E25" s="47"/>
      <c r="F25" s="47"/>
      <c r="G25" s="47"/>
      <c r="H25" s="47"/>
      <c r="I25" s="44">
        <v>2.3170000000000002</v>
      </c>
      <c r="J25" s="44"/>
      <c r="K25" s="44"/>
      <c r="L25" s="44"/>
      <c r="M25" s="38" t="s">
        <v>83</v>
      </c>
      <c r="N25" s="38"/>
      <c r="O25" s="42" t="s">
        <v>168</v>
      </c>
      <c r="P25" s="42"/>
      <c r="Q25" s="42"/>
      <c r="R25" s="42"/>
      <c r="S25" s="42"/>
      <c r="T25" s="42"/>
      <c r="U25" s="42"/>
      <c r="V25" s="42"/>
      <c r="W25" s="42"/>
    </row>
    <row r="26" spans="1:23" ht="30" customHeight="1">
      <c r="A26" s="8"/>
      <c r="B26" s="3" t="s">
        <v>25</v>
      </c>
      <c r="C26" s="5" t="s">
        <v>112</v>
      </c>
      <c r="D26" s="42" t="s">
        <v>78</v>
      </c>
      <c r="E26" s="42"/>
      <c r="F26" s="42"/>
      <c r="G26" s="42"/>
      <c r="H26" s="42"/>
      <c r="I26" s="44">
        <v>0</v>
      </c>
      <c r="J26" s="44"/>
      <c r="K26" s="44"/>
      <c r="L26" s="44"/>
      <c r="M26" s="38" t="s">
        <v>83</v>
      </c>
      <c r="N26" s="38"/>
      <c r="O26" s="42" t="s">
        <v>148</v>
      </c>
      <c r="P26" s="42"/>
      <c r="Q26" s="42"/>
      <c r="R26" s="42"/>
      <c r="S26" s="42"/>
      <c r="T26" s="42"/>
      <c r="U26" s="42"/>
      <c r="V26" s="42"/>
      <c r="W26" s="42"/>
    </row>
    <row r="27" spans="1:23" ht="30" customHeight="1">
      <c r="A27" s="8"/>
      <c r="B27" s="3" t="s">
        <v>26</v>
      </c>
      <c r="C27" s="5" t="s">
        <v>184</v>
      </c>
      <c r="D27" s="42" t="s">
        <v>183</v>
      </c>
      <c r="E27" s="42"/>
      <c r="F27" s="42"/>
      <c r="G27" s="42"/>
      <c r="H27" s="42"/>
      <c r="I27" s="44">
        <v>1.1267</v>
      </c>
      <c r="J27" s="44"/>
      <c r="K27" s="44"/>
      <c r="L27" s="44"/>
      <c r="M27" s="38" t="s">
        <v>83</v>
      </c>
      <c r="N27" s="38"/>
      <c r="O27" s="42" t="s">
        <v>148</v>
      </c>
      <c r="P27" s="42"/>
      <c r="Q27" s="42"/>
      <c r="R27" s="42"/>
      <c r="S27" s="42"/>
      <c r="T27" s="42"/>
      <c r="U27" s="42"/>
      <c r="V27" s="42"/>
      <c r="W27" s="42"/>
    </row>
    <row r="28" spans="1:23" ht="30" customHeight="1">
      <c r="A28" s="8"/>
      <c r="B28" s="3" t="s">
        <v>27</v>
      </c>
      <c r="C28" s="5" t="s">
        <v>188</v>
      </c>
      <c r="D28" s="42" t="s">
        <v>187</v>
      </c>
      <c r="E28" s="42"/>
      <c r="F28" s="42"/>
      <c r="G28" s="42"/>
      <c r="H28" s="42"/>
      <c r="I28" s="44">
        <v>2.3765999999999998</v>
      </c>
      <c r="J28" s="44"/>
      <c r="K28" s="44"/>
      <c r="L28" s="44"/>
      <c r="M28" s="38" t="s">
        <v>83</v>
      </c>
      <c r="N28" s="38"/>
      <c r="O28" s="42" t="s">
        <v>148</v>
      </c>
      <c r="P28" s="42"/>
      <c r="Q28" s="42"/>
      <c r="R28" s="42"/>
      <c r="S28" s="42"/>
      <c r="T28" s="42"/>
      <c r="U28" s="42"/>
      <c r="V28" s="42"/>
      <c r="W28" s="42"/>
    </row>
    <row r="29" spans="1:23" ht="30" customHeight="1">
      <c r="A29" s="8"/>
      <c r="B29" s="3" t="s">
        <v>28</v>
      </c>
      <c r="C29" s="5" t="s">
        <v>229</v>
      </c>
      <c r="D29" s="42" t="s">
        <v>227</v>
      </c>
      <c r="E29" s="42"/>
      <c r="F29" s="42"/>
      <c r="G29" s="42"/>
      <c r="H29" s="42"/>
      <c r="I29" s="43">
        <v>18276191.923950501</v>
      </c>
      <c r="J29" s="43"/>
      <c r="K29" s="43"/>
      <c r="L29" s="43"/>
      <c r="M29" s="38" t="s">
        <v>68</v>
      </c>
      <c r="N29" s="38"/>
      <c r="O29" s="46" t="s">
        <v>228</v>
      </c>
      <c r="P29" s="57"/>
      <c r="Q29" s="57"/>
      <c r="R29" s="57"/>
      <c r="S29" s="57"/>
      <c r="T29" s="57"/>
      <c r="U29" s="57"/>
      <c r="V29" s="57"/>
      <c r="W29" s="57"/>
    </row>
    <row r="30" spans="1:23" ht="30" customHeight="1">
      <c r="A30" s="7"/>
      <c r="B30" s="3" t="s">
        <v>29</v>
      </c>
      <c r="C30" s="5" t="s">
        <v>113</v>
      </c>
      <c r="D30" s="42" t="s">
        <v>53</v>
      </c>
      <c r="E30" s="42"/>
      <c r="F30" s="42"/>
      <c r="G30" s="42"/>
      <c r="H30" s="42"/>
      <c r="I30" s="38">
        <v>6.8465106254264132</v>
      </c>
      <c r="J30" s="38"/>
      <c r="K30" s="38"/>
      <c r="L30" s="38"/>
      <c r="M30" s="38" t="s">
        <v>84</v>
      </c>
      <c r="N30" s="38"/>
      <c r="O30" s="42" t="s">
        <v>149</v>
      </c>
      <c r="P30" s="42"/>
      <c r="Q30" s="42"/>
      <c r="R30" s="42"/>
      <c r="S30" s="42"/>
      <c r="T30" s="42"/>
      <c r="U30" s="42"/>
      <c r="V30" s="42"/>
      <c r="W30" s="42"/>
    </row>
    <row r="31" spans="1:23" ht="30" customHeight="1">
      <c r="A31" s="8"/>
      <c r="B31" s="3" t="s">
        <v>30</v>
      </c>
      <c r="C31" s="5" t="s">
        <v>114</v>
      </c>
      <c r="D31" s="42" t="s">
        <v>54</v>
      </c>
      <c r="E31" s="42"/>
      <c r="F31" s="42"/>
      <c r="G31" s="42"/>
      <c r="H31" s="42"/>
      <c r="I31" s="56">
        <v>0.58495391671910879</v>
      </c>
      <c r="J31" s="56"/>
      <c r="K31" s="56"/>
      <c r="L31" s="56"/>
      <c r="M31" s="38" t="s">
        <v>84</v>
      </c>
      <c r="N31" s="38"/>
      <c r="O31" s="42" t="s">
        <v>151</v>
      </c>
      <c r="P31" s="42"/>
      <c r="Q31" s="42"/>
      <c r="R31" s="42"/>
      <c r="S31" s="42"/>
      <c r="T31" s="42"/>
      <c r="U31" s="42"/>
      <c r="V31" s="42"/>
      <c r="W31" s="42"/>
    </row>
    <row r="32" spans="1:23" ht="30" customHeight="1">
      <c r="A32" s="8"/>
      <c r="B32" s="3" t="s">
        <v>31</v>
      </c>
      <c r="C32" s="5" t="s">
        <v>115</v>
      </c>
      <c r="D32" s="42" t="s">
        <v>98</v>
      </c>
      <c r="E32" s="42"/>
      <c r="F32" s="42"/>
      <c r="G32" s="42"/>
      <c r="H32" s="42"/>
      <c r="I32" s="56">
        <v>21.882643167737388</v>
      </c>
      <c r="J32" s="56"/>
      <c r="K32" s="56"/>
      <c r="L32" s="56"/>
      <c r="M32" s="38" t="s">
        <v>84</v>
      </c>
      <c r="N32" s="38"/>
      <c r="O32" s="42" t="s">
        <v>162</v>
      </c>
      <c r="P32" s="42"/>
      <c r="Q32" s="42"/>
      <c r="R32" s="42"/>
      <c r="S32" s="42"/>
      <c r="T32" s="42"/>
      <c r="U32" s="42"/>
      <c r="V32" s="42"/>
      <c r="W32" s="42"/>
    </row>
    <row r="33" spans="1:23" ht="30" customHeight="1">
      <c r="A33" s="7"/>
      <c r="B33" s="3" t="s">
        <v>32</v>
      </c>
      <c r="C33" s="5" t="s">
        <v>116</v>
      </c>
      <c r="D33" s="42" t="s">
        <v>55</v>
      </c>
      <c r="E33" s="42"/>
      <c r="F33" s="42"/>
      <c r="G33" s="42"/>
      <c r="H33" s="42"/>
      <c r="I33" s="43">
        <v>0</v>
      </c>
      <c r="J33" s="43"/>
      <c r="K33" s="43"/>
      <c r="L33" s="43"/>
      <c r="M33" s="38" t="s">
        <v>84</v>
      </c>
      <c r="N33" s="38"/>
      <c r="O33" s="42" t="s">
        <v>171</v>
      </c>
      <c r="P33" s="42"/>
      <c r="Q33" s="42"/>
      <c r="R33" s="42"/>
      <c r="S33" s="42"/>
      <c r="T33" s="42"/>
      <c r="U33" s="42"/>
      <c r="V33" s="42"/>
      <c r="W33" s="42"/>
    </row>
    <row r="34" spans="1:23" ht="30" customHeight="1">
      <c r="A34" s="8"/>
      <c r="B34" s="3" t="s">
        <v>33</v>
      </c>
      <c r="C34" s="5" t="s">
        <v>231</v>
      </c>
      <c r="D34" s="42" t="s">
        <v>230</v>
      </c>
      <c r="E34" s="42"/>
      <c r="F34" s="42"/>
      <c r="G34" s="42"/>
      <c r="H34" s="42"/>
      <c r="I34" s="44">
        <v>0.86319999999999997</v>
      </c>
      <c r="J34" s="44"/>
      <c r="K34" s="44"/>
      <c r="L34" s="44"/>
      <c r="M34" s="38" t="s">
        <v>83</v>
      </c>
      <c r="N34" s="38"/>
      <c r="O34" s="46" t="s">
        <v>232</v>
      </c>
      <c r="P34" s="57"/>
      <c r="Q34" s="57"/>
      <c r="R34" s="57"/>
      <c r="S34" s="57"/>
      <c r="T34" s="57"/>
      <c r="U34" s="57"/>
      <c r="V34" s="57"/>
      <c r="W34" s="57"/>
    </row>
    <row r="35" spans="1:23" ht="30" customHeight="1">
      <c r="A35" s="8"/>
      <c r="B35" s="3" t="s">
        <v>34</v>
      </c>
      <c r="C35" s="5" t="s">
        <v>117</v>
      </c>
      <c r="D35" s="42" t="s">
        <v>56</v>
      </c>
      <c r="E35" s="42"/>
      <c r="F35" s="42"/>
      <c r="G35" s="42"/>
      <c r="H35" s="42"/>
      <c r="I35" s="56">
        <v>3.0943250758679697</v>
      </c>
      <c r="J35" s="56"/>
      <c r="K35" s="56"/>
      <c r="L35" s="56"/>
      <c r="M35" s="38" t="s">
        <v>84</v>
      </c>
      <c r="N35" s="38"/>
      <c r="O35" s="42" t="s">
        <v>157</v>
      </c>
      <c r="P35" s="42"/>
      <c r="Q35" s="42"/>
      <c r="R35" s="42"/>
      <c r="S35" s="42"/>
      <c r="T35" s="42"/>
      <c r="U35" s="42"/>
      <c r="V35" s="42"/>
      <c r="W35" s="42"/>
    </row>
    <row r="36" spans="1:23" ht="30" customHeight="1">
      <c r="A36" s="8"/>
      <c r="B36" s="3" t="s">
        <v>35</v>
      </c>
      <c r="C36" s="5" t="s">
        <v>118</v>
      </c>
      <c r="D36" s="42" t="s">
        <v>99</v>
      </c>
      <c r="E36" s="42"/>
      <c r="F36" s="42"/>
      <c r="G36" s="42"/>
      <c r="H36" s="42"/>
      <c r="I36" s="44">
        <v>96881.901200000008</v>
      </c>
      <c r="J36" s="44"/>
      <c r="K36" s="44"/>
      <c r="L36" s="44"/>
      <c r="M36" s="38" t="s">
        <v>79</v>
      </c>
      <c r="N36" s="38"/>
      <c r="O36" s="42" t="s">
        <v>160</v>
      </c>
      <c r="P36" s="42"/>
      <c r="Q36" s="42"/>
      <c r="R36" s="42"/>
      <c r="S36" s="42"/>
      <c r="T36" s="42"/>
      <c r="U36" s="42"/>
      <c r="V36" s="42"/>
      <c r="W36" s="42"/>
    </row>
    <row r="37" spans="1:23" ht="30" customHeight="1">
      <c r="A37" s="8"/>
      <c r="B37" s="3" t="s">
        <v>36</v>
      </c>
      <c r="C37" s="5" t="s">
        <v>119</v>
      </c>
      <c r="D37" s="42" t="s">
        <v>57</v>
      </c>
      <c r="E37" s="42"/>
      <c r="F37" s="42"/>
      <c r="G37" s="42"/>
      <c r="H37" s="42"/>
      <c r="I37" s="55">
        <v>6.1904361657850213</v>
      </c>
      <c r="J37" s="55"/>
      <c r="K37" s="55"/>
      <c r="L37" s="55"/>
      <c r="M37" s="38" t="s">
        <v>84</v>
      </c>
      <c r="N37" s="38"/>
      <c r="O37" s="42" t="s">
        <v>161</v>
      </c>
      <c r="P37" s="42"/>
      <c r="Q37" s="42"/>
      <c r="R37" s="42"/>
      <c r="S37" s="42"/>
      <c r="T37" s="42"/>
      <c r="U37" s="42"/>
      <c r="V37" s="42"/>
      <c r="W37" s="42"/>
    </row>
    <row r="38" spans="1:23" ht="30" customHeight="1">
      <c r="A38" s="8"/>
      <c r="B38" s="3" t="s">
        <v>37</v>
      </c>
      <c r="C38" s="5" t="s">
        <v>120</v>
      </c>
      <c r="D38" s="42" t="s">
        <v>58</v>
      </c>
      <c r="E38" s="42"/>
      <c r="F38" s="42"/>
      <c r="G38" s="42"/>
      <c r="H38" s="42"/>
      <c r="I38" s="51">
        <v>1.0318000000000001</v>
      </c>
      <c r="J38" s="51"/>
      <c r="K38" s="51"/>
      <c r="L38" s="51"/>
      <c r="M38" s="38" t="s">
        <v>84</v>
      </c>
      <c r="N38" s="38"/>
      <c r="O38" s="42" t="s">
        <v>152</v>
      </c>
      <c r="P38" s="42"/>
      <c r="Q38" s="42"/>
      <c r="R38" s="42"/>
      <c r="S38" s="42"/>
      <c r="T38" s="42"/>
      <c r="U38" s="42"/>
      <c r="V38" s="42"/>
      <c r="W38" s="42"/>
    </row>
    <row r="39" spans="1:23" ht="30" customHeight="1">
      <c r="A39" s="8"/>
      <c r="B39" s="3" t="s">
        <v>38</v>
      </c>
      <c r="C39" s="5" t="s">
        <v>174</v>
      </c>
      <c r="D39" s="42" t="s">
        <v>172</v>
      </c>
      <c r="E39" s="42"/>
      <c r="F39" s="42"/>
      <c r="G39" s="42"/>
      <c r="H39" s="42"/>
      <c r="I39" s="51">
        <v>0</v>
      </c>
      <c r="J39" s="51"/>
      <c r="K39" s="51"/>
      <c r="L39" s="51"/>
      <c r="M39" s="38" t="s">
        <v>79</v>
      </c>
      <c r="N39" s="38"/>
      <c r="O39" s="42" t="s">
        <v>176</v>
      </c>
      <c r="P39" s="42"/>
      <c r="Q39" s="42"/>
      <c r="R39" s="42"/>
      <c r="S39" s="42"/>
      <c r="T39" s="42"/>
      <c r="U39" s="42"/>
      <c r="V39" s="42"/>
      <c r="W39" s="42"/>
    </row>
    <row r="40" spans="1:23" ht="30" customHeight="1">
      <c r="A40" s="8"/>
      <c r="B40" s="3" t="s">
        <v>39</v>
      </c>
      <c r="C40" s="5" t="s">
        <v>170</v>
      </c>
      <c r="D40" s="47" t="s">
        <v>169</v>
      </c>
      <c r="E40" s="47"/>
      <c r="F40" s="47"/>
      <c r="G40" s="47"/>
      <c r="H40" s="47"/>
      <c r="I40" s="43">
        <v>0</v>
      </c>
      <c r="J40" s="43"/>
      <c r="K40" s="43"/>
      <c r="L40" s="43"/>
      <c r="M40" s="38" t="s">
        <v>79</v>
      </c>
      <c r="N40" s="38"/>
      <c r="O40" s="47" t="s">
        <v>180</v>
      </c>
      <c r="P40" s="47"/>
      <c r="Q40" s="47"/>
      <c r="R40" s="47"/>
      <c r="S40" s="47"/>
      <c r="T40" s="47"/>
      <c r="U40" s="47"/>
      <c r="V40" s="47"/>
      <c r="W40" s="47"/>
    </row>
    <row r="41" spans="1:23" ht="30" customHeight="1">
      <c r="A41" s="8"/>
      <c r="B41" s="3" t="s">
        <v>40</v>
      </c>
      <c r="C41" s="5" t="s">
        <v>156</v>
      </c>
      <c r="D41" s="42" t="s">
        <v>155</v>
      </c>
      <c r="E41" s="42"/>
      <c r="F41" s="42"/>
      <c r="G41" s="42"/>
      <c r="H41" s="42"/>
      <c r="I41" s="43">
        <v>962.6756994000001</v>
      </c>
      <c r="J41" s="43"/>
      <c r="K41" s="43"/>
      <c r="L41" s="43"/>
      <c r="M41" s="38" t="s">
        <v>91</v>
      </c>
      <c r="N41" s="38"/>
      <c r="O41" s="42" t="s">
        <v>154</v>
      </c>
      <c r="P41" s="42"/>
      <c r="Q41" s="42"/>
      <c r="R41" s="42"/>
      <c r="S41" s="42"/>
      <c r="T41" s="42"/>
      <c r="U41" s="42"/>
      <c r="V41" s="42"/>
      <c r="W41" s="42"/>
    </row>
    <row r="42" spans="1:23" ht="30" customHeight="1">
      <c r="A42" s="7"/>
      <c r="B42" s="3" t="s">
        <v>41</v>
      </c>
      <c r="C42" s="5" t="s">
        <v>121</v>
      </c>
      <c r="D42" s="42" t="s">
        <v>59</v>
      </c>
      <c r="E42" s="42"/>
      <c r="F42" s="42"/>
      <c r="G42" s="42"/>
      <c r="H42" s="42"/>
      <c r="I42" s="43">
        <v>60507.367888799992</v>
      </c>
      <c r="J42" s="43"/>
      <c r="K42" s="43"/>
      <c r="L42" s="43"/>
      <c r="M42" s="38" t="s">
        <v>79</v>
      </c>
      <c r="N42" s="38"/>
      <c r="O42" s="42" t="s">
        <v>163</v>
      </c>
      <c r="P42" s="42"/>
      <c r="Q42" s="42"/>
      <c r="R42" s="42"/>
      <c r="S42" s="42"/>
      <c r="T42" s="42"/>
      <c r="U42" s="42"/>
      <c r="V42" s="42"/>
      <c r="W42" s="42"/>
    </row>
    <row r="43" spans="1:23" ht="30" customHeight="1">
      <c r="A43" s="8"/>
      <c r="B43" s="3" t="s">
        <v>42</v>
      </c>
      <c r="C43" s="5" t="s">
        <v>175</v>
      </c>
      <c r="D43" s="42" t="s">
        <v>173</v>
      </c>
      <c r="E43" s="42"/>
      <c r="F43" s="42"/>
      <c r="G43" s="42"/>
      <c r="H43" s="42"/>
      <c r="I43" s="43">
        <v>41995.860545999996</v>
      </c>
      <c r="J43" s="43"/>
      <c r="K43" s="43"/>
      <c r="L43" s="43"/>
      <c r="M43" s="38" t="s">
        <v>79</v>
      </c>
      <c r="N43" s="38"/>
      <c r="O43" s="42" t="s">
        <v>176</v>
      </c>
      <c r="P43" s="42"/>
      <c r="Q43" s="42"/>
      <c r="R43" s="42"/>
      <c r="S43" s="42"/>
      <c r="T43" s="42"/>
      <c r="U43" s="42"/>
      <c r="V43" s="42"/>
      <c r="W43" s="42"/>
    </row>
    <row r="44" spans="1:23" ht="30" customHeight="1">
      <c r="A44" s="8"/>
      <c r="B44" s="3" t="s">
        <v>43</v>
      </c>
      <c r="C44" s="5" t="s">
        <v>122</v>
      </c>
      <c r="D44" s="42" t="s">
        <v>60</v>
      </c>
      <c r="E44" s="42"/>
      <c r="F44" s="42"/>
      <c r="G44" s="42"/>
      <c r="H44" s="42"/>
      <c r="I44" s="43">
        <v>144.4674392</v>
      </c>
      <c r="J44" s="43"/>
      <c r="K44" s="43"/>
      <c r="L44" s="43"/>
      <c r="M44" s="38" t="s">
        <v>79</v>
      </c>
      <c r="N44" s="38"/>
      <c r="O44" s="42" t="s">
        <v>164</v>
      </c>
      <c r="P44" s="42"/>
      <c r="Q44" s="42"/>
      <c r="R44" s="42"/>
      <c r="S44" s="42"/>
      <c r="T44" s="42"/>
      <c r="U44" s="42"/>
      <c r="V44" s="42"/>
      <c r="W44" s="42"/>
    </row>
    <row r="45" spans="1:23" ht="30" customHeight="1">
      <c r="A45" s="8"/>
      <c r="B45" s="3" t="s">
        <v>70</v>
      </c>
      <c r="C45" s="5" t="s">
        <v>123</v>
      </c>
      <c r="D45" s="42" t="s">
        <v>61</v>
      </c>
      <c r="E45" s="42"/>
      <c r="F45" s="42"/>
      <c r="G45" s="42"/>
      <c r="H45" s="42"/>
      <c r="I45" s="43">
        <v>2694.5545139999999</v>
      </c>
      <c r="J45" s="43"/>
      <c r="K45" s="43"/>
      <c r="L45" s="43"/>
      <c r="M45" s="38" t="s">
        <v>79</v>
      </c>
      <c r="N45" s="38"/>
      <c r="O45" s="42" t="s">
        <v>164</v>
      </c>
      <c r="P45" s="42"/>
      <c r="Q45" s="42"/>
      <c r="R45" s="42"/>
      <c r="S45" s="42"/>
      <c r="T45" s="42"/>
      <c r="U45" s="42"/>
      <c r="V45" s="42"/>
      <c r="W45" s="42"/>
    </row>
    <row r="46" spans="1:23" ht="30" customHeight="1">
      <c r="A46" s="8"/>
      <c r="B46" s="3" t="s">
        <v>71</v>
      </c>
      <c r="C46" s="5" t="s">
        <v>124</v>
      </c>
      <c r="D46" s="42" t="s">
        <v>62</v>
      </c>
      <c r="E46" s="42"/>
      <c r="F46" s="42"/>
      <c r="G46" s="42"/>
      <c r="H46" s="42"/>
      <c r="I46" s="43">
        <v>120778.01599679999</v>
      </c>
      <c r="J46" s="43"/>
      <c r="K46" s="43"/>
      <c r="L46" s="43"/>
      <c r="M46" s="38" t="s">
        <v>68</v>
      </c>
      <c r="N46" s="38"/>
      <c r="O46" s="42" t="s">
        <v>165</v>
      </c>
      <c r="P46" s="42"/>
      <c r="Q46" s="42"/>
      <c r="R46" s="42"/>
      <c r="S46" s="42"/>
      <c r="T46" s="42"/>
      <c r="U46" s="42"/>
      <c r="V46" s="42"/>
      <c r="W46" s="42"/>
    </row>
    <row r="47" spans="1:23" ht="30" customHeight="1">
      <c r="A47" s="8"/>
      <c r="B47" s="3" t="s">
        <v>72</v>
      </c>
      <c r="C47" s="5" t="s">
        <v>125</v>
      </c>
      <c r="D47" s="42" t="s">
        <v>63</v>
      </c>
      <c r="E47" s="42"/>
      <c r="F47" s="42"/>
      <c r="G47" s="42"/>
      <c r="H47" s="42"/>
      <c r="I47" s="43">
        <v>0.38386530000000002</v>
      </c>
      <c r="J47" s="43"/>
      <c r="K47" s="43"/>
      <c r="L47" s="43"/>
      <c r="M47" s="38" t="s">
        <v>69</v>
      </c>
      <c r="N47" s="38"/>
      <c r="O47" s="42" t="s">
        <v>166</v>
      </c>
      <c r="P47" s="42"/>
      <c r="Q47" s="42"/>
      <c r="R47" s="42"/>
      <c r="S47" s="42"/>
      <c r="T47" s="42"/>
      <c r="U47" s="42"/>
      <c r="V47" s="42"/>
      <c r="W47" s="42"/>
    </row>
    <row r="48" spans="1:23" ht="30" customHeight="1">
      <c r="A48" s="8"/>
      <c r="B48" s="3" t="s">
        <v>73</v>
      </c>
      <c r="C48" s="5" t="s">
        <v>126</v>
      </c>
      <c r="D48" s="42" t="s">
        <v>64</v>
      </c>
      <c r="E48" s="42"/>
      <c r="F48" s="42"/>
      <c r="G48" s="42"/>
      <c r="H48" s="42"/>
      <c r="I48" s="43">
        <v>280126.85312479996</v>
      </c>
      <c r="J48" s="43"/>
      <c r="K48" s="43"/>
      <c r="L48" s="43"/>
      <c r="M48" s="38" t="s">
        <v>68</v>
      </c>
      <c r="N48" s="38"/>
      <c r="O48" s="42" t="s">
        <v>164</v>
      </c>
      <c r="P48" s="42"/>
      <c r="Q48" s="42"/>
      <c r="R48" s="42"/>
      <c r="S48" s="42"/>
      <c r="T48" s="42"/>
      <c r="U48" s="42"/>
      <c r="V48" s="42"/>
      <c r="W48" s="42"/>
    </row>
    <row r="49" spans="1:23" ht="30" customHeight="1">
      <c r="A49" s="8"/>
      <c r="B49" s="3" t="s">
        <v>74</v>
      </c>
      <c r="C49" s="5" t="s">
        <v>127</v>
      </c>
      <c r="D49" s="42" t="s">
        <v>65</v>
      </c>
      <c r="E49" s="42"/>
      <c r="F49" s="42"/>
      <c r="G49" s="42"/>
      <c r="H49" s="42"/>
      <c r="I49" s="43">
        <v>0.68878159999999999</v>
      </c>
      <c r="J49" s="43"/>
      <c r="K49" s="43"/>
      <c r="L49" s="43"/>
      <c r="M49" s="38" t="s">
        <v>69</v>
      </c>
      <c r="N49" s="38"/>
      <c r="O49" s="42" t="s">
        <v>164</v>
      </c>
      <c r="P49" s="42"/>
      <c r="Q49" s="42"/>
      <c r="R49" s="42"/>
      <c r="S49" s="42"/>
      <c r="T49" s="42"/>
      <c r="U49" s="42"/>
      <c r="V49" s="42"/>
      <c r="W49" s="42"/>
    </row>
    <row r="50" spans="1:23" ht="30" customHeight="1">
      <c r="A50" s="8"/>
      <c r="B50" s="3" t="s">
        <v>75</v>
      </c>
      <c r="C50" s="5" t="s">
        <v>128</v>
      </c>
      <c r="D50" s="42" t="s">
        <v>97</v>
      </c>
      <c r="E50" s="42"/>
      <c r="F50" s="42"/>
      <c r="G50" s="42"/>
      <c r="H50" s="42"/>
      <c r="I50" s="43">
        <v>341112.84100329998</v>
      </c>
      <c r="J50" s="43"/>
      <c r="K50" s="43"/>
      <c r="L50" s="43"/>
      <c r="M50" s="38" t="s">
        <v>68</v>
      </c>
      <c r="N50" s="38"/>
      <c r="O50" s="42" t="s">
        <v>164</v>
      </c>
      <c r="P50" s="42"/>
      <c r="Q50" s="42"/>
      <c r="R50" s="42"/>
      <c r="S50" s="42"/>
      <c r="T50" s="42"/>
      <c r="U50" s="42"/>
      <c r="V50" s="42"/>
      <c r="W50" s="42"/>
    </row>
    <row r="51" spans="1:23" ht="30" customHeight="1">
      <c r="A51" s="8"/>
      <c r="B51" s="3" t="s">
        <v>82</v>
      </c>
      <c r="C51" s="5" t="s">
        <v>129</v>
      </c>
      <c r="D51" s="42" t="s">
        <v>96</v>
      </c>
      <c r="E51" s="42"/>
      <c r="F51" s="42"/>
      <c r="G51" s="42"/>
      <c r="H51" s="42"/>
      <c r="I51" s="43">
        <v>0.75429760000000001</v>
      </c>
      <c r="J51" s="43"/>
      <c r="K51" s="43"/>
      <c r="L51" s="43"/>
      <c r="M51" s="38" t="s">
        <v>69</v>
      </c>
      <c r="N51" s="38"/>
      <c r="O51" s="42" t="s">
        <v>164</v>
      </c>
      <c r="P51" s="42"/>
      <c r="Q51" s="42"/>
      <c r="R51" s="42"/>
      <c r="S51" s="42"/>
      <c r="T51" s="42"/>
      <c r="U51" s="42"/>
      <c r="V51" s="42"/>
      <c r="W51" s="42"/>
    </row>
    <row r="52" spans="1:23" ht="30" customHeight="1">
      <c r="A52" s="7"/>
      <c r="B52" s="3" t="s">
        <v>85</v>
      </c>
      <c r="C52" s="5" t="s">
        <v>130</v>
      </c>
      <c r="D52" s="42" t="s">
        <v>92</v>
      </c>
      <c r="E52" s="42"/>
      <c r="F52" s="42"/>
      <c r="G52" s="42"/>
      <c r="H52" s="42"/>
      <c r="I52" s="43">
        <v>821622.69933659991</v>
      </c>
      <c r="J52" s="38"/>
      <c r="K52" s="38"/>
      <c r="L52" s="38"/>
      <c r="M52" s="38" t="s">
        <v>68</v>
      </c>
      <c r="N52" s="38"/>
      <c r="O52" s="42" t="s">
        <v>164</v>
      </c>
      <c r="P52" s="42"/>
      <c r="Q52" s="42"/>
      <c r="R52" s="42"/>
      <c r="S52" s="42"/>
      <c r="T52" s="42"/>
      <c r="U52" s="42"/>
      <c r="V52" s="42"/>
      <c r="W52" s="42"/>
    </row>
    <row r="53" spans="1:23" ht="30" customHeight="1">
      <c r="A53" s="8"/>
      <c r="B53" s="3" t="s">
        <v>86</v>
      </c>
      <c r="C53" s="5" t="s">
        <v>159</v>
      </c>
      <c r="D53" s="42" t="s">
        <v>158</v>
      </c>
      <c r="E53" s="42"/>
      <c r="F53" s="42"/>
      <c r="G53" s="42"/>
      <c r="H53" s="42"/>
      <c r="I53" s="43">
        <v>87846.771520599999</v>
      </c>
      <c r="J53" s="43"/>
      <c r="K53" s="43"/>
      <c r="L53" s="43"/>
      <c r="M53" s="38" t="s">
        <v>79</v>
      </c>
      <c r="N53" s="38"/>
      <c r="O53" s="42" t="s">
        <v>164</v>
      </c>
      <c r="P53" s="42"/>
      <c r="Q53" s="42"/>
      <c r="R53" s="42"/>
      <c r="S53" s="42"/>
      <c r="T53" s="42"/>
      <c r="U53" s="42"/>
      <c r="V53" s="42"/>
      <c r="W53" s="42"/>
    </row>
    <row r="54" spans="1:23" ht="30" customHeight="1">
      <c r="A54" s="8"/>
      <c r="B54" s="3" t="s">
        <v>87</v>
      </c>
      <c r="C54" s="5" t="s">
        <v>131</v>
      </c>
      <c r="D54" s="42" t="s">
        <v>80</v>
      </c>
      <c r="E54" s="42"/>
      <c r="F54" s="42"/>
      <c r="G54" s="42"/>
      <c r="H54" s="42"/>
      <c r="I54" s="43">
        <v>68939.232708999989</v>
      </c>
      <c r="J54" s="43"/>
      <c r="K54" s="43"/>
      <c r="L54" s="43"/>
      <c r="M54" s="38" t="s">
        <v>79</v>
      </c>
      <c r="N54" s="38"/>
      <c r="O54" s="42" t="s">
        <v>164</v>
      </c>
      <c r="P54" s="42"/>
      <c r="Q54" s="42"/>
      <c r="R54" s="42"/>
      <c r="S54" s="42"/>
      <c r="T54" s="42"/>
      <c r="U54" s="42"/>
      <c r="V54" s="42"/>
      <c r="W54" s="42"/>
    </row>
    <row r="55" spans="1:23" ht="30" customHeight="1">
      <c r="A55" s="8"/>
      <c r="B55" s="3" t="s">
        <v>93</v>
      </c>
      <c r="C55" s="5" t="s">
        <v>132</v>
      </c>
      <c r="D55" s="42" t="s">
        <v>81</v>
      </c>
      <c r="E55" s="42"/>
      <c r="F55" s="42"/>
      <c r="G55" s="42"/>
      <c r="H55" s="42"/>
      <c r="I55" s="43">
        <v>23188.822121700003</v>
      </c>
      <c r="J55" s="43"/>
      <c r="K55" s="43"/>
      <c r="L55" s="43"/>
      <c r="M55" s="38" t="s">
        <v>79</v>
      </c>
      <c r="N55" s="38"/>
      <c r="O55" s="42" t="s">
        <v>167</v>
      </c>
      <c r="P55" s="42"/>
      <c r="Q55" s="42"/>
      <c r="R55" s="42"/>
      <c r="S55" s="42"/>
      <c r="T55" s="42"/>
      <c r="U55" s="42"/>
      <c r="V55" s="42"/>
      <c r="W55" s="42"/>
    </row>
    <row r="56" spans="1:23" ht="30" customHeight="1">
      <c r="A56" s="9"/>
      <c r="B56" s="3" t="s">
        <v>209</v>
      </c>
      <c r="C56" s="5" t="s">
        <v>215</v>
      </c>
      <c r="D56" s="42" t="s">
        <v>14</v>
      </c>
      <c r="E56" s="42"/>
      <c r="F56" s="42"/>
      <c r="G56" s="42"/>
      <c r="H56" s="42"/>
      <c r="I56" s="51">
        <v>0</v>
      </c>
      <c r="J56" s="51"/>
      <c r="K56" s="51"/>
      <c r="L56" s="51"/>
      <c r="M56" s="38" t="s">
        <v>223</v>
      </c>
      <c r="N56" s="38"/>
      <c r="O56" s="42" t="s">
        <v>214</v>
      </c>
      <c r="P56" s="42"/>
      <c r="Q56" s="42"/>
      <c r="R56" s="42"/>
      <c r="S56" s="42"/>
      <c r="T56" s="42"/>
      <c r="U56" s="42"/>
      <c r="V56" s="42"/>
      <c r="W56" s="42"/>
    </row>
    <row r="57" spans="1:23" ht="30" customHeight="1">
      <c r="A57" s="9"/>
      <c r="B57" s="3" t="s">
        <v>210</v>
      </c>
      <c r="C57" s="5" t="s">
        <v>216</v>
      </c>
      <c r="D57" s="42" t="s">
        <v>3</v>
      </c>
      <c r="E57" s="42"/>
      <c r="F57" s="42"/>
      <c r="G57" s="42"/>
      <c r="H57" s="42"/>
      <c r="I57" s="51">
        <v>24.220800000000001</v>
      </c>
      <c r="J57" s="51"/>
      <c r="K57" s="51"/>
      <c r="L57" s="51"/>
      <c r="M57" s="38" t="s">
        <v>223</v>
      </c>
      <c r="N57" s="38"/>
      <c r="O57" s="42" t="s">
        <v>214</v>
      </c>
      <c r="P57" s="42"/>
      <c r="Q57" s="42"/>
      <c r="R57" s="42"/>
      <c r="S57" s="42"/>
      <c r="T57" s="42"/>
      <c r="U57" s="42"/>
      <c r="V57" s="42"/>
      <c r="W57" s="42"/>
    </row>
    <row r="58" spans="1:23" ht="30" customHeight="1">
      <c r="A58" s="9"/>
      <c r="B58" s="3" t="s">
        <v>211</v>
      </c>
      <c r="C58" s="5" t="s">
        <v>233</v>
      </c>
      <c r="D58" s="42" t="s">
        <v>234</v>
      </c>
      <c r="E58" s="42"/>
      <c r="F58" s="42"/>
      <c r="G58" s="42"/>
      <c r="H58" s="42"/>
      <c r="I58" s="51">
        <v>115.83950000000002</v>
      </c>
      <c r="J58" s="51"/>
      <c r="K58" s="51"/>
      <c r="L58" s="51"/>
      <c r="M58" s="38" t="s">
        <v>83</v>
      </c>
      <c r="N58" s="38"/>
      <c r="O58" s="42" t="s">
        <v>235</v>
      </c>
      <c r="P58" s="42"/>
      <c r="Q58" s="42"/>
      <c r="R58" s="42"/>
      <c r="S58" s="42"/>
      <c r="T58" s="42"/>
      <c r="U58" s="42"/>
      <c r="V58" s="42"/>
      <c r="W58" s="42"/>
    </row>
    <row r="59" spans="1:23" ht="30" customHeight="1">
      <c r="A59" s="9"/>
      <c r="B59" s="3" t="s">
        <v>212</v>
      </c>
      <c r="C59" s="5" t="s">
        <v>217</v>
      </c>
      <c r="D59" s="42" t="s">
        <v>4</v>
      </c>
      <c r="E59" s="42"/>
      <c r="F59" s="42"/>
      <c r="G59" s="42"/>
      <c r="H59" s="42"/>
      <c r="I59" s="51">
        <v>32.966250000000002</v>
      </c>
      <c r="J59" s="51"/>
      <c r="K59" s="51"/>
      <c r="L59" s="51"/>
      <c r="M59" s="38" t="s">
        <v>223</v>
      </c>
      <c r="N59" s="38"/>
      <c r="O59" s="42" t="s">
        <v>214</v>
      </c>
      <c r="P59" s="42"/>
      <c r="Q59" s="42"/>
      <c r="R59" s="42"/>
      <c r="S59" s="42"/>
      <c r="T59" s="42"/>
      <c r="U59" s="42"/>
      <c r="V59" s="42"/>
      <c r="W59" s="42"/>
    </row>
    <row r="60" spans="1:23" ht="30" customHeight="1">
      <c r="A60" s="9"/>
      <c r="B60" s="3" t="s">
        <v>213</v>
      </c>
      <c r="C60" s="5" t="s">
        <v>218</v>
      </c>
      <c r="D60" s="42" t="s">
        <v>13</v>
      </c>
      <c r="E60" s="42"/>
      <c r="F60" s="42"/>
      <c r="G60" s="42"/>
      <c r="H60" s="42"/>
      <c r="I60" s="51">
        <v>53.881875000000001</v>
      </c>
      <c r="J60" s="51"/>
      <c r="K60" s="51"/>
      <c r="L60" s="51"/>
      <c r="M60" s="38" t="s">
        <v>223</v>
      </c>
      <c r="N60" s="38"/>
      <c r="O60" s="42" t="s">
        <v>214</v>
      </c>
      <c r="P60" s="42"/>
      <c r="Q60" s="42"/>
      <c r="R60" s="42"/>
      <c r="S60" s="42"/>
      <c r="T60" s="42"/>
      <c r="U60" s="42"/>
      <c r="V60" s="42"/>
      <c r="W60" s="42"/>
    </row>
    <row r="61" spans="1:23" ht="30" customHeight="1">
      <c r="A61" s="9"/>
      <c r="B61" s="3" t="s">
        <v>238</v>
      </c>
      <c r="C61" s="5" t="s">
        <v>239</v>
      </c>
      <c r="D61" s="42" t="s">
        <v>236</v>
      </c>
      <c r="E61" s="42"/>
      <c r="F61" s="42"/>
      <c r="G61" s="42"/>
      <c r="H61" s="42"/>
      <c r="I61" s="51">
        <v>100.8</v>
      </c>
      <c r="J61" s="38"/>
      <c r="K61" s="38"/>
      <c r="L61" s="38"/>
      <c r="M61" s="38" t="s">
        <v>223</v>
      </c>
      <c r="N61" s="38"/>
      <c r="O61" s="42" t="s">
        <v>214</v>
      </c>
      <c r="P61" s="42"/>
      <c r="Q61" s="42"/>
      <c r="R61" s="42"/>
      <c r="S61" s="42"/>
      <c r="T61" s="42"/>
      <c r="U61" s="42"/>
      <c r="V61" s="42"/>
      <c r="W61" s="42"/>
    </row>
  </sheetData>
  <mergeCells count="214">
    <mergeCell ref="D59:H59"/>
    <mergeCell ref="I59:L59"/>
    <mergeCell ref="M59:N59"/>
    <mergeCell ref="O59:W59"/>
    <mergeCell ref="D60:H60"/>
    <mergeCell ref="I60:L60"/>
    <mergeCell ref="M60:N60"/>
    <mergeCell ref="O60:W60"/>
    <mergeCell ref="D61:H61"/>
    <mergeCell ref="I61:L61"/>
    <mergeCell ref="M61:N61"/>
    <mergeCell ref="O61:W61"/>
    <mergeCell ref="D56:H56"/>
    <mergeCell ref="I56:L56"/>
    <mergeCell ref="M56:N56"/>
    <mergeCell ref="O56:W56"/>
    <mergeCell ref="D57:H57"/>
    <mergeCell ref="I57:L57"/>
    <mergeCell ref="M57:N57"/>
    <mergeCell ref="O57:W57"/>
    <mergeCell ref="D58:H58"/>
    <mergeCell ref="I58:L58"/>
    <mergeCell ref="M58:N58"/>
    <mergeCell ref="O58:W58"/>
    <mergeCell ref="D53:H53"/>
    <mergeCell ref="I53:L53"/>
    <mergeCell ref="M53:N53"/>
    <mergeCell ref="O53:W53"/>
    <mergeCell ref="D54:H54"/>
    <mergeCell ref="I54:L54"/>
    <mergeCell ref="M54:N54"/>
    <mergeCell ref="O54:W54"/>
    <mergeCell ref="D55:H55"/>
    <mergeCell ref="I55:L55"/>
    <mergeCell ref="M55:N55"/>
    <mergeCell ref="O55:W55"/>
    <mergeCell ref="D50:H50"/>
    <mergeCell ref="I50:L50"/>
    <mergeCell ref="M50:N50"/>
    <mergeCell ref="O50:W50"/>
    <mergeCell ref="D51:H51"/>
    <mergeCell ref="I51:L51"/>
    <mergeCell ref="M51:N51"/>
    <mergeCell ref="O51:W51"/>
    <mergeCell ref="D52:H52"/>
    <mergeCell ref="I52:L52"/>
    <mergeCell ref="M52:N52"/>
    <mergeCell ref="O52:W52"/>
    <mergeCell ref="D47:H47"/>
    <mergeCell ref="I47:L47"/>
    <mergeCell ref="M47:N47"/>
    <mergeCell ref="O47:W47"/>
    <mergeCell ref="D48:H48"/>
    <mergeCell ref="I48:L48"/>
    <mergeCell ref="M48:N48"/>
    <mergeCell ref="O48:W48"/>
    <mergeCell ref="D49:H49"/>
    <mergeCell ref="I49:L49"/>
    <mergeCell ref="M49:N49"/>
    <mergeCell ref="O49:W49"/>
    <mergeCell ref="D44:H44"/>
    <mergeCell ref="I44:L44"/>
    <mergeCell ref="M44:N44"/>
    <mergeCell ref="O44:W44"/>
    <mergeCell ref="D45:H45"/>
    <mergeCell ref="I45:L45"/>
    <mergeCell ref="M45:N45"/>
    <mergeCell ref="O45:W45"/>
    <mergeCell ref="D46:H46"/>
    <mergeCell ref="I46:L46"/>
    <mergeCell ref="M46:N46"/>
    <mergeCell ref="O46:W46"/>
    <mergeCell ref="D41:H41"/>
    <mergeCell ref="I41:L41"/>
    <mergeCell ref="M41:N41"/>
    <mergeCell ref="O41:W41"/>
    <mergeCell ref="D42:H42"/>
    <mergeCell ref="I42:L42"/>
    <mergeCell ref="M42:N42"/>
    <mergeCell ref="O42:W42"/>
    <mergeCell ref="D43:H43"/>
    <mergeCell ref="I43:L43"/>
    <mergeCell ref="M43:N43"/>
    <mergeCell ref="O43:W43"/>
    <mergeCell ref="B2:F5"/>
    <mergeCell ref="D39:H39"/>
    <mergeCell ref="I39:L39"/>
    <mergeCell ref="M39:N39"/>
    <mergeCell ref="O39:W39"/>
    <mergeCell ref="D40:H40"/>
    <mergeCell ref="I40:L40"/>
    <mergeCell ref="M40:N40"/>
    <mergeCell ref="O40:W40"/>
    <mergeCell ref="D13:H13"/>
    <mergeCell ref="I13:L13"/>
    <mergeCell ref="M13:N13"/>
    <mergeCell ref="O13:W13"/>
    <mergeCell ref="B7:F8"/>
    <mergeCell ref="D9:H9"/>
    <mergeCell ref="I9:L9"/>
    <mergeCell ref="M9:N9"/>
    <mergeCell ref="O9:W9"/>
    <mergeCell ref="D14:H14"/>
    <mergeCell ref="I14:L14"/>
    <mergeCell ref="M14:N14"/>
    <mergeCell ref="O14:W14"/>
    <mergeCell ref="D15:H15"/>
    <mergeCell ref="I15:L15"/>
    <mergeCell ref="M15:N15"/>
    <mergeCell ref="O15:W15"/>
    <mergeCell ref="M18:N18"/>
    <mergeCell ref="O18:W18"/>
    <mergeCell ref="D16:H16"/>
    <mergeCell ref="I16:L16"/>
    <mergeCell ref="M16:N16"/>
    <mergeCell ref="O16:W16"/>
    <mergeCell ref="D17:H17"/>
    <mergeCell ref="I17:L17"/>
    <mergeCell ref="M17:N17"/>
    <mergeCell ref="O17:W17"/>
    <mergeCell ref="D18:H18"/>
    <mergeCell ref="I18:L18"/>
    <mergeCell ref="D22:H22"/>
    <mergeCell ref="I22:L22"/>
    <mergeCell ref="M22:N22"/>
    <mergeCell ref="O22:W22"/>
    <mergeCell ref="O25:W25"/>
    <mergeCell ref="D26:H26"/>
    <mergeCell ref="I26:L26"/>
    <mergeCell ref="M26:N26"/>
    <mergeCell ref="O26:W26"/>
    <mergeCell ref="D31:H31"/>
    <mergeCell ref="I31:L31"/>
    <mergeCell ref="M31:N31"/>
    <mergeCell ref="O31:W31"/>
    <mergeCell ref="D32:H32"/>
    <mergeCell ref="I32:L32"/>
    <mergeCell ref="M32:N32"/>
    <mergeCell ref="O32:W32"/>
    <mergeCell ref="D23:H23"/>
    <mergeCell ref="I23:L23"/>
    <mergeCell ref="M23:N23"/>
    <mergeCell ref="O23:W23"/>
    <mergeCell ref="D24:H24"/>
    <mergeCell ref="I24:L24"/>
    <mergeCell ref="M24:N24"/>
    <mergeCell ref="O24:W24"/>
    <mergeCell ref="D25:H25"/>
    <mergeCell ref="I25:L25"/>
    <mergeCell ref="M25:N25"/>
    <mergeCell ref="D27:H27"/>
    <mergeCell ref="I27:L27"/>
    <mergeCell ref="M27:N27"/>
    <mergeCell ref="O27:W27"/>
    <mergeCell ref="D28:H28"/>
    <mergeCell ref="D10:H10"/>
    <mergeCell ref="I10:L10"/>
    <mergeCell ref="M10:N10"/>
    <mergeCell ref="O10:W10"/>
    <mergeCell ref="D11:H11"/>
    <mergeCell ref="I11:L11"/>
    <mergeCell ref="M11:N11"/>
    <mergeCell ref="O11:W11"/>
    <mergeCell ref="D12:H12"/>
    <mergeCell ref="I12:L12"/>
    <mergeCell ref="M12:N12"/>
    <mergeCell ref="O12:W12"/>
    <mergeCell ref="O19:W19"/>
    <mergeCell ref="D20:H20"/>
    <mergeCell ref="I20:L20"/>
    <mergeCell ref="M20:N20"/>
    <mergeCell ref="O20:W20"/>
    <mergeCell ref="D21:H21"/>
    <mergeCell ref="I21:L21"/>
    <mergeCell ref="M21:N21"/>
    <mergeCell ref="O21:W21"/>
    <mergeCell ref="D19:H19"/>
    <mergeCell ref="I19:L19"/>
    <mergeCell ref="M19:N19"/>
    <mergeCell ref="M28:N28"/>
    <mergeCell ref="O28:W28"/>
    <mergeCell ref="D29:H29"/>
    <mergeCell ref="I29:L29"/>
    <mergeCell ref="M29:N29"/>
    <mergeCell ref="O29:W29"/>
    <mergeCell ref="D30:H30"/>
    <mergeCell ref="I30:L30"/>
    <mergeCell ref="M30:N30"/>
    <mergeCell ref="O30:W30"/>
    <mergeCell ref="I28:L28"/>
    <mergeCell ref="D33:H33"/>
    <mergeCell ref="I33:L33"/>
    <mergeCell ref="M33:N33"/>
    <mergeCell ref="O33:W33"/>
    <mergeCell ref="D34:H34"/>
    <mergeCell ref="I34:L34"/>
    <mergeCell ref="M34:N34"/>
    <mergeCell ref="O34:W34"/>
    <mergeCell ref="D35:H35"/>
    <mergeCell ref="I35:L35"/>
    <mergeCell ref="M35:N35"/>
    <mergeCell ref="O35:W35"/>
    <mergeCell ref="D36:H36"/>
    <mergeCell ref="I36:L36"/>
    <mergeCell ref="M36:N36"/>
    <mergeCell ref="O36:W36"/>
    <mergeCell ref="D37:H37"/>
    <mergeCell ref="I37:L37"/>
    <mergeCell ref="M37:N37"/>
    <mergeCell ref="O37:W37"/>
    <mergeCell ref="D38:H38"/>
    <mergeCell ref="I38:L38"/>
    <mergeCell ref="M38:N38"/>
    <mergeCell ref="O38:W38"/>
  </mergeCells>
  <pageMargins left="0.7" right="0.7" top="0.78740157499999996" bottom="0.78740157499999996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List20">
    <tabColor rgb="FF92D050"/>
  </sheetPr>
  <dimension ref="A2:W61"/>
  <sheetViews>
    <sheetView topLeftCell="A81" workbookViewId="0">
      <selection activeCell="I39" sqref="I39:L91"/>
    </sheetView>
  </sheetViews>
  <sheetFormatPr defaultRowHeight="30" customHeight="1"/>
  <cols>
    <col min="7" max="7" width="1.5625" customWidth="1"/>
    <col min="9" max="9" width="1.6875" customWidth="1"/>
    <col min="14" max="14" width="11.5625" customWidth="1"/>
    <col min="22" max="22" width="14.125" customWidth="1"/>
    <col min="24" max="25" width="16.125" bestFit="1" customWidth="1"/>
    <col min="28" max="30" width="16.125" bestFit="1" customWidth="1"/>
  </cols>
  <sheetData>
    <row r="2" spans="1:23" ht="30" customHeight="1">
      <c r="B2" s="59" t="s">
        <v>252</v>
      </c>
      <c r="C2" s="59"/>
      <c r="D2" s="59"/>
      <c r="E2" s="59"/>
      <c r="F2" s="59"/>
    </row>
    <row r="3" spans="1:23" ht="30" customHeight="1">
      <c r="B3" s="59"/>
      <c r="C3" s="59"/>
      <c r="D3" s="59"/>
      <c r="E3" s="59"/>
      <c r="F3" s="59"/>
    </row>
    <row r="4" spans="1:23" ht="30" customHeight="1">
      <c r="B4" s="59"/>
      <c r="C4" s="59"/>
      <c r="D4" s="59"/>
      <c r="E4" s="59"/>
      <c r="F4" s="59"/>
    </row>
    <row r="5" spans="1:23" ht="30" customHeight="1">
      <c r="B5" s="59"/>
      <c r="C5" s="59"/>
      <c r="D5" s="59"/>
      <c r="E5" s="59"/>
      <c r="F5" s="59"/>
    </row>
    <row r="6" spans="1:23" ht="49.5" customHeight="1" thickBot="1"/>
    <row r="7" spans="1:23" ht="30" customHeight="1">
      <c r="B7" s="28" t="s">
        <v>15</v>
      </c>
      <c r="C7" s="29"/>
      <c r="D7" s="29"/>
      <c r="E7" s="29"/>
      <c r="F7" s="30"/>
    </row>
    <row r="8" spans="1:23" ht="30" customHeight="1" thickBot="1">
      <c r="B8" s="31"/>
      <c r="C8" s="32"/>
      <c r="D8" s="32"/>
      <c r="E8" s="32"/>
      <c r="F8" s="33"/>
    </row>
    <row r="9" spans="1:23" ht="30" customHeight="1">
      <c r="B9" s="4" t="s">
        <v>44</v>
      </c>
      <c r="C9" s="4" t="s">
        <v>100</v>
      </c>
      <c r="D9" s="45" t="s">
        <v>45</v>
      </c>
      <c r="E9" s="45"/>
      <c r="F9" s="45"/>
      <c r="G9" s="45"/>
      <c r="H9" s="45"/>
      <c r="I9" s="45" t="s">
        <v>66</v>
      </c>
      <c r="J9" s="45"/>
      <c r="K9" s="45"/>
      <c r="L9" s="45"/>
      <c r="M9" s="45" t="s">
        <v>67</v>
      </c>
      <c r="N9" s="45"/>
      <c r="O9" s="45" t="s">
        <v>133</v>
      </c>
      <c r="P9" s="45"/>
      <c r="Q9" s="45"/>
      <c r="R9" s="45"/>
      <c r="S9" s="45"/>
      <c r="T9" s="45"/>
      <c r="U9" s="45"/>
      <c r="V9" s="45"/>
      <c r="W9" s="45"/>
    </row>
    <row r="10" spans="1:23" ht="30" customHeight="1">
      <c r="A10" s="8"/>
      <c r="B10" s="3" t="s">
        <v>1</v>
      </c>
      <c r="C10" s="5" t="s">
        <v>101</v>
      </c>
      <c r="D10" s="42" t="s">
        <v>46</v>
      </c>
      <c r="E10" s="42"/>
      <c r="F10" s="42"/>
      <c r="G10" s="42"/>
      <c r="H10" s="42"/>
      <c r="I10" s="38" t="s">
        <v>10</v>
      </c>
      <c r="J10" s="38"/>
      <c r="K10" s="38"/>
      <c r="L10" s="38"/>
      <c r="M10" s="38" t="s">
        <v>84</v>
      </c>
      <c r="N10" s="38"/>
      <c r="O10" s="42" t="s">
        <v>134</v>
      </c>
      <c r="P10" s="42"/>
      <c r="Q10" s="42"/>
      <c r="R10" s="42"/>
      <c r="S10" s="42"/>
      <c r="T10" s="42"/>
      <c r="U10" s="42"/>
      <c r="V10" s="42"/>
      <c r="W10" s="42"/>
    </row>
    <row r="11" spans="1:23" ht="30" customHeight="1">
      <c r="A11" s="8"/>
      <c r="B11" s="3" t="s">
        <v>2</v>
      </c>
      <c r="C11" s="5" t="s">
        <v>102</v>
      </c>
      <c r="D11" s="42" t="s">
        <v>47</v>
      </c>
      <c r="E11" s="42"/>
      <c r="F11" s="42"/>
      <c r="G11" s="42"/>
      <c r="H11" s="42"/>
      <c r="I11" s="44">
        <v>327</v>
      </c>
      <c r="J11" s="44"/>
      <c r="K11" s="44"/>
      <c r="L11" s="44"/>
      <c r="M11" s="38" t="s">
        <v>84</v>
      </c>
      <c r="N11" s="38"/>
      <c r="O11" s="42" t="s">
        <v>135</v>
      </c>
      <c r="P11" s="42"/>
      <c r="Q11" s="42"/>
      <c r="R11" s="42"/>
      <c r="S11" s="42"/>
      <c r="T11" s="42"/>
      <c r="U11" s="42"/>
      <c r="V11" s="42"/>
      <c r="W11" s="42"/>
    </row>
    <row r="12" spans="1:23" ht="30" customHeight="1">
      <c r="A12" s="9"/>
      <c r="B12" s="3" t="s">
        <v>5</v>
      </c>
      <c r="C12" s="5" t="s">
        <v>225</v>
      </c>
      <c r="D12" s="58" t="s">
        <v>224</v>
      </c>
      <c r="E12" s="58"/>
      <c r="F12" s="58"/>
      <c r="G12" s="58"/>
      <c r="H12" s="58"/>
      <c r="I12" s="44">
        <v>247.78285714285718</v>
      </c>
      <c r="J12" s="44"/>
      <c r="K12" s="44"/>
      <c r="L12" s="44"/>
      <c r="M12" s="38" t="s">
        <v>223</v>
      </c>
      <c r="N12" s="38"/>
      <c r="O12" s="42" t="s">
        <v>226</v>
      </c>
      <c r="P12" s="42"/>
      <c r="Q12" s="42"/>
      <c r="R12" s="42"/>
      <c r="S12" s="42"/>
      <c r="T12" s="42"/>
      <c r="U12" s="42"/>
      <c r="V12" s="42"/>
      <c r="W12" s="42"/>
    </row>
    <row r="13" spans="1:23" ht="30" customHeight="1">
      <c r="A13" s="8"/>
      <c r="B13" s="3" t="s">
        <v>6</v>
      </c>
      <c r="C13" s="5" t="s">
        <v>137</v>
      </c>
      <c r="D13" s="42" t="s">
        <v>88</v>
      </c>
      <c r="E13" s="42"/>
      <c r="F13" s="42"/>
      <c r="G13" s="42"/>
      <c r="H13" s="42"/>
      <c r="I13" s="43">
        <v>202.35599999999999</v>
      </c>
      <c r="J13" s="43"/>
      <c r="K13" s="43"/>
      <c r="L13" s="43"/>
      <c r="M13" s="38" t="s">
        <v>91</v>
      </c>
      <c r="N13" s="38"/>
      <c r="O13" s="42" t="s">
        <v>139</v>
      </c>
      <c r="P13" s="42"/>
      <c r="Q13" s="42"/>
      <c r="R13" s="42"/>
      <c r="S13" s="42"/>
      <c r="T13" s="42"/>
      <c r="U13" s="42"/>
      <c r="V13" s="42"/>
      <c r="W13" s="42"/>
    </row>
    <row r="14" spans="1:23" ht="30" customHeight="1">
      <c r="A14" s="8"/>
      <c r="B14" s="3" t="s">
        <v>7</v>
      </c>
      <c r="C14" s="5" t="s">
        <v>12</v>
      </c>
      <c r="D14" s="42" t="s">
        <v>89</v>
      </c>
      <c r="E14" s="42"/>
      <c r="F14" s="42"/>
      <c r="G14" s="42"/>
      <c r="H14" s="42"/>
      <c r="I14" s="43">
        <v>199.05599999999998</v>
      </c>
      <c r="J14" s="43"/>
      <c r="K14" s="43"/>
      <c r="L14" s="43"/>
      <c r="M14" s="38" t="s">
        <v>91</v>
      </c>
      <c r="N14" s="38"/>
      <c r="O14" s="42" t="s">
        <v>140</v>
      </c>
      <c r="P14" s="42"/>
      <c r="Q14" s="42"/>
      <c r="R14" s="42"/>
      <c r="S14" s="42"/>
      <c r="T14" s="42"/>
      <c r="U14" s="42"/>
      <c r="V14" s="42"/>
      <c r="W14" s="42"/>
    </row>
    <row r="15" spans="1:23" ht="30" customHeight="1">
      <c r="A15" s="8"/>
      <c r="B15" s="3" t="s">
        <v>8</v>
      </c>
      <c r="C15" s="5" t="s">
        <v>138</v>
      </c>
      <c r="D15" s="42" t="s">
        <v>90</v>
      </c>
      <c r="E15" s="42"/>
      <c r="F15" s="42"/>
      <c r="G15" s="42"/>
      <c r="H15" s="42"/>
      <c r="I15" s="43">
        <v>61.262500000000003</v>
      </c>
      <c r="J15" s="43"/>
      <c r="K15" s="43"/>
      <c r="L15" s="43"/>
      <c r="M15" s="38" t="s">
        <v>91</v>
      </c>
      <c r="N15" s="38"/>
      <c r="O15" s="42" t="s">
        <v>141</v>
      </c>
      <c r="P15" s="42"/>
      <c r="Q15" s="42"/>
      <c r="R15" s="42"/>
      <c r="S15" s="42"/>
      <c r="T15" s="42"/>
      <c r="U15" s="42"/>
      <c r="V15" s="42"/>
      <c r="W15" s="42"/>
    </row>
    <row r="16" spans="1:23" ht="30" customHeight="1">
      <c r="A16" s="7"/>
      <c r="B16" s="3" t="s">
        <v>9</v>
      </c>
      <c r="C16" s="5" t="s">
        <v>103</v>
      </c>
      <c r="D16" s="47" t="s">
        <v>95</v>
      </c>
      <c r="E16" s="47"/>
      <c r="F16" s="47"/>
      <c r="G16" s="47"/>
      <c r="H16" s="47"/>
      <c r="I16" s="43">
        <v>3.315203509718252</v>
      </c>
      <c r="J16" s="43"/>
      <c r="K16" s="43"/>
      <c r="L16" s="43"/>
      <c r="M16" s="43" t="s">
        <v>84</v>
      </c>
      <c r="N16" s="43"/>
      <c r="O16" s="42" t="s">
        <v>142</v>
      </c>
      <c r="P16" s="42"/>
      <c r="Q16" s="42"/>
      <c r="R16" s="42"/>
      <c r="S16" s="42"/>
      <c r="T16" s="42"/>
      <c r="U16" s="42"/>
      <c r="V16" s="42"/>
      <c r="W16" s="42"/>
    </row>
    <row r="17" spans="1:23" ht="30" customHeight="1">
      <c r="A17" s="7"/>
      <c r="B17" s="3" t="s">
        <v>16</v>
      </c>
      <c r="C17" s="5" t="s">
        <v>104</v>
      </c>
      <c r="D17" s="47" t="s">
        <v>94</v>
      </c>
      <c r="E17" s="47"/>
      <c r="F17" s="47"/>
      <c r="G17" s="47"/>
      <c r="H17" s="47"/>
      <c r="I17" s="43">
        <v>1.8463563677277193</v>
      </c>
      <c r="J17" s="43"/>
      <c r="K17" s="43"/>
      <c r="L17" s="43"/>
      <c r="M17" s="43" t="s">
        <v>84</v>
      </c>
      <c r="N17" s="43"/>
      <c r="O17" s="42" t="s">
        <v>143</v>
      </c>
      <c r="P17" s="42"/>
      <c r="Q17" s="42"/>
      <c r="R17" s="42"/>
      <c r="S17" s="42"/>
      <c r="T17" s="42"/>
      <c r="U17" s="42"/>
      <c r="V17" s="42"/>
      <c r="W17" s="42"/>
    </row>
    <row r="18" spans="1:23" ht="30" customHeight="1">
      <c r="A18" s="8"/>
      <c r="B18" s="3" t="s">
        <v>17</v>
      </c>
      <c r="C18" s="5" t="s">
        <v>105</v>
      </c>
      <c r="D18" s="42" t="s">
        <v>48</v>
      </c>
      <c r="E18" s="42"/>
      <c r="F18" s="42"/>
      <c r="G18" s="42"/>
      <c r="H18" s="42"/>
      <c r="I18" s="38"/>
      <c r="J18" s="38"/>
      <c r="K18" s="38"/>
      <c r="L18" s="38"/>
      <c r="M18" s="43"/>
      <c r="N18" s="43"/>
      <c r="O18" s="42" t="s">
        <v>153</v>
      </c>
      <c r="P18" s="42"/>
      <c r="Q18" s="42"/>
      <c r="R18" s="42"/>
      <c r="S18" s="42"/>
      <c r="T18" s="42"/>
      <c r="U18" s="42"/>
      <c r="V18" s="42"/>
      <c r="W18" s="42"/>
    </row>
    <row r="19" spans="1:23" ht="30" customHeight="1">
      <c r="A19" s="10"/>
      <c r="B19" s="3" t="s">
        <v>18</v>
      </c>
      <c r="C19" s="5" t="s">
        <v>106</v>
      </c>
      <c r="D19" s="42" t="s">
        <v>49</v>
      </c>
      <c r="E19" s="42"/>
      <c r="F19" s="42"/>
      <c r="G19" s="42"/>
      <c r="H19" s="42"/>
      <c r="I19" s="43">
        <v>7.7364463288175829</v>
      </c>
      <c r="J19" s="43"/>
      <c r="K19" s="43"/>
      <c r="L19" s="43"/>
      <c r="M19" s="43" t="s">
        <v>84</v>
      </c>
      <c r="N19" s="43"/>
      <c r="O19" s="42" t="s">
        <v>150</v>
      </c>
      <c r="P19" s="42"/>
      <c r="Q19" s="42"/>
      <c r="R19" s="42"/>
      <c r="S19" s="42"/>
      <c r="T19" s="42"/>
      <c r="U19" s="42"/>
      <c r="V19" s="42"/>
      <c r="W19" s="42"/>
    </row>
    <row r="20" spans="1:23" ht="30" customHeight="1">
      <c r="A20" s="8"/>
      <c r="B20" s="3" t="s">
        <v>19</v>
      </c>
      <c r="C20" s="5" t="s">
        <v>107</v>
      </c>
      <c r="D20" s="42" t="s">
        <v>50</v>
      </c>
      <c r="E20" s="42"/>
      <c r="F20" s="42"/>
      <c r="G20" s="42"/>
      <c r="H20" s="42"/>
      <c r="I20" s="43">
        <v>52.200500000000005</v>
      </c>
      <c r="J20" s="43"/>
      <c r="K20" s="43"/>
      <c r="L20" s="43"/>
      <c r="M20" s="38" t="s">
        <v>91</v>
      </c>
      <c r="N20" s="38"/>
      <c r="O20" s="42" t="s">
        <v>191</v>
      </c>
      <c r="P20" s="42"/>
      <c r="Q20" s="42"/>
      <c r="R20" s="42"/>
      <c r="S20" s="42"/>
      <c r="T20" s="42"/>
      <c r="U20" s="42"/>
      <c r="V20" s="42"/>
      <c r="W20" s="42"/>
    </row>
    <row r="21" spans="1:23" ht="30" customHeight="1">
      <c r="A21" s="7"/>
      <c r="B21" s="3" t="s">
        <v>20</v>
      </c>
      <c r="C21" s="5" t="s">
        <v>108</v>
      </c>
      <c r="D21" s="42" t="s">
        <v>51</v>
      </c>
      <c r="E21" s="42"/>
      <c r="F21" s="42"/>
      <c r="G21" s="42"/>
      <c r="H21" s="42"/>
      <c r="I21" s="43">
        <v>128947.71547800001</v>
      </c>
      <c r="J21" s="38"/>
      <c r="K21" s="38"/>
      <c r="L21" s="38"/>
      <c r="M21" s="38" t="s">
        <v>68</v>
      </c>
      <c r="N21" s="38"/>
      <c r="O21" s="42" t="s">
        <v>145</v>
      </c>
      <c r="P21" s="42"/>
      <c r="Q21" s="42"/>
      <c r="R21" s="42"/>
      <c r="S21" s="42"/>
      <c r="T21" s="42"/>
      <c r="U21" s="42"/>
      <c r="V21" s="42"/>
      <c r="W21" s="42"/>
    </row>
    <row r="22" spans="1:23" ht="30" customHeight="1">
      <c r="A22" s="8"/>
      <c r="B22" s="3" t="s">
        <v>21</v>
      </c>
      <c r="C22" s="5" t="s">
        <v>109</v>
      </c>
      <c r="D22" s="42" t="s">
        <v>52</v>
      </c>
      <c r="E22" s="42"/>
      <c r="F22" s="42"/>
      <c r="G22" s="42"/>
      <c r="H22" s="42"/>
      <c r="I22" s="44">
        <v>1.6986000000000001</v>
      </c>
      <c r="J22" s="44"/>
      <c r="K22" s="44"/>
      <c r="L22" s="44"/>
      <c r="M22" s="38" t="s">
        <v>84</v>
      </c>
      <c r="N22" s="38"/>
      <c r="O22" s="42" t="s">
        <v>146</v>
      </c>
      <c r="P22" s="42"/>
      <c r="Q22" s="42"/>
      <c r="R22" s="42"/>
      <c r="S22" s="42"/>
      <c r="T22" s="42"/>
      <c r="U22" s="42"/>
      <c r="V22" s="42"/>
      <c r="W22" s="42"/>
    </row>
    <row r="23" spans="1:23" ht="30" customHeight="1">
      <c r="A23" s="8"/>
      <c r="B23" s="3" t="s">
        <v>22</v>
      </c>
      <c r="C23" s="5" t="s">
        <v>110</v>
      </c>
      <c r="D23" s="42" t="s">
        <v>76</v>
      </c>
      <c r="E23" s="42"/>
      <c r="F23" s="42"/>
      <c r="G23" s="42"/>
      <c r="H23" s="42"/>
      <c r="I23" s="43">
        <v>0</v>
      </c>
      <c r="J23" s="43"/>
      <c r="K23" s="43"/>
      <c r="L23" s="43"/>
      <c r="M23" s="38" t="s">
        <v>68</v>
      </c>
      <c r="N23" s="38"/>
      <c r="O23" s="47" t="s">
        <v>179</v>
      </c>
      <c r="P23" s="47"/>
      <c r="Q23" s="47"/>
      <c r="R23" s="47"/>
      <c r="S23" s="47"/>
      <c r="T23" s="47"/>
      <c r="U23" s="47"/>
      <c r="V23" s="47"/>
      <c r="W23" s="47"/>
    </row>
    <row r="24" spans="1:23" ht="30" customHeight="1">
      <c r="A24" s="8"/>
      <c r="B24" s="3" t="s">
        <v>23</v>
      </c>
      <c r="C24" s="5" t="s">
        <v>111</v>
      </c>
      <c r="D24" s="42" t="s">
        <v>77</v>
      </c>
      <c r="E24" s="42"/>
      <c r="F24" s="42"/>
      <c r="G24" s="42"/>
      <c r="H24" s="42"/>
      <c r="I24" s="44">
        <v>0</v>
      </c>
      <c r="J24" s="44"/>
      <c r="K24" s="44"/>
      <c r="L24" s="44"/>
      <c r="M24" s="38" t="s">
        <v>68</v>
      </c>
      <c r="N24" s="38"/>
      <c r="O24" s="42" t="s">
        <v>147</v>
      </c>
      <c r="P24" s="42"/>
      <c r="Q24" s="42"/>
      <c r="R24" s="42"/>
      <c r="S24" s="42"/>
      <c r="T24" s="42"/>
      <c r="U24" s="42"/>
      <c r="V24" s="42"/>
      <c r="W24" s="42"/>
    </row>
    <row r="25" spans="1:23" ht="30" customHeight="1">
      <c r="A25" s="8"/>
      <c r="B25" s="3" t="s">
        <v>24</v>
      </c>
      <c r="C25" s="5" t="s">
        <v>186</v>
      </c>
      <c r="D25" s="47" t="s">
        <v>185</v>
      </c>
      <c r="E25" s="47"/>
      <c r="F25" s="47"/>
      <c r="G25" s="47"/>
      <c r="H25" s="47"/>
      <c r="I25" s="44">
        <v>0</v>
      </c>
      <c r="J25" s="44"/>
      <c r="K25" s="44"/>
      <c r="L25" s="44"/>
      <c r="M25" s="38" t="s">
        <v>83</v>
      </c>
      <c r="N25" s="38"/>
      <c r="O25" s="42" t="s">
        <v>168</v>
      </c>
      <c r="P25" s="42"/>
      <c r="Q25" s="42"/>
      <c r="R25" s="42"/>
      <c r="S25" s="42"/>
      <c r="T25" s="42"/>
      <c r="U25" s="42"/>
      <c r="V25" s="42"/>
      <c r="W25" s="42"/>
    </row>
    <row r="26" spans="1:23" ht="30" customHeight="1">
      <c r="A26" s="8"/>
      <c r="B26" s="3" t="s">
        <v>25</v>
      </c>
      <c r="C26" s="5" t="s">
        <v>112</v>
      </c>
      <c r="D26" s="42" t="s">
        <v>78</v>
      </c>
      <c r="E26" s="42"/>
      <c r="F26" s="42"/>
      <c r="G26" s="42"/>
      <c r="H26" s="42"/>
      <c r="I26" s="44">
        <v>0</v>
      </c>
      <c r="J26" s="44"/>
      <c r="K26" s="44"/>
      <c r="L26" s="44"/>
      <c r="M26" s="38" t="s">
        <v>83</v>
      </c>
      <c r="N26" s="38"/>
      <c r="O26" s="42" t="s">
        <v>148</v>
      </c>
      <c r="P26" s="42"/>
      <c r="Q26" s="42"/>
      <c r="R26" s="42"/>
      <c r="S26" s="42"/>
      <c r="T26" s="42"/>
      <c r="U26" s="42"/>
      <c r="V26" s="42"/>
      <c r="W26" s="42"/>
    </row>
    <row r="27" spans="1:23" ht="30" customHeight="1">
      <c r="A27" s="8"/>
      <c r="B27" s="3" t="s">
        <v>26</v>
      </c>
      <c r="C27" s="5" t="s">
        <v>184</v>
      </c>
      <c r="D27" s="42" t="s">
        <v>183</v>
      </c>
      <c r="E27" s="42"/>
      <c r="F27" s="42"/>
      <c r="G27" s="42"/>
      <c r="H27" s="42"/>
      <c r="I27" s="44">
        <v>0</v>
      </c>
      <c r="J27" s="44"/>
      <c r="K27" s="44"/>
      <c r="L27" s="44"/>
      <c r="M27" s="38" t="s">
        <v>83</v>
      </c>
      <c r="N27" s="38"/>
      <c r="O27" s="42" t="s">
        <v>148</v>
      </c>
      <c r="P27" s="42"/>
      <c r="Q27" s="42"/>
      <c r="R27" s="42"/>
      <c r="S27" s="42"/>
      <c r="T27" s="42"/>
      <c r="U27" s="42"/>
      <c r="V27" s="42"/>
      <c r="W27" s="42"/>
    </row>
    <row r="28" spans="1:23" ht="30" customHeight="1">
      <c r="A28" s="8"/>
      <c r="B28" s="3" t="s">
        <v>27</v>
      </c>
      <c r="C28" s="5" t="s">
        <v>188</v>
      </c>
      <c r="D28" s="42" t="s">
        <v>187</v>
      </c>
      <c r="E28" s="42"/>
      <c r="F28" s="42"/>
      <c r="G28" s="42"/>
      <c r="H28" s="42"/>
      <c r="I28" s="44">
        <v>2.3765999999999998</v>
      </c>
      <c r="J28" s="44"/>
      <c r="K28" s="44"/>
      <c r="L28" s="44"/>
      <c r="M28" s="38" t="s">
        <v>83</v>
      </c>
      <c r="N28" s="38"/>
      <c r="O28" s="42" t="s">
        <v>148</v>
      </c>
      <c r="P28" s="42"/>
      <c r="Q28" s="42"/>
      <c r="R28" s="42"/>
      <c r="S28" s="42"/>
      <c r="T28" s="42"/>
      <c r="U28" s="42"/>
      <c r="V28" s="42"/>
      <c r="W28" s="42"/>
    </row>
    <row r="29" spans="1:23" ht="30" customHeight="1">
      <c r="A29" s="8"/>
      <c r="B29" s="3" t="s">
        <v>28</v>
      </c>
      <c r="C29" s="5" t="s">
        <v>229</v>
      </c>
      <c r="D29" s="42" t="s">
        <v>227</v>
      </c>
      <c r="E29" s="42"/>
      <c r="F29" s="42"/>
      <c r="G29" s="42"/>
      <c r="H29" s="42"/>
      <c r="I29" s="43">
        <v>27893172.657271001</v>
      </c>
      <c r="J29" s="43"/>
      <c r="K29" s="43"/>
      <c r="L29" s="43"/>
      <c r="M29" s="38" t="s">
        <v>68</v>
      </c>
      <c r="N29" s="38"/>
      <c r="O29" s="46" t="s">
        <v>228</v>
      </c>
      <c r="P29" s="57"/>
      <c r="Q29" s="57"/>
      <c r="R29" s="57"/>
      <c r="S29" s="57"/>
      <c r="T29" s="57"/>
      <c r="U29" s="57"/>
      <c r="V29" s="57"/>
      <c r="W29" s="57"/>
    </row>
    <row r="30" spans="1:23" ht="30" customHeight="1">
      <c r="A30" s="7"/>
      <c r="B30" s="3" t="s">
        <v>29</v>
      </c>
      <c r="C30" s="5" t="s">
        <v>113</v>
      </c>
      <c r="D30" s="42" t="s">
        <v>53</v>
      </c>
      <c r="E30" s="42"/>
      <c r="F30" s="42"/>
      <c r="G30" s="42"/>
      <c r="H30" s="42"/>
      <c r="I30" s="38">
        <v>0</v>
      </c>
      <c r="J30" s="38"/>
      <c r="K30" s="38"/>
      <c r="L30" s="38"/>
      <c r="M30" s="38" t="s">
        <v>84</v>
      </c>
      <c r="N30" s="38"/>
      <c r="O30" s="42" t="s">
        <v>149</v>
      </c>
      <c r="P30" s="42"/>
      <c r="Q30" s="42"/>
      <c r="R30" s="42"/>
      <c r="S30" s="42"/>
      <c r="T30" s="42"/>
      <c r="U30" s="42"/>
      <c r="V30" s="42"/>
      <c r="W30" s="42"/>
    </row>
    <row r="31" spans="1:23" ht="30" customHeight="1">
      <c r="A31" s="8"/>
      <c r="B31" s="3" t="s">
        <v>30</v>
      </c>
      <c r="C31" s="5" t="s">
        <v>114</v>
      </c>
      <c r="D31" s="42" t="s">
        <v>54</v>
      </c>
      <c r="E31" s="42"/>
      <c r="F31" s="42"/>
      <c r="G31" s="42"/>
      <c r="H31" s="42"/>
      <c r="I31" s="56">
        <v>0.23877029076797779</v>
      </c>
      <c r="J31" s="56"/>
      <c r="K31" s="56"/>
      <c r="L31" s="56"/>
      <c r="M31" s="38" t="s">
        <v>84</v>
      </c>
      <c r="N31" s="38"/>
      <c r="O31" s="42" t="s">
        <v>151</v>
      </c>
      <c r="P31" s="42"/>
      <c r="Q31" s="42"/>
      <c r="R31" s="42"/>
      <c r="S31" s="42"/>
      <c r="T31" s="42"/>
      <c r="U31" s="42"/>
      <c r="V31" s="42"/>
      <c r="W31" s="42"/>
    </row>
    <row r="32" spans="1:23" ht="30" customHeight="1">
      <c r="A32" s="8"/>
      <c r="B32" s="3" t="s">
        <v>31</v>
      </c>
      <c r="C32" s="5" t="s">
        <v>115</v>
      </c>
      <c r="D32" s="42" t="s">
        <v>98</v>
      </c>
      <c r="E32" s="42"/>
      <c r="F32" s="42"/>
      <c r="G32" s="42"/>
      <c r="H32" s="42"/>
      <c r="I32" s="56">
        <v>46.174983730999557</v>
      </c>
      <c r="J32" s="56"/>
      <c r="K32" s="56"/>
      <c r="L32" s="56"/>
      <c r="M32" s="38" t="s">
        <v>84</v>
      </c>
      <c r="N32" s="38"/>
      <c r="O32" s="42" t="s">
        <v>162</v>
      </c>
      <c r="P32" s="42"/>
      <c r="Q32" s="42"/>
      <c r="R32" s="42"/>
      <c r="S32" s="42"/>
      <c r="T32" s="42"/>
      <c r="U32" s="42"/>
      <c r="V32" s="42"/>
      <c r="W32" s="42"/>
    </row>
    <row r="33" spans="1:23" ht="30" customHeight="1">
      <c r="A33" s="7"/>
      <c r="B33" s="3" t="s">
        <v>32</v>
      </c>
      <c r="C33" s="5" t="s">
        <v>116</v>
      </c>
      <c r="D33" s="42" t="s">
        <v>55</v>
      </c>
      <c r="E33" s="42"/>
      <c r="F33" s="42"/>
      <c r="G33" s="42"/>
      <c r="H33" s="42"/>
      <c r="I33" s="43">
        <v>0</v>
      </c>
      <c r="J33" s="43"/>
      <c r="K33" s="43"/>
      <c r="L33" s="43"/>
      <c r="M33" s="38" t="s">
        <v>84</v>
      </c>
      <c r="N33" s="38"/>
      <c r="O33" s="42" t="s">
        <v>171</v>
      </c>
      <c r="P33" s="42"/>
      <c r="Q33" s="42"/>
      <c r="R33" s="42"/>
      <c r="S33" s="42"/>
      <c r="T33" s="42"/>
      <c r="U33" s="42"/>
      <c r="V33" s="42"/>
      <c r="W33" s="42"/>
    </row>
    <row r="34" spans="1:23" ht="30" customHeight="1">
      <c r="A34" s="8"/>
      <c r="B34" s="3" t="s">
        <v>33</v>
      </c>
      <c r="C34" s="5" t="s">
        <v>231</v>
      </c>
      <c r="D34" s="42" t="s">
        <v>230</v>
      </c>
      <c r="E34" s="42"/>
      <c r="F34" s="42"/>
      <c r="G34" s="42"/>
      <c r="H34" s="42"/>
      <c r="I34" s="44">
        <v>1.7263999999999999</v>
      </c>
      <c r="J34" s="44"/>
      <c r="K34" s="44"/>
      <c r="L34" s="44"/>
      <c r="M34" s="38" t="s">
        <v>83</v>
      </c>
      <c r="N34" s="38"/>
      <c r="O34" s="46" t="s">
        <v>232</v>
      </c>
      <c r="P34" s="57"/>
      <c r="Q34" s="57"/>
      <c r="R34" s="57"/>
      <c r="S34" s="57"/>
      <c r="T34" s="57"/>
      <c r="U34" s="57"/>
      <c r="V34" s="57"/>
      <c r="W34" s="57"/>
    </row>
    <row r="35" spans="1:23" ht="30" customHeight="1">
      <c r="A35" s="8"/>
      <c r="B35" s="3" t="s">
        <v>34</v>
      </c>
      <c r="C35" s="5" t="s">
        <v>117</v>
      </c>
      <c r="D35" s="42" t="s">
        <v>56</v>
      </c>
      <c r="E35" s="42"/>
      <c r="F35" s="42"/>
      <c r="G35" s="42"/>
      <c r="H35" s="42"/>
      <c r="I35" s="56">
        <v>1.6288113431013431</v>
      </c>
      <c r="J35" s="56"/>
      <c r="K35" s="56"/>
      <c r="L35" s="56"/>
      <c r="M35" s="38" t="s">
        <v>84</v>
      </c>
      <c r="N35" s="38"/>
      <c r="O35" s="42" t="s">
        <v>157</v>
      </c>
      <c r="P35" s="42"/>
      <c r="Q35" s="42"/>
      <c r="R35" s="42"/>
      <c r="S35" s="42"/>
      <c r="T35" s="42"/>
      <c r="U35" s="42"/>
      <c r="V35" s="42"/>
      <c r="W35" s="42"/>
    </row>
    <row r="36" spans="1:23" ht="30" customHeight="1">
      <c r="A36" s="8"/>
      <c r="B36" s="3" t="s">
        <v>35</v>
      </c>
      <c r="C36" s="5" t="s">
        <v>118</v>
      </c>
      <c r="D36" s="42" t="s">
        <v>99</v>
      </c>
      <c r="E36" s="42"/>
      <c r="F36" s="42"/>
      <c r="G36" s="42"/>
      <c r="H36" s="42"/>
      <c r="I36" s="44">
        <v>84296.102500000008</v>
      </c>
      <c r="J36" s="44"/>
      <c r="K36" s="44"/>
      <c r="L36" s="44"/>
      <c r="M36" s="38" t="s">
        <v>79</v>
      </c>
      <c r="N36" s="38"/>
      <c r="O36" s="42" t="s">
        <v>160</v>
      </c>
      <c r="P36" s="42"/>
      <c r="Q36" s="42"/>
      <c r="R36" s="42"/>
      <c r="S36" s="42"/>
      <c r="T36" s="42"/>
      <c r="U36" s="42"/>
      <c r="V36" s="42"/>
      <c r="W36" s="42"/>
    </row>
    <row r="37" spans="1:23" ht="30" customHeight="1">
      <c r="A37" s="8"/>
      <c r="B37" s="3" t="s">
        <v>36</v>
      </c>
      <c r="C37" s="5" t="s">
        <v>119</v>
      </c>
      <c r="D37" s="42" t="s">
        <v>57</v>
      </c>
      <c r="E37" s="42"/>
      <c r="F37" s="42"/>
      <c r="G37" s="42"/>
      <c r="H37" s="42"/>
      <c r="I37" s="55">
        <v>5.4773683760683767</v>
      </c>
      <c r="J37" s="55"/>
      <c r="K37" s="55"/>
      <c r="L37" s="55"/>
      <c r="M37" s="38" t="s">
        <v>84</v>
      </c>
      <c r="N37" s="38"/>
      <c r="O37" s="42" t="s">
        <v>161</v>
      </c>
      <c r="P37" s="42"/>
      <c r="Q37" s="42"/>
      <c r="R37" s="42"/>
      <c r="S37" s="42"/>
      <c r="T37" s="42"/>
      <c r="U37" s="42"/>
      <c r="V37" s="42"/>
      <c r="W37" s="42"/>
    </row>
    <row r="38" spans="1:23" ht="30" customHeight="1">
      <c r="A38" s="8"/>
      <c r="B38" s="3" t="s">
        <v>37</v>
      </c>
      <c r="C38" s="5" t="s">
        <v>120</v>
      </c>
      <c r="D38" s="42" t="s">
        <v>58</v>
      </c>
      <c r="E38" s="42"/>
      <c r="F38" s="42"/>
      <c r="G38" s="42"/>
      <c r="H38" s="42"/>
      <c r="I38" s="51">
        <v>0.51590000000000003</v>
      </c>
      <c r="J38" s="51"/>
      <c r="K38" s="51"/>
      <c r="L38" s="51"/>
      <c r="M38" s="38" t="s">
        <v>84</v>
      </c>
      <c r="N38" s="38"/>
      <c r="O38" s="42" t="s">
        <v>152</v>
      </c>
      <c r="P38" s="42"/>
      <c r="Q38" s="42"/>
      <c r="R38" s="42"/>
      <c r="S38" s="42"/>
      <c r="T38" s="42"/>
      <c r="U38" s="42"/>
      <c r="V38" s="42"/>
      <c r="W38" s="42"/>
    </row>
    <row r="39" spans="1:23" ht="30" customHeight="1">
      <c r="A39" s="8"/>
      <c r="B39" s="3" t="s">
        <v>38</v>
      </c>
      <c r="C39" s="5" t="s">
        <v>174</v>
      </c>
      <c r="D39" s="42" t="s">
        <v>172</v>
      </c>
      <c r="E39" s="42"/>
      <c r="F39" s="42"/>
      <c r="G39" s="42"/>
      <c r="H39" s="42"/>
      <c r="I39" s="51">
        <v>0</v>
      </c>
      <c r="J39" s="51"/>
      <c r="K39" s="51"/>
      <c r="L39" s="51"/>
      <c r="M39" s="38" t="s">
        <v>79</v>
      </c>
      <c r="N39" s="38"/>
      <c r="O39" s="42" t="s">
        <v>176</v>
      </c>
      <c r="P39" s="42"/>
      <c r="Q39" s="42"/>
      <c r="R39" s="42"/>
      <c r="S39" s="42"/>
      <c r="T39" s="42"/>
      <c r="U39" s="42"/>
      <c r="V39" s="42"/>
      <c r="W39" s="42"/>
    </row>
    <row r="40" spans="1:23" ht="30" customHeight="1">
      <c r="A40" s="8"/>
      <c r="B40" s="3" t="s">
        <v>39</v>
      </c>
      <c r="C40" s="5" t="s">
        <v>170</v>
      </c>
      <c r="D40" s="47" t="s">
        <v>169</v>
      </c>
      <c r="E40" s="47"/>
      <c r="F40" s="47"/>
      <c r="G40" s="47"/>
      <c r="H40" s="47"/>
      <c r="I40" s="43">
        <v>0</v>
      </c>
      <c r="J40" s="43"/>
      <c r="K40" s="43"/>
      <c r="L40" s="43"/>
      <c r="M40" s="38" t="s">
        <v>79</v>
      </c>
      <c r="N40" s="38"/>
      <c r="O40" s="47" t="s">
        <v>180</v>
      </c>
      <c r="P40" s="47"/>
      <c r="Q40" s="47"/>
      <c r="R40" s="47"/>
      <c r="S40" s="47"/>
      <c r="T40" s="47"/>
      <c r="U40" s="47"/>
      <c r="V40" s="47"/>
      <c r="W40" s="47"/>
    </row>
    <row r="41" spans="1:23" ht="30" customHeight="1">
      <c r="A41" s="8"/>
      <c r="B41" s="3" t="s">
        <v>40</v>
      </c>
      <c r="C41" s="5" t="s">
        <v>156</v>
      </c>
      <c r="D41" s="42" t="s">
        <v>155</v>
      </c>
      <c r="E41" s="42"/>
      <c r="F41" s="42"/>
      <c r="G41" s="42"/>
      <c r="H41" s="42"/>
      <c r="I41" s="43">
        <v>740.51141940000002</v>
      </c>
      <c r="J41" s="43"/>
      <c r="K41" s="43"/>
      <c r="L41" s="43"/>
      <c r="M41" s="38" t="s">
        <v>91</v>
      </c>
      <c r="N41" s="38"/>
      <c r="O41" s="42" t="s">
        <v>181</v>
      </c>
      <c r="P41" s="42"/>
      <c r="Q41" s="42"/>
      <c r="R41" s="42"/>
      <c r="S41" s="42"/>
      <c r="T41" s="42"/>
      <c r="U41" s="42"/>
      <c r="V41" s="42"/>
      <c r="W41" s="42"/>
    </row>
    <row r="42" spans="1:23" ht="30" customHeight="1">
      <c r="A42" s="7"/>
      <c r="B42" s="3" t="s">
        <v>41</v>
      </c>
      <c r="C42" s="5" t="s">
        <v>121</v>
      </c>
      <c r="D42" s="42" t="s">
        <v>59</v>
      </c>
      <c r="E42" s="42"/>
      <c r="F42" s="42"/>
      <c r="G42" s="42"/>
      <c r="H42" s="42"/>
      <c r="I42" s="43">
        <v>104146.12846189998</v>
      </c>
      <c r="J42" s="43"/>
      <c r="K42" s="43"/>
      <c r="L42" s="43"/>
      <c r="M42" s="38" t="s">
        <v>79</v>
      </c>
      <c r="N42" s="38"/>
      <c r="O42" s="42" t="s">
        <v>163</v>
      </c>
      <c r="P42" s="42"/>
      <c r="Q42" s="42"/>
      <c r="R42" s="42"/>
      <c r="S42" s="42"/>
      <c r="T42" s="42"/>
      <c r="U42" s="42"/>
      <c r="V42" s="42"/>
      <c r="W42" s="42"/>
    </row>
    <row r="43" spans="1:23" ht="30" customHeight="1">
      <c r="A43" s="8"/>
      <c r="B43" s="3" t="s">
        <v>42</v>
      </c>
      <c r="C43" s="5" t="s">
        <v>175</v>
      </c>
      <c r="D43" s="42" t="s">
        <v>173</v>
      </c>
      <c r="E43" s="42"/>
      <c r="F43" s="42"/>
      <c r="G43" s="42"/>
      <c r="H43" s="42"/>
      <c r="I43" s="43">
        <v>0</v>
      </c>
      <c r="J43" s="43"/>
      <c r="K43" s="43"/>
      <c r="L43" s="43"/>
      <c r="M43" s="38" t="s">
        <v>79</v>
      </c>
      <c r="N43" s="38"/>
      <c r="O43" s="42" t="s">
        <v>176</v>
      </c>
      <c r="P43" s="42"/>
      <c r="Q43" s="42"/>
      <c r="R43" s="42"/>
      <c r="S43" s="42"/>
      <c r="T43" s="42"/>
      <c r="U43" s="42"/>
      <c r="V43" s="42"/>
      <c r="W43" s="42"/>
    </row>
    <row r="44" spans="1:23" ht="30" customHeight="1">
      <c r="A44" s="8"/>
      <c r="B44" s="3" t="s">
        <v>43</v>
      </c>
      <c r="C44" s="5" t="s">
        <v>122</v>
      </c>
      <c r="D44" s="42" t="s">
        <v>60</v>
      </c>
      <c r="E44" s="42"/>
      <c r="F44" s="42"/>
      <c r="G44" s="42"/>
      <c r="H44" s="42"/>
      <c r="I44" s="43">
        <v>0</v>
      </c>
      <c r="J44" s="43"/>
      <c r="K44" s="43"/>
      <c r="L44" s="43"/>
      <c r="M44" s="38" t="s">
        <v>79</v>
      </c>
      <c r="N44" s="38"/>
      <c r="O44" s="42" t="s">
        <v>164</v>
      </c>
      <c r="P44" s="42"/>
      <c r="Q44" s="42"/>
      <c r="R44" s="42"/>
      <c r="S44" s="42"/>
      <c r="T44" s="42"/>
      <c r="U44" s="42"/>
      <c r="V44" s="42"/>
      <c r="W44" s="42"/>
    </row>
    <row r="45" spans="1:23" ht="30" customHeight="1">
      <c r="A45" s="8"/>
      <c r="B45" s="3" t="s">
        <v>70</v>
      </c>
      <c r="C45" s="5" t="s">
        <v>123</v>
      </c>
      <c r="D45" s="42" t="s">
        <v>61</v>
      </c>
      <c r="E45" s="42"/>
      <c r="F45" s="42"/>
      <c r="G45" s="42"/>
      <c r="H45" s="42"/>
      <c r="I45" s="43">
        <v>461.70325650000001</v>
      </c>
      <c r="J45" s="43"/>
      <c r="K45" s="43"/>
      <c r="L45" s="43"/>
      <c r="M45" s="38" t="s">
        <v>79</v>
      </c>
      <c r="N45" s="38"/>
      <c r="O45" s="42" t="s">
        <v>164</v>
      </c>
      <c r="P45" s="42"/>
      <c r="Q45" s="42"/>
      <c r="R45" s="42"/>
      <c r="S45" s="42"/>
      <c r="T45" s="42"/>
      <c r="U45" s="42"/>
      <c r="V45" s="42"/>
      <c r="W45" s="42"/>
    </row>
    <row r="46" spans="1:23" ht="30" customHeight="1">
      <c r="A46" s="8"/>
      <c r="B46" s="3" t="s">
        <v>71</v>
      </c>
      <c r="C46" s="5" t="s">
        <v>124</v>
      </c>
      <c r="D46" s="42" t="s">
        <v>62</v>
      </c>
      <c r="E46" s="42"/>
      <c r="F46" s="42"/>
      <c r="G46" s="42"/>
      <c r="H46" s="42"/>
      <c r="I46" s="43">
        <v>49710.552627600002</v>
      </c>
      <c r="J46" s="43"/>
      <c r="K46" s="43"/>
      <c r="L46" s="43"/>
      <c r="M46" s="38" t="s">
        <v>68</v>
      </c>
      <c r="N46" s="38"/>
      <c r="O46" s="42" t="s">
        <v>165</v>
      </c>
      <c r="P46" s="42"/>
      <c r="Q46" s="42"/>
      <c r="R46" s="42"/>
      <c r="S46" s="42"/>
      <c r="T46" s="42"/>
      <c r="U46" s="42"/>
      <c r="V46" s="42"/>
      <c r="W46" s="42"/>
    </row>
    <row r="47" spans="1:23" ht="30" customHeight="1">
      <c r="A47" s="8"/>
      <c r="B47" s="3" t="s">
        <v>72</v>
      </c>
      <c r="C47" s="5" t="s">
        <v>125</v>
      </c>
      <c r="D47" s="42" t="s">
        <v>63</v>
      </c>
      <c r="E47" s="42"/>
      <c r="F47" s="42"/>
      <c r="G47" s="42"/>
      <c r="H47" s="42"/>
      <c r="I47" s="43">
        <v>0.15847649999999999</v>
      </c>
      <c r="J47" s="43"/>
      <c r="K47" s="43"/>
      <c r="L47" s="43"/>
      <c r="M47" s="38" t="s">
        <v>69</v>
      </c>
      <c r="N47" s="38"/>
      <c r="O47" s="42" t="s">
        <v>166</v>
      </c>
      <c r="P47" s="42"/>
      <c r="Q47" s="42"/>
      <c r="R47" s="42"/>
      <c r="S47" s="42"/>
      <c r="T47" s="42"/>
      <c r="U47" s="42"/>
      <c r="V47" s="42"/>
      <c r="W47" s="42"/>
    </row>
    <row r="48" spans="1:23" ht="30" customHeight="1">
      <c r="A48" s="8"/>
      <c r="B48" s="3" t="s">
        <v>73</v>
      </c>
      <c r="C48" s="5" t="s">
        <v>126</v>
      </c>
      <c r="D48" s="42" t="s">
        <v>64</v>
      </c>
      <c r="E48" s="42"/>
      <c r="F48" s="42"/>
      <c r="G48" s="42"/>
      <c r="H48" s="42"/>
      <c r="I48" s="43">
        <v>83149.047068799991</v>
      </c>
      <c r="J48" s="43"/>
      <c r="K48" s="43"/>
      <c r="L48" s="43"/>
      <c r="M48" s="38" t="s">
        <v>68</v>
      </c>
      <c r="N48" s="38"/>
      <c r="O48" s="42" t="s">
        <v>164</v>
      </c>
      <c r="P48" s="42"/>
      <c r="Q48" s="42"/>
      <c r="R48" s="42"/>
      <c r="S48" s="42"/>
      <c r="T48" s="42"/>
      <c r="U48" s="42"/>
      <c r="V48" s="42"/>
      <c r="W48" s="42"/>
    </row>
    <row r="49" spans="1:23" ht="30" customHeight="1">
      <c r="A49" s="8"/>
      <c r="B49" s="3" t="s">
        <v>74</v>
      </c>
      <c r="C49" s="5" t="s">
        <v>127</v>
      </c>
      <c r="D49" s="42" t="s">
        <v>65</v>
      </c>
      <c r="E49" s="42"/>
      <c r="F49" s="42"/>
      <c r="G49" s="42"/>
      <c r="H49" s="42"/>
      <c r="I49" s="43">
        <v>0.20479549999999999</v>
      </c>
      <c r="J49" s="43"/>
      <c r="K49" s="43"/>
      <c r="L49" s="43"/>
      <c r="M49" s="38" t="s">
        <v>69</v>
      </c>
      <c r="N49" s="38"/>
      <c r="O49" s="42" t="s">
        <v>164</v>
      </c>
      <c r="P49" s="42"/>
      <c r="Q49" s="42"/>
      <c r="R49" s="42"/>
      <c r="S49" s="42"/>
      <c r="T49" s="42"/>
      <c r="U49" s="42"/>
      <c r="V49" s="42"/>
      <c r="W49" s="42"/>
    </row>
    <row r="50" spans="1:23" ht="30" customHeight="1">
      <c r="A50" s="8"/>
      <c r="B50" s="3" t="s">
        <v>75</v>
      </c>
      <c r="C50" s="5" t="s">
        <v>128</v>
      </c>
      <c r="D50" s="42" t="s">
        <v>97</v>
      </c>
      <c r="E50" s="42"/>
      <c r="F50" s="42"/>
      <c r="G50" s="42"/>
      <c r="H50" s="42"/>
      <c r="I50" s="43">
        <v>416530.54639719997</v>
      </c>
      <c r="J50" s="43"/>
      <c r="K50" s="43"/>
      <c r="L50" s="43"/>
      <c r="M50" s="38" t="s">
        <v>68</v>
      </c>
      <c r="N50" s="38"/>
      <c r="O50" s="42" t="s">
        <v>164</v>
      </c>
      <c r="P50" s="42"/>
      <c r="Q50" s="42"/>
      <c r="R50" s="42"/>
      <c r="S50" s="42"/>
      <c r="T50" s="42"/>
      <c r="U50" s="42"/>
      <c r="V50" s="42"/>
      <c r="W50" s="42"/>
    </row>
    <row r="51" spans="1:23" ht="30" customHeight="1">
      <c r="A51" s="8"/>
      <c r="B51" s="3" t="s">
        <v>82</v>
      </c>
      <c r="C51" s="5" t="s">
        <v>129</v>
      </c>
      <c r="D51" s="42" t="s">
        <v>96</v>
      </c>
      <c r="E51" s="42"/>
      <c r="F51" s="42"/>
      <c r="G51" s="42"/>
      <c r="H51" s="42"/>
      <c r="I51" s="43">
        <v>0.92117760000000015</v>
      </c>
      <c r="J51" s="43"/>
      <c r="K51" s="43"/>
      <c r="L51" s="43"/>
      <c r="M51" s="38" t="s">
        <v>69</v>
      </c>
      <c r="N51" s="38"/>
      <c r="O51" s="42" t="s">
        <v>164</v>
      </c>
      <c r="P51" s="42"/>
      <c r="Q51" s="42"/>
      <c r="R51" s="42"/>
      <c r="S51" s="42"/>
      <c r="T51" s="42"/>
      <c r="U51" s="42"/>
      <c r="V51" s="42"/>
      <c r="W51" s="42"/>
    </row>
    <row r="52" spans="1:23" ht="30" customHeight="1">
      <c r="A52" s="7"/>
      <c r="B52" s="3" t="s">
        <v>85</v>
      </c>
      <c r="C52" s="5" t="s">
        <v>130</v>
      </c>
      <c r="D52" s="42" t="s">
        <v>92</v>
      </c>
      <c r="E52" s="42"/>
      <c r="F52" s="42"/>
      <c r="G52" s="42"/>
      <c r="H52" s="42"/>
      <c r="I52" s="43">
        <v>592882.1124786</v>
      </c>
      <c r="J52" s="38"/>
      <c r="K52" s="38"/>
      <c r="L52" s="38"/>
      <c r="M52" s="38" t="s">
        <v>68</v>
      </c>
      <c r="N52" s="38"/>
      <c r="O52" s="42" t="s">
        <v>164</v>
      </c>
      <c r="P52" s="42"/>
      <c r="Q52" s="42"/>
      <c r="R52" s="42"/>
      <c r="S52" s="42"/>
      <c r="T52" s="42"/>
      <c r="U52" s="42"/>
      <c r="V52" s="42"/>
      <c r="W52" s="42"/>
    </row>
    <row r="53" spans="1:23" ht="30" customHeight="1">
      <c r="A53" s="8"/>
      <c r="B53" s="3" t="s">
        <v>86</v>
      </c>
      <c r="C53" s="5" t="s">
        <v>159</v>
      </c>
      <c r="D53" s="42" t="s">
        <v>158</v>
      </c>
      <c r="E53" s="42"/>
      <c r="F53" s="42"/>
      <c r="G53" s="42"/>
      <c r="H53" s="42"/>
      <c r="I53" s="43">
        <v>86702.034381599995</v>
      </c>
      <c r="J53" s="43"/>
      <c r="K53" s="43"/>
      <c r="L53" s="43"/>
      <c r="M53" s="38" t="s">
        <v>79</v>
      </c>
      <c r="N53" s="38"/>
      <c r="O53" s="42" t="s">
        <v>164</v>
      </c>
      <c r="P53" s="42"/>
      <c r="Q53" s="42"/>
      <c r="R53" s="42"/>
      <c r="S53" s="42"/>
      <c r="T53" s="42"/>
      <c r="U53" s="42"/>
      <c r="V53" s="42"/>
      <c r="W53" s="42"/>
    </row>
    <row r="54" spans="1:23" ht="30" customHeight="1">
      <c r="A54" s="8"/>
      <c r="B54" s="3" t="s">
        <v>87</v>
      </c>
      <c r="C54" s="5" t="s">
        <v>131</v>
      </c>
      <c r="D54" s="42" t="s">
        <v>80</v>
      </c>
      <c r="E54" s="42"/>
      <c r="F54" s="42"/>
      <c r="G54" s="42"/>
      <c r="H54" s="42"/>
      <c r="I54" s="43">
        <v>27711.899373999997</v>
      </c>
      <c r="J54" s="43"/>
      <c r="K54" s="43"/>
      <c r="L54" s="43"/>
      <c r="M54" s="38" t="s">
        <v>79</v>
      </c>
      <c r="N54" s="38"/>
      <c r="O54" s="42" t="s">
        <v>164</v>
      </c>
      <c r="P54" s="42"/>
      <c r="Q54" s="42"/>
      <c r="R54" s="42"/>
      <c r="S54" s="42"/>
      <c r="T54" s="42"/>
      <c r="U54" s="42"/>
      <c r="V54" s="42"/>
      <c r="W54" s="42"/>
    </row>
    <row r="55" spans="1:23" ht="30" customHeight="1">
      <c r="A55" s="8"/>
      <c r="B55" s="3" t="s">
        <v>93</v>
      </c>
      <c r="C55" s="5" t="s">
        <v>132</v>
      </c>
      <c r="D55" s="42" t="s">
        <v>81</v>
      </c>
      <c r="E55" s="42"/>
      <c r="F55" s="42"/>
      <c r="G55" s="42"/>
      <c r="H55" s="42"/>
      <c r="I55" s="43">
        <v>14391.635710500001</v>
      </c>
      <c r="J55" s="43"/>
      <c r="K55" s="43"/>
      <c r="L55" s="43"/>
      <c r="M55" s="38" t="s">
        <v>79</v>
      </c>
      <c r="N55" s="38"/>
      <c r="O55" s="42" t="s">
        <v>167</v>
      </c>
      <c r="P55" s="42"/>
      <c r="Q55" s="42"/>
      <c r="R55" s="42"/>
      <c r="S55" s="42"/>
      <c r="T55" s="42"/>
      <c r="U55" s="42"/>
      <c r="V55" s="42"/>
      <c r="W55" s="42"/>
    </row>
    <row r="56" spans="1:23" ht="30" customHeight="1">
      <c r="A56" s="9"/>
      <c r="B56" s="3" t="s">
        <v>209</v>
      </c>
      <c r="C56" s="5" t="s">
        <v>215</v>
      </c>
      <c r="D56" s="42" t="s">
        <v>14</v>
      </c>
      <c r="E56" s="42"/>
      <c r="F56" s="42"/>
      <c r="G56" s="42"/>
      <c r="H56" s="42"/>
      <c r="I56" s="51">
        <v>0</v>
      </c>
      <c r="J56" s="51"/>
      <c r="K56" s="51"/>
      <c r="L56" s="51"/>
      <c r="M56" s="38" t="s">
        <v>223</v>
      </c>
      <c r="N56" s="38"/>
      <c r="O56" s="42" t="s">
        <v>214</v>
      </c>
      <c r="P56" s="42"/>
      <c r="Q56" s="42"/>
      <c r="R56" s="42"/>
      <c r="S56" s="42"/>
      <c r="T56" s="42"/>
      <c r="U56" s="42"/>
      <c r="V56" s="42"/>
      <c r="W56" s="42"/>
    </row>
    <row r="57" spans="1:23" ht="30" customHeight="1">
      <c r="A57" s="9"/>
      <c r="B57" s="3" t="s">
        <v>210</v>
      </c>
      <c r="C57" s="5" t="s">
        <v>216</v>
      </c>
      <c r="D57" s="42" t="s">
        <v>3</v>
      </c>
      <c r="E57" s="42"/>
      <c r="F57" s="42"/>
      <c r="G57" s="42"/>
      <c r="H57" s="42"/>
      <c r="I57" s="51">
        <v>10.857600000000001</v>
      </c>
      <c r="J57" s="51"/>
      <c r="K57" s="51"/>
      <c r="L57" s="51"/>
      <c r="M57" s="38" t="s">
        <v>223</v>
      </c>
      <c r="N57" s="38"/>
      <c r="O57" s="42" t="s">
        <v>214</v>
      </c>
      <c r="P57" s="42"/>
      <c r="Q57" s="42"/>
      <c r="R57" s="42"/>
      <c r="S57" s="42"/>
      <c r="T57" s="42"/>
      <c r="U57" s="42"/>
      <c r="V57" s="42"/>
      <c r="W57" s="42"/>
    </row>
    <row r="58" spans="1:23" ht="30" customHeight="1">
      <c r="A58" s="9"/>
      <c r="B58" s="3" t="s">
        <v>211</v>
      </c>
      <c r="C58" s="5" t="s">
        <v>233</v>
      </c>
      <c r="D58" s="42" t="s">
        <v>234</v>
      </c>
      <c r="E58" s="42"/>
      <c r="F58" s="42"/>
      <c r="G58" s="42"/>
      <c r="H58" s="42"/>
      <c r="I58" s="51">
        <v>211.53300000000002</v>
      </c>
      <c r="J58" s="51"/>
      <c r="K58" s="51"/>
      <c r="L58" s="51"/>
      <c r="M58" s="38" t="s">
        <v>83</v>
      </c>
      <c r="N58" s="38"/>
      <c r="O58" s="42" t="s">
        <v>235</v>
      </c>
      <c r="P58" s="42"/>
      <c r="Q58" s="42"/>
      <c r="R58" s="42"/>
      <c r="S58" s="42"/>
      <c r="T58" s="42"/>
      <c r="U58" s="42"/>
      <c r="V58" s="42"/>
      <c r="W58" s="42"/>
    </row>
    <row r="59" spans="1:23" ht="30" customHeight="1">
      <c r="A59" s="9"/>
      <c r="B59" s="3" t="s">
        <v>212</v>
      </c>
      <c r="C59" s="5" t="s">
        <v>217</v>
      </c>
      <c r="D59" s="42" t="s">
        <v>4</v>
      </c>
      <c r="E59" s="42"/>
      <c r="F59" s="42"/>
      <c r="G59" s="42"/>
      <c r="H59" s="42"/>
      <c r="I59" s="51">
        <v>20.461810344827583</v>
      </c>
      <c r="J59" s="51"/>
      <c r="K59" s="51"/>
      <c r="L59" s="51"/>
      <c r="M59" s="38" t="s">
        <v>223</v>
      </c>
      <c r="N59" s="38"/>
      <c r="O59" s="42" t="s">
        <v>214</v>
      </c>
      <c r="P59" s="42"/>
      <c r="Q59" s="42"/>
      <c r="R59" s="42"/>
      <c r="S59" s="42"/>
      <c r="T59" s="42"/>
      <c r="U59" s="42"/>
      <c r="V59" s="42"/>
      <c r="W59" s="42"/>
    </row>
    <row r="60" spans="1:23" ht="30" customHeight="1">
      <c r="A60" s="9"/>
      <c r="B60" s="3" t="s">
        <v>213</v>
      </c>
      <c r="C60" s="5" t="s">
        <v>218</v>
      </c>
      <c r="D60" s="42" t="s">
        <v>13</v>
      </c>
      <c r="E60" s="42"/>
      <c r="F60" s="42"/>
      <c r="G60" s="42"/>
      <c r="H60" s="42"/>
      <c r="I60" s="51">
        <v>0</v>
      </c>
      <c r="J60" s="51"/>
      <c r="K60" s="51"/>
      <c r="L60" s="51"/>
      <c r="M60" s="38" t="s">
        <v>223</v>
      </c>
      <c r="N60" s="38"/>
      <c r="O60" s="42" t="s">
        <v>214</v>
      </c>
      <c r="P60" s="42"/>
      <c r="Q60" s="42"/>
      <c r="R60" s="42"/>
      <c r="S60" s="42"/>
      <c r="T60" s="42"/>
      <c r="U60" s="42"/>
      <c r="V60" s="42"/>
      <c r="W60" s="42"/>
    </row>
    <row r="61" spans="1:23" ht="30" customHeight="1">
      <c r="A61" s="9"/>
      <c r="B61" s="3" t="s">
        <v>238</v>
      </c>
      <c r="C61" s="5" t="s">
        <v>239</v>
      </c>
      <c r="D61" s="42" t="s">
        <v>236</v>
      </c>
      <c r="E61" s="42"/>
      <c r="F61" s="42"/>
      <c r="G61" s="42"/>
      <c r="H61" s="42"/>
      <c r="I61" s="51">
        <v>25.02620689655172</v>
      </c>
      <c r="J61" s="38"/>
      <c r="K61" s="38"/>
      <c r="L61" s="38"/>
      <c r="M61" s="38" t="s">
        <v>223</v>
      </c>
      <c r="N61" s="38"/>
      <c r="O61" s="42" t="s">
        <v>214</v>
      </c>
      <c r="P61" s="42"/>
      <c r="Q61" s="42"/>
      <c r="R61" s="42"/>
      <c r="S61" s="42"/>
      <c r="T61" s="42"/>
      <c r="U61" s="42"/>
      <c r="V61" s="42"/>
      <c r="W61" s="42"/>
    </row>
  </sheetData>
  <mergeCells count="214">
    <mergeCell ref="D59:H59"/>
    <mergeCell ref="I59:L59"/>
    <mergeCell ref="M59:N59"/>
    <mergeCell ref="O59:W59"/>
    <mergeCell ref="D60:H60"/>
    <mergeCell ref="I60:L60"/>
    <mergeCell ref="M60:N60"/>
    <mergeCell ref="O60:W60"/>
    <mergeCell ref="D61:H61"/>
    <mergeCell ref="I61:L61"/>
    <mergeCell ref="M61:N61"/>
    <mergeCell ref="O61:W61"/>
    <mergeCell ref="D56:H56"/>
    <mergeCell ref="I56:L56"/>
    <mergeCell ref="M56:N56"/>
    <mergeCell ref="O56:W56"/>
    <mergeCell ref="D57:H57"/>
    <mergeCell ref="I57:L57"/>
    <mergeCell ref="M57:N57"/>
    <mergeCell ref="O57:W57"/>
    <mergeCell ref="D58:H58"/>
    <mergeCell ref="I58:L58"/>
    <mergeCell ref="M58:N58"/>
    <mergeCell ref="O58:W58"/>
    <mergeCell ref="D53:H53"/>
    <mergeCell ref="I53:L53"/>
    <mergeCell ref="M53:N53"/>
    <mergeCell ref="O53:W53"/>
    <mergeCell ref="D54:H54"/>
    <mergeCell ref="I54:L54"/>
    <mergeCell ref="M54:N54"/>
    <mergeCell ref="O54:W54"/>
    <mergeCell ref="D55:H55"/>
    <mergeCell ref="I55:L55"/>
    <mergeCell ref="M55:N55"/>
    <mergeCell ref="O55:W55"/>
    <mergeCell ref="D50:H50"/>
    <mergeCell ref="I50:L50"/>
    <mergeCell ref="M50:N50"/>
    <mergeCell ref="O50:W50"/>
    <mergeCell ref="D51:H51"/>
    <mergeCell ref="I51:L51"/>
    <mergeCell ref="M51:N51"/>
    <mergeCell ref="O51:W51"/>
    <mergeCell ref="D52:H52"/>
    <mergeCell ref="I52:L52"/>
    <mergeCell ref="M52:N52"/>
    <mergeCell ref="O52:W52"/>
    <mergeCell ref="D47:H47"/>
    <mergeCell ref="I47:L47"/>
    <mergeCell ref="M47:N47"/>
    <mergeCell ref="O47:W47"/>
    <mergeCell ref="D48:H48"/>
    <mergeCell ref="I48:L48"/>
    <mergeCell ref="M48:N48"/>
    <mergeCell ref="O48:W48"/>
    <mergeCell ref="D49:H49"/>
    <mergeCell ref="I49:L49"/>
    <mergeCell ref="M49:N49"/>
    <mergeCell ref="O49:W49"/>
    <mergeCell ref="D44:H44"/>
    <mergeCell ref="I44:L44"/>
    <mergeCell ref="M44:N44"/>
    <mergeCell ref="O44:W44"/>
    <mergeCell ref="D45:H45"/>
    <mergeCell ref="I45:L45"/>
    <mergeCell ref="M45:N45"/>
    <mergeCell ref="O45:W45"/>
    <mergeCell ref="D46:H46"/>
    <mergeCell ref="I46:L46"/>
    <mergeCell ref="M46:N46"/>
    <mergeCell ref="O46:W46"/>
    <mergeCell ref="D41:H41"/>
    <mergeCell ref="I41:L41"/>
    <mergeCell ref="M41:N41"/>
    <mergeCell ref="O41:W41"/>
    <mergeCell ref="D42:H42"/>
    <mergeCell ref="I42:L42"/>
    <mergeCell ref="M42:N42"/>
    <mergeCell ref="O42:W42"/>
    <mergeCell ref="D43:H43"/>
    <mergeCell ref="I43:L43"/>
    <mergeCell ref="M43:N43"/>
    <mergeCell ref="O43:W43"/>
    <mergeCell ref="B2:F5"/>
    <mergeCell ref="D39:H39"/>
    <mergeCell ref="I39:L39"/>
    <mergeCell ref="M39:N39"/>
    <mergeCell ref="O39:W39"/>
    <mergeCell ref="D40:H40"/>
    <mergeCell ref="I40:L40"/>
    <mergeCell ref="M40:N40"/>
    <mergeCell ref="O40:W40"/>
    <mergeCell ref="D13:H13"/>
    <mergeCell ref="I13:L13"/>
    <mergeCell ref="M13:N13"/>
    <mergeCell ref="O13:W13"/>
    <mergeCell ref="B7:F8"/>
    <mergeCell ref="D9:H9"/>
    <mergeCell ref="I9:L9"/>
    <mergeCell ref="M9:N9"/>
    <mergeCell ref="O9:W9"/>
    <mergeCell ref="D14:H14"/>
    <mergeCell ref="I14:L14"/>
    <mergeCell ref="M14:N14"/>
    <mergeCell ref="O14:W14"/>
    <mergeCell ref="D15:H15"/>
    <mergeCell ref="I15:L15"/>
    <mergeCell ref="M15:N15"/>
    <mergeCell ref="O15:W15"/>
    <mergeCell ref="M18:N18"/>
    <mergeCell ref="O18:W18"/>
    <mergeCell ref="D16:H16"/>
    <mergeCell ref="I16:L16"/>
    <mergeCell ref="M16:N16"/>
    <mergeCell ref="O16:W16"/>
    <mergeCell ref="D17:H17"/>
    <mergeCell ref="I17:L17"/>
    <mergeCell ref="M17:N17"/>
    <mergeCell ref="O17:W17"/>
    <mergeCell ref="D18:H18"/>
    <mergeCell ref="I18:L18"/>
    <mergeCell ref="D22:H22"/>
    <mergeCell ref="I22:L22"/>
    <mergeCell ref="M22:N22"/>
    <mergeCell ref="O22:W22"/>
    <mergeCell ref="O25:W25"/>
    <mergeCell ref="D26:H26"/>
    <mergeCell ref="I26:L26"/>
    <mergeCell ref="M26:N26"/>
    <mergeCell ref="O26:W26"/>
    <mergeCell ref="D31:H31"/>
    <mergeCell ref="I31:L31"/>
    <mergeCell ref="M31:N31"/>
    <mergeCell ref="O31:W31"/>
    <mergeCell ref="D32:H32"/>
    <mergeCell ref="I32:L32"/>
    <mergeCell ref="M32:N32"/>
    <mergeCell ref="O32:W32"/>
    <mergeCell ref="D23:H23"/>
    <mergeCell ref="I23:L23"/>
    <mergeCell ref="M23:N23"/>
    <mergeCell ref="O23:W23"/>
    <mergeCell ref="D24:H24"/>
    <mergeCell ref="I24:L24"/>
    <mergeCell ref="M24:N24"/>
    <mergeCell ref="O24:W24"/>
    <mergeCell ref="D25:H25"/>
    <mergeCell ref="I25:L25"/>
    <mergeCell ref="M25:N25"/>
    <mergeCell ref="D27:H27"/>
    <mergeCell ref="I27:L27"/>
    <mergeCell ref="M27:N27"/>
    <mergeCell ref="O27:W27"/>
    <mergeCell ref="D28:H28"/>
    <mergeCell ref="D10:H10"/>
    <mergeCell ref="I10:L10"/>
    <mergeCell ref="M10:N10"/>
    <mergeCell ref="O10:W10"/>
    <mergeCell ref="D11:H11"/>
    <mergeCell ref="I11:L11"/>
    <mergeCell ref="M11:N11"/>
    <mergeCell ref="O11:W11"/>
    <mergeCell ref="D12:H12"/>
    <mergeCell ref="I12:L12"/>
    <mergeCell ref="M12:N12"/>
    <mergeCell ref="O12:W12"/>
    <mergeCell ref="O19:W19"/>
    <mergeCell ref="D20:H20"/>
    <mergeCell ref="I20:L20"/>
    <mergeCell ref="M20:N20"/>
    <mergeCell ref="O20:W20"/>
    <mergeCell ref="D21:H21"/>
    <mergeCell ref="I21:L21"/>
    <mergeCell ref="M21:N21"/>
    <mergeCell ref="O21:W21"/>
    <mergeCell ref="D19:H19"/>
    <mergeCell ref="I19:L19"/>
    <mergeCell ref="M19:N19"/>
    <mergeCell ref="M28:N28"/>
    <mergeCell ref="O28:W28"/>
    <mergeCell ref="D29:H29"/>
    <mergeCell ref="I29:L29"/>
    <mergeCell ref="M29:N29"/>
    <mergeCell ref="O29:W29"/>
    <mergeCell ref="D30:H30"/>
    <mergeCell ref="I30:L30"/>
    <mergeCell ref="M30:N30"/>
    <mergeCell ref="O30:W30"/>
    <mergeCell ref="I28:L28"/>
    <mergeCell ref="D33:H33"/>
    <mergeCell ref="I33:L33"/>
    <mergeCell ref="M33:N33"/>
    <mergeCell ref="O33:W33"/>
    <mergeCell ref="D34:H34"/>
    <mergeCell ref="I34:L34"/>
    <mergeCell ref="M34:N34"/>
    <mergeCell ref="O34:W34"/>
    <mergeCell ref="D35:H35"/>
    <mergeCell ref="I35:L35"/>
    <mergeCell ref="M35:N35"/>
    <mergeCell ref="O35:W35"/>
    <mergeCell ref="D36:H36"/>
    <mergeCell ref="I36:L36"/>
    <mergeCell ref="M36:N36"/>
    <mergeCell ref="O36:W36"/>
    <mergeCell ref="D37:H37"/>
    <mergeCell ref="I37:L37"/>
    <mergeCell ref="M37:N37"/>
    <mergeCell ref="O37:W37"/>
    <mergeCell ref="D38:H38"/>
    <mergeCell ref="I38:L38"/>
    <mergeCell ref="M38:N38"/>
    <mergeCell ref="O38:W38"/>
  </mergeCells>
  <pageMargins left="0.7" right="0.7" top="0.78740157499999996" bottom="0.78740157499999996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List21">
    <tabColor rgb="FF92D050"/>
  </sheetPr>
  <dimension ref="A2:W61"/>
  <sheetViews>
    <sheetView zoomScale="55" zoomScaleNormal="55" workbookViewId="0">
      <selection activeCell="I39" sqref="I39:L91"/>
    </sheetView>
  </sheetViews>
  <sheetFormatPr defaultRowHeight="30" customHeight="1"/>
  <cols>
    <col min="7" max="7" width="1.5625" customWidth="1"/>
    <col min="9" max="9" width="1.6875" customWidth="1"/>
    <col min="14" max="14" width="11.5625" customWidth="1"/>
    <col min="22" max="22" width="14.125" customWidth="1"/>
    <col min="24" max="25" width="16.125" bestFit="1" customWidth="1"/>
    <col min="28" max="30" width="16.125" bestFit="1" customWidth="1"/>
  </cols>
  <sheetData>
    <row r="2" spans="1:23" ht="30" customHeight="1">
      <c r="B2" s="59" t="s">
        <v>253</v>
      </c>
      <c r="C2" s="59"/>
      <c r="D2" s="59"/>
      <c r="E2" s="59"/>
      <c r="F2" s="59"/>
    </row>
    <row r="3" spans="1:23" ht="30" customHeight="1">
      <c r="B3" s="59"/>
      <c r="C3" s="59"/>
      <c r="D3" s="59"/>
      <c r="E3" s="59"/>
      <c r="F3" s="59"/>
    </row>
    <row r="4" spans="1:23" ht="30" customHeight="1">
      <c r="B4" s="59"/>
      <c r="C4" s="59"/>
      <c r="D4" s="59"/>
      <c r="E4" s="59"/>
      <c r="F4" s="59"/>
    </row>
    <row r="5" spans="1:23" ht="30" customHeight="1">
      <c r="B5" s="59"/>
      <c r="C5" s="59"/>
      <c r="D5" s="59"/>
      <c r="E5" s="59"/>
      <c r="F5" s="59"/>
    </row>
    <row r="6" spans="1:23" ht="49.5" customHeight="1" thickBot="1"/>
    <row r="7" spans="1:23" ht="30" customHeight="1">
      <c r="B7" s="28" t="s">
        <v>15</v>
      </c>
      <c r="C7" s="29"/>
      <c r="D7" s="29"/>
      <c r="E7" s="29"/>
      <c r="F7" s="30"/>
    </row>
    <row r="8" spans="1:23" ht="30" customHeight="1" thickBot="1">
      <c r="B8" s="31"/>
      <c r="C8" s="32"/>
      <c r="D8" s="32"/>
      <c r="E8" s="32"/>
      <c r="F8" s="33"/>
    </row>
    <row r="9" spans="1:23" ht="30" customHeight="1">
      <c r="B9" s="4" t="s">
        <v>44</v>
      </c>
      <c r="C9" s="4" t="s">
        <v>100</v>
      </c>
      <c r="D9" s="45" t="s">
        <v>45</v>
      </c>
      <c r="E9" s="45"/>
      <c r="F9" s="45"/>
      <c r="G9" s="45"/>
      <c r="H9" s="45"/>
      <c r="I9" s="45" t="s">
        <v>66</v>
      </c>
      <c r="J9" s="45"/>
      <c r="K9" s="45"/>
      <c r="L9" s="45"/>
      <c r="M9" s="45" t="s">
        <v>67</v>
      </c>
      <c r="N9" s="45"/>
      <c r="O9" s="45" t="s">
        <v>133</v>
      </c>
      <c r="P9" s="45"/>
      <c r="Q9" s="45"/>
      <c r="R9" s="45"/>
      <c r="S9" s="45"/>
      <c r="T9" s="45"/>
      <c r="U9" s="45"/>
      <c r="V9" s="45"/>
      <c r="W9" s="45"/>
    </row>
    <row r="10" spans="1:23" ht="30" customHeight="1">
      <c r="A10" s="8"/>
      <c r="B10" s="3" t="s">
        <v>1</v>
      </c>
      <c r="C10" s="5" t="s">
        <v>101</v>
      </c>
      <c r="D10" s="42" t="s">
        <v>46</v>
      </c>
      <c r="E10" s="42"/>
      <c r="F10" s="42"/>
      <c r="G10" s="42"/>
      <c r="H10" s="42"/>
      <c r="I10" s="38" t="s">
        <v>10</v>
      </c>
      <c r="J10" s="38"/>
      <c r="K10" s="38"/>
      <c r="L10" s="38"/>
      <c r="M10" s="38" t="s">
        <v>84</v>
      </c>
      <c r="N10" s="38"/>
      <c r="O10" s="42" t="s">
        <v>134</v>
      </c>
      <c r="P10" s="42"/>
      <c r="Q10" s="42"/>
      <c r="R10" s="42"/>
      <c r="S10" s="42"/>
      <c r="T10" s="42"/>
      <c r="U10" s="42"/>
      <c r="V10" s="42"/>
      <c r="W10" s="42"/>
    </row>
    <row r="11" spans="1:23" ht="30" customHeight="1">
      <c r="A11" s="8"/>
      <c r="B11" s="3" t="s">
        <v>2</v>
      </c>
      <c r="C11" s="5" t="s">
        <v>102</v>
      </c>
      <c r="D11" s="42" t="s">
        <v>47</v>
      </c>
      <c r="E11" s="42"/>
      <c r="F11" s="42"/>
      <c r="G11" s="42"/>
      <c r="H11" s="42"/>
      <c r="I11" s="44">
        <v>321</v>
      </c>
      <c r="J11" s="44"/>
      <c r="K11" s="44"/>
      <c r="L11" s="44"/>
      <c r="M11" s="38" t="s">
        <v>84</v>
      </c>
      <c r="N11" s="38"/>
      <c r="O11" s="42" t="s">
        <v>135</v>
      </c>
      <c r="P11" s="42"/>
      <c r="Q11" s="42"/>
      <c r="R11" s="42"/>
      <c r="S11" s="42"/>
      <c r="T11" s="42"/>
      <c r="U11" s="42"/>
      <c r="V11" s="42"/>
      <c r="W11" s="42"/>
    </row>
    <row r="12" spans="1:23" ht="30" customHeight="1">
      <c r="A12" s="9"/>
      <c r="B12" s="3" t="s">
        <v>5</v>
      </c>
      <c r="C12" s="5" t="s">
        <v>225</v>
      </c>
      <c r="D12" s="58" t="s">
        <v>224</v>
      </c>
      <c r="E12" s="58"/>
      <c r="F12" s="58"/>
      <c r="G12" s="58"/>
      <c r="H12" s="58"/>
      <c r="I12" s="44">
        <v>247.78285714285718</v>
      </c>
      <c r="J12" s="44"/>
      <c r="K12" s="44"/>
      <c r="L12" s="44"/>
      <c r="M12" s="38" t="s">
        <v>223</v>
      </c>
      <c r="N12" s="38"/>
      <c r="O12" s="42" t="s">
        <v>226</v>
      </c>
      <c r="P12" s="42"/>
      <c r="Q12" s="42"/>
      <c r="R12" s="42"/>
      <c r="S12" s="42"/>
      <c r="T12" s="42"/>
      <c r="U12" s="42"/>
      <c r="V12" s="42"/>
      <c r="W12" s="42"/>
    </row>
    <row r="13" spans="1:23" ht="30" customHeight="1">
      <c r="A13" s="8"/>
      <c r="B13" s="3" t="s">
        <v>6</v>
      </c>
      <c r="C13" s="5" t="s">
        <v>137</v>
      </c>
      <c r="D13" s="42" t="s">
        <v>88</v>
      </c>
      <c r="E13" s="42"/>
      <c r="F13" s="42"/>
      <c r="G13" s="42"/>
      <c r="H13" s="42"/>
      <c r="I13" s="43">
        <v>189.21731400000002</v>
      </c>
      <c r="J13" s="43"/>
      <c r="K13" s="43"/>
      <c r="L13" s="43"/>
      <c r="M13" s="38" t="s">
        <v>91</v>
      </c>
      <c r="N13" s="38"/>
      <c r="O13" s="42" t="s">
        <v>139</v>
      </c>
      <c r="P13" s="42"/>
      <c r="Q13" s="42"/>
      <c r="R13" s="42"/>
      <c r="S13" s="42"/>
      <c r="T13" s="42"/>
      <c r="U13" s="42"/>
      <c r="V13" s="42"/>
      <c r="W13" s="42"/>
    </row>
    <row r="14" spans="1:23" ht="30" customHeight="1">
      <c r="A14" s="8"/>
      <c r="B14" s="3" t="s">
        <v>7</v>
      </c>
      <c r="C14" s="5" t="s">
        <v>12</v>
      </c>
      <c r="D14" s="42" t="s">
        <v>89</v>
      </c>
      <c r="E14" s="42"/>
      <c r="F14" s="42"/>
      <c r="G14" s="42"/>
      <c r="H14" s="42"/>
      <c r="I14" s="43">
        <v>174.75075199999998</v>
      </c>
      <c r="J14" s="43"/>
      <c r="K14" s="43"/>
      <c r="L14" s="43"/>
      <c r="M14" s="38" t="s">
        <v>91</v>
      </c>
      <c r="N14" s="38"/>
      <c r="O14" s="42" t="s">
        <v>140</v>
      </c>
      <c r="P14" s="42"/>
      <c r="Q14" s="42"/>
      <c r="R14" s="42"/>
      <c r="S14" s="42"/>
      <c r="T14" s="42"/>
      <c r="U14" s="42"/>
      <c r="V14" s="42"/>
      <c r="W14" s="42"/>
    </row>
    <row r="15" spans="1:23" ht="30" customHeight="1">
      <c r="A15" s="8"/>
      <c r="B15" s="3" t="s">
        <v>8</v>
      </c>
      <c r="C15" s="5" t="s">
        <v>138</v>
      </c>
      <c r="D15" s="42" t="s">
        <v>90</v>
      </c>
      <c r="E15" s="42"/>
      <c r="F15" s="42"/>
      <c r="G15" s="42"/>
      <c r="H15" s="42"/>
      <c r="I15" s="43">
        <v>71.466947500000003</v>
      </c>
      <c r="J15" s="43"/>
      <c r="K15" s="43"/>
      <c r="L15" s="43"/>
      <c r="M15" s="38" t="s">
        <v>91</v>
      </c>
      <c r="N15" s="38"/>
      <c r="O15" s="42" t="s">
        <v>141</v>
      </c>
      <c r="P15" s="42"/>
      <c r="Q15" s="42"/>
      <c r="R15" s="42"/>
      <c r="S15" s="42"/>
      <c r="T15" s="42"/>
      <c r="U15" s="42"/>
      <c r="V15" s="42"/>
      <c r="W15" s="42"/>
    </row>
    <row r="16" spans="1:23" ht="30" customHeight="1">
      <c r="A16" s="7"/>
      <c r="B16" s="3" t="s">
        <v>9</v>
      </c>
      <c r="C16" s="5" t="s">
        <v>103</v>
      </c>
      <c r="D16" s="47" t="s">
        <v>95</v>
      </c>
      <c r="E16" s="47"/>
      <c r="F16" s="47"/>
      <c r="G16" s="47"/>
      <c r="H16" s="47"/>
      <c r="I16" s="43">
        <v>3.0929411403283837</v>
      </c>
      <c r="J16" s="43"/>
      <c r="K16" s="43"/>
      <c r="L16" s="43"/>
      <c r="M16" s="43" t="s">
        <v>84</v>
      </c>
      <c r="N16" s="43"/>
      <c r="O16" s="42" t="s">
        <v>142</v>
      </c>
      <c r="P16" s="42"/>
      <c r="Q16" s="42"/>
      <c r="R16" s="42"/>
      <c r="S16" s="42"/>
      <c r="T16" s="42"/>
      <c r="U16" s="42"/>
      <c r="V16" s="42"/>
      <c r="W16" s="42"/>
    </row>
    <row r="17" spans="1:23" ht="30" customHeight="1">
      <c r="A17" s="7"/>
      <c r="B17" s="3" t="s">
        <v>16</v>
      </c>
      <c r="C17" s="5" t="s">
        <v>104</v>
      </c>
      <c r="D17" s="47" t="s">
        <v>94</v>
      </c>
      <c r="E17" s="47"/>
      <c r="F17" s="47"/>
      <c r="G17" s="47"/>
      <c r="H17" s="47"/>
      <c r="I17" s="43">
        <v>1.6333514493981507</v>
      </c>
      <c r="J17" s="43"/>
      <c r="K17" s="43"/>
      <c r="L17" s="43"/>
      <c r="M17" s="43" t="s">
        <v>84</v>
      </c>
      <c r="N17" s="43"/>
      <c r="O17" s="42" t="s">
        <v>143</v>
      </c>
      <c r="P17" s="42"/>
      <c r="Q17" s="42"/>
      <c r="R17" s="42"/>
      <c r="S17" s="42"/>
      <c r="T17" s="42"/>
      <c r="U17" s="42"/>
      <c r="V17" s="42"/>
      <c r="W17" s="42"/>
    </row>
    <row r="18" spans="1:23" ht="30" customHeight="1">
      <c r="A18" s="8"/>
      <c r="B18" s="3" t="s">
        <v>17</v>
      </c>
      <c r="C18" s="5" t="s">
        <v>105</v>
      </c>
      <c r="D18" s="42" t="s">
        <v>48</v>
      </c>
      <c r="E18" s="42"/>
      <c r="F18" s="42"/>
      <c r="G18" s="42"/>
      <c r="H18" s="42"/>
      <c r="I18" s="38"/>
      <c r="J18" s="38"/>
      <c r="K18" s="38"/>
      <c r="L18" s="38"/>
      <c r="M18" s="43"/>
      <c r="N18" s="43"/>
      <c r="O18" s="42" t="s">
        <v>153</v>
      </c>
      <c r="P18" s="42"/>
      <c r="Q18" s="42"/>
      <c r="R18" s="42"/>
      <c r="S18" s="42"/>
      <c r="T18" s="42"/>
      <c r="U18" s="42"/>
      <c r="V18" s="42"/>
      <c r="W18" s="42"/>
    </row>
    <row r="19" spans="1:23" ht="30" customHeight="1">
      <c r="A19" s="10"/>
      <c r="B19" s="3" t="s">
        <v>18</v>
      </c>
      <c r="C19" s="5" t="s">
        <v>106</v>
      </c>
      <c r="D19" s="42" t="s">
        <v>49</v>
      </c>
      <c r="E19" s="42"/>
      <c r="F19" s="42"/>
      <c r="G19" s="42"/>
      <c r="H19" s="42"/>
      <c r="I19" s="43">
        <v>6.5159434511752332</v>
      </c>
      <c r="J19" s="43"/>
      <c r="K19" s="43"/>
      <c r="L19" s="43"/>
      <c r="M19" s="43" t="s">
        <v>84</v>
      </c>
      <c r="N19" s="43"/>
      <c r="O19" s="42" t="s">
        <v>150</v>
      </c>
      <c r="P19" s="42"/>
      <c r="Q19" s="42"/>
      <c r="R19" s="42"/>
      <c r="S19" s="42"/>
      <c r="T19" s="42"/>
      <c r="U19" s="42"/>
      <c r="V19" s="42"/>
      <c r="W19" s="42"/>
    </row>
    <row r="20" spans="1:23" ht="30" customHeight="1">
      <c r="A20" s="8"/>
      <c r="B20" s="3" t="s">
        <v>19</v>
      </c>
      <c r="C20" s="5" t="s">
        <v>107</v>
      </c>
      <c r="D20" s="42" t="s">
        <v>50</v>
      </c>
      <c r="E20" s="42"/>
      <c r="F20" s="42"/>
      <c r="G20" s="42"/>
      <c r="H20" s="42"/>
      <c r="I20" s="43">
        <v>62.123340500000005</v>
      </c>
      <c r="J20" s="43"/>
      <c r="K20" s="43"/>
      <c r="L20" s="43"/>
      <c r="M20" s="38" t="s">
        <v>91</v>
      </c>
      <c r="N20" s="38"/>
      <c r="O20" s="42" t="s">
        <v>190</v>
      </c>
      <c r="P20" s="42"/>
      <c r="Q20" s="42"/>
      <c r="R20" s="42"/>
      <c r="S20" s="42"/>
      <c r="T20" s="42"/>
      <c r="U20" s="42"/>
      <c r="V20" s="42"/>
      <c r="W20" s="42"/>
    </row>
    <row r="21" spans="1:23" ht="30" customHeight="1">
      <c r="A21" s="7"/>
      <c r="B21" s="3" t="s">
        <v>20</v>
      </c>
      <c r="C21" s="5" t="s">
        <v>108</v>
      </c>
      <c r="D21" s="42" t="s">
        <v>51</v>
      </c>
      <c r="E21" s="42"/>
      <c r="F21" s="42"/>
      <c r="G21" s="42"/>
      <c r="H21" s="42"/>
      <c r="I21" s="43">
        <v>128947.71547800001</v>
      </c>
      <c r="J21" s="38"/>
      <c r="K21" s="38"/>
      <c r="L21" s="38"/>
      <c r="M21" s="38" t="s">
        <v>68</v>
      </c>
      <c r="N21" s="38"/>
      <c r="O21" s="42" t="s">
        <v>145</v>
      </c>
      <c r="P21" s="42"/>
      <c r="Q21" s="42"/>
      <c r="R21" s="42"/>
      <c r="S21" s="42"/>
      <c r="T21" s="42"/>
      <c r="U21" s="42"/>
      <c r="V21" s="42"/>
      <c r="W21" s="42"/>
    </row>
    <row r="22" spans="1:23" ht="30" customHeight="1">
      <c r="A22" s="8"/>
      <c r="B22" s="3" t="s">
        <v>21</v>
      </c>
      <c r="C22" s="5" t="s">
        <v>109</v>
      </c>
      <c r="D22" s="42" t="s">
        <v>52</v>
      </c>
      <c r="E22" s="42"/>
      <c r="F22" s="42"/>
      <c r="G22" s="42"/>
      <c r="H22" s="42"/>
      <c r="I22" s="44">
        <v>1.6986000000000001</v>
      </c>
      <c r="J22" s="44"/>
      <c r="K22" s="44"/>
      <c r="L22" s="44"/>
      <c r="M22" s="38" t="s">
        <v>84</v>
      </c>
      <c r="N22" s="38"/>
      <c r="O22" s="42" t="s">
        <v>146</v>
      </c>
      <c r="P22" s="42"/>
      <c r="Q22" s="42"/>
      <c r="R22" s="42"/>
      <c r="S22" s="42"/>
      <c r="T22" s="42"/>
      <c r="U22" s="42"/>
      <c r="V22" s="42"/>
      <c r="W22" s="42"/>
    </row>
    <row r="23" spans="1:23" ht="30" customHeight="1">
      <c r="A23" s="8"/>
      <c r="B23" s="3" t="s">
        <v>22</v>
      </c>
      <c r="C23" s="5" t="s">
        <v>110</v>
      </c>
      <c r="D23" s="42" t="s">
        <v>76</v>
      </c>
      <c r="E23" s="42"/>
      <c r="F23" s="42"/>
      <c r="G23" s="42"/>
      <c r="H23" s="42"/>
      <c r="I23" s="43">
        <v>1492130.0952630001</v>
      </c>
      <c r="J23" s="43"/>
      <c r="K23" s="43"/>
      <c r="L23" s="43"/>
      <c r="M23" s="38" t="s">
        <v>68</v>
      </c>
      <c r="N23" s="38"/>
      <c r="O23" s="47" t="s">
        <v>179</v>
      </c>
      <c r="P23" s="47"/>
      <c r="Q23" s="47"/>
      <c r="R23" s="47"/>
      <c r="S23" s="47"/>
      <c r="T23" s="47"/>
      <c r="U23" s="47"/>
      <c r="V23" s="47"/>
      <c r="W23" s="47"/>
    </row>
    <row r="24" spans="1:23" ht="30" customHeight="1">
      <c r="A24" s="8"/>
      <c r="B24" s="3" t="s">
        <v>23</v>
      </c>
      <c r="C24" s="5" t="s">
        <v>111</v>
      </c>
      <c r="D24" s="42" t="s">
        <v>77</v>
      </c>
      <c r="E24" s="42"/>
      <c r="F24" s="42"/>
      <c r="G24" s="42"/>
      <c r="H24" s="42"/>
      <c r="I24" s="44">
        <v>0</v>
      </c>
      <c r="J24" s="44"/>
      <c r="K24" s="44"/>
      <c r="L24" s="44"/>
      <c r="M24" s="38" t="s">
        <v>68</v>
      </c>
      <c r="N24" s="38"/>
      <c r="O24" s="42" t="s">
        <v>147</v>
      </c>
      <c r="P24" s="42"/>
      <c r="Q24" s="42"/>
      <c r="R24" s="42"/>
      <c r="S24" s="42"/>
      <c r="T24" s="42"/>
      <c r="U24" s="42"/>
      <c r="V24" s="42"/>
      <c r="W24" s="42"/>
    </row>
    <row r="25" spans="1:23" ht="30" customHeight="1">
      <c r="A25" s="8"/>
      <c r="B25" s="3" t="s">
        <v>24</v>
      </c>
      <c r="C25" s="5" t="s">
        <v>186</v>
      </c>
      <c r="D25" s="47" t="s">
        <v>185</v>
      </c>
      <c r="E25" s="47"/>
      <c r="F25" s="47"/>
      <c r="G25" s="47"/>
      <c r="H25" s="47"/>
      <c r="I25" s="44">
        <v>2.3170000000000002</v>
      </c>
      <c r="J25" s="44"/>
      <c r="K25" s="44"/>
      <c r="L25" s="44"/>
      <c r="M25" s="38" t="s">
        <v>83</v>
      </c>
      <c r="N25" s="38"/>
      <c r="O25" s="42" t="s">
        <v>168</v>
      </c>
      <c r="P25" s="42"/>
      <c r="Q25" s="42"/>
      <c r="R25" s="42"/>
      <c r="S25" s="42"/>
      <c r="T25" s="42"/>
      <c r="U25" s="42"/>
      <c r="V25" s="42"/>
      <c r="W25" s="42"/>
    </row>
    <row r="26" spans="1:23" ht="30" customHeight="1">
      <c r="A26" s="8"/>
      <c r="B26" s="3" t="s">
        <v>25</v>
      </c>
      <c r="C26" s="5" t="s">
        <v>112</v>
      </c>
      <c r="D26" s="42" t="s">
        <v>78</v>
      </c>
      <c r="E26" s="42"/>
      <c r="F26" s="42"/>
      <c r="G26" s="42"/>
      <c r="H26" s="42"/>
      <c r="I26" s="44">
        <v>0</v>
      </c>
      <c r="J26" s="44"/>
      <c r="K26" s="44"/>
      <c r="L26" s="44"/>
      <c r="M26" s="38" t="s">
        <v>83</v>
      </c>
      <c r="N26" s="38"/>
      <c r="O26" s="42" t="s">
        <v>148</v>
      </c>
      <c r="P26" s="42"/>
      <c r="Q26" s="42"/>
      <c r="R26" s="42"/>
      <c r="S26" s="42"/>
      <c r="T26" s="42"/>
      <c r="U26" s="42"/>
      <c r="V26" s="42"/>
      <c r="W26" s="42"/>
    </row>
    <row r="27" spans="1:23" ht="30" customHeight="1">
      <c r="A27" s="8"/>
      <c r="B27" s="3" t="s">
        <v>26</v>
      </c>
      <c r="C27" s="5" t="s">
        <v>184</v>
      </c>
      <c r="D27" s="42" t="s">
        <v>183</v>
      </c>
      <c r="E27" s="42"/>
      <c r="F27" s="42"/>
      <c r="G27" s="42"/>
      <c r="H27" s="42"/>
      <c r="I27" s="44">
        <v>0</v>
      </c>
      <c r="J27" s="44"/>
      <c r="K27" s="44"/>
      <c r="L27" s="44"/>
      <c r="M27" s="38" t="s">
        <v>83</v>
      </c>
      <c r="N27" s="38"/>
      <c r="O27" s="42" t="s">
        <v>148</v>
      </c>
      <c r="P27" s="42"/>
      <c r="Q27" s="42"/>
      <c r="R27" s="42"/>
      <c r="S27" s="42"/>
      <c r="T27" s="42"/>
      <c r="U27" s="42"/>
      <c r="V27" s="42"/>
      <c r="W27" s="42"/>
    </row>
    <row r="28" spans="1:23" ht="30" customHeight="1">
      <c r="A28" s="8"/>
      <c r="B28" s="3" t="s">
        <v>27</v>
      </c>
      <c r="C28" s="5" t="s">
        <v>188</v>
      </c>
      <c r="D28" s="42" t="s">
        <v>187</v>
      </c>
      <c r="E28" s="42"/>
      <c r="F28" s="42"/>
      <c r="G28" s="42"/>
      <c r="H28" s="42"/>
      <c r="I28" s="44">
        <v>2.3765999999999998</v>
      </c>
      <c r="J28" s="44"/>
      <c r="K28" s="44"/>
      <c r="L28" s="44"/>
      <c r="M28" s="38" t="s">
        <v>83</v>
      </c>
      <c r="N28" s="38"/>
      <c r="O28" s="42" t="s">
        <v>148</v>
      </c>
      <c r="P28" s="42"/>
      <c r="Q28" s="42"/>
      <c r="R28" s="42"/>
      <c r="S28" s="42"/>
      <c r="T28" s="42"/>
      <c r="U28" s="42"/>
      <c r="V28" s="42"/>
      <c r="W28" s="42"/>
    </row>
    <row r="29" spans="1:23" ht="30" customHeight="1">
      <c r="A29" s="8"/>
      <c r="B29" s="3" t="s">
        <v>28</v>
      </c>
      <c r="C29" s="5" t="s">
        <v>229</v>
      </c>
      <c r="D29" s="42" t="s">
        <v>227</v>
      </c>
      <c r="E29" s="42"/>
      <c r="F29" s="42"/>
      <c r="G29" s="42"/>
      <c r="H29" s="42"/>
      <c r="I29" s="43">
        <v>26124686.964352999</v>
      </c>
      <c r="J29" s="43"/>
      <c r="K29" s="43"/>
      <c r="L29" s="43"/>
      <c r="M29" s="38" t="s">
        <v>68</v>
      </c>
      <c r="N29" s="38"/>
      <c r="O29" s="46" t="s">
        <v>228</v>
      </c>
      <c r="P29" s="57"/>
      <c r="Q29" s="57"/>
      <c r="R29" s="57"/>
      <c r="S29" s="57"/>
      <c r="T29" s="57"/>
      <c r="U29" s="57"/>
      <c r="V29" s="57"/>
      <c r="W29" s="57"/>
    </row>
    <row r="30" spans="1:23" ht="30" customHeight="1">
      <c r="A30" s="7"/>
      <c r="B30" s="3" t="s">
        <v>29</v>
      </c>
      <c r="C30" s="5" t="s">
        <v>113</v>
      </c>
      <c r="D30" s="42" t="s">
        <v>53</v>
      </c>
      <c r="E30" s="42"/>
      <c r="F30" s="42"/>
      <c r="G30" s="42"/>
      <c r="H30" s="42"/>
      <c r="I30" s="38">
        <v>4.1764039861478075</v>
      </c>
      <c r="J30" s="38"/>
      <c r="K30" s="38"/>
      <c r="L30" s="38"/>
      <c r="M30" s="38" t="s">
        <v>84</v>
      </c>
      <c r="N30" s="38"/>
      <c r="O30" s="42" t="s">
        <v>149</v>
      </c>
      <c r="P30" s="42"/>
      <c r="Q30" s="42"/>
      <c r="R30" s="42"/>
      <c r="S30" s="42"/>
      <c r="T30" s="42"/>
      <c r="U30" s="42"/>
      <c r="V30" s="42"/>
      <c r="W30" s="42"/>
    </row>
    <row r="31" spans="1:23" ht="30" customHeight="1">
      <c r="A31" s="8"/>
      <c r="B31" s="3" t="s">
        <v>30</v>
      </c>
      <c r="C31" s="5" t="s">
        <v>114</v>
      </c>
      <c r="D31" s="42" t="s">
        <v>54</v>
      </c>
      <c r="E31" s="42"/>
      <c r="F31" s="42"/>
      <c r="G31" s="42"/>
      <c r="H31" s="42"/>
      <c r="I31" s="56">
        <v>0.30641134167080875</v>
      </c>
      <c r="J31" s="56"/>
      <c r="K31" s="56"/>
      <c r="L31" s="56"/>
      <c r="M31" s="38" t="s">
        <v>84</v>
      </c>
      <c r="N31" s="38"/>
      <c r="O31" s="42" t="s">
        <v>151</v>
      </c>
      <c r="P31" s="42"/>
      <c r="Q31" s="42"/>
      <c r="R31" s="42"/>
      <c r="S31" s="42"/>
      <c r="T31" s="42"/>
      <c r="U31" s="42"/>
      <c r="V31" s="42"/>
      <c r="W31" s="42"/>
    </row>
    <row r="32" spans="1:23" ht="30" customHeight="1">
      <c r="A32" s="8"/>
      <c r="B32" s="3" t="s">
        <v>31</v>
      </c>
      <c r="C32" s="5" t="s">
        <v>115</v>
      </c>
      <c r="D32" s="42" t="s">
        <v>98</v>
      </c>
      <c r="E32" s="42"/>
      <c r="F32" s="42"/>
      <c r="G32" s="42"/>
      <c r="H32" s="42"/>
      <c r="I32" s="56">
        <v>39.525848322176216</v>
      </c>
      <c r="J32" s="56"/>
      <c r="K32" s="56"/>
      <c r="L32" s="56"/>
      <c r="M32" s="38" t="s">
        <v>84</v>
      </c>
      <c r="N32" s="38"/>
      <c r="O32" s="42" t="s">
        <v>162</v>
      </c>
      <c r="P32" s="42"/>
      <c r="Q32" s="42"/>
      <c r="R32" s="42"/>
      <c r="S32" s="42"/>
      <c r="T32" s="42"/>
      <c r="U32" s="42"/>
      <c r="V32" s="42"/>
      <c r="W32" s="42"/>
    </row>
    <row r="33" spans="1:23" ht="30" customHeight="1">
      <c r="A33" s="7"/>
      <c r="B33" s="3" t="s">
        <v>32</v>
      </c>
      <c r="C33" s="5" t="s">
        <v>116</v>
      </c>
      <c r="D33" s="42" t="s">
        <v>55</v>
      </c>
      <c r="E33" s="42"/>
      <c r="F33" s="42"/>
      <c r="G33" s="42"/>
      <c r="H33" s="42"/>
      <c r="I33" s="43">
        <v>0</v>
      </c>
      <c r="J33" s="43"/>
      <c r="K33" s="43"/>
      <c r="L33" s="43"/>
      <c r="M33" s="38" t="s">
        <v>84</v>
      </c>
      <c r="N33" s="38"/>
      <c r="O33" s="42" t="s">
        <v>171</v>
      </c>
      <c r="P33" s="42"/>
      <c r="Q33" s="42"/>
      <c r="R33" s="42"/>
      <c r="S33" s="42"/>
      <c r="T33" s="42"/>
      <c r="U33" s="42"/>
      <c r="V33" s="42"/>
      <c r="W33" s="42"/>
    </row>
    <row r="34" spans="1:23" ht="30" customHeight="1">
      <c r="A34" s="8"/>
      <c r="B34" s="3" t="s">
        <v>33</v>
      </c>
      <c r="C34" s="5" t="s">
        <v>231</v>
      </c>
      <c r="D34" s="42" t="s">
        <v>230</v>
      </c>
      <c r="E34" s="42"/>
      <c r="F34" s="42"/>
      <c r="G34" s="42"/>
      <c r="H34" s="42"/>
      <c r="I34" s="44">
        <v>1.7263999999999999</v>
      </c>
      <c r="J34" s="44"/>
      <c r="K34" s="44"/>
      <c r="L34" s="44"/>
      <c r="M34" s="38" t="s">
        <v>83</v>
      </c>
      <c r="N34" s="38"/>
      <c r="O34" s="46" t="s">
        <v>232</v>
      </c>
      <c r="P34" s="57"/>
      <c r="Q34" s="57"/>
      <c r="R34" s="57"/>
      <c r="S34" s="57"/>
      <c r="T34" s="57"/>
      <c r="U34" s="57"/>
      <c r="V34" s="57"/>
      <c r="W34" s="57"/>
    </row>
    <row r="35" spans="1:23" ht="30" customHeight="1">
      <c r="A35" s="8"/>
      <c r="B35" s="3" t="s">
        <v>34</v>
      </c>
      <c r="C35" s="5" t="s">
        <v>117</v>
      </c>
      <c r="D35" s="42" t="s">
        <v>56</v>
      </c>
      <c r="E35" s="42"/>
      <c r="F35" s="42"/>
      <c r="G35" s="42"/>
      <c r="H35" s="42"/>
      <c r="I35" s="56">
        <v>1.8716581515519239</v>
      </c>
      <c r="J35" s="56"/>
      <c r="K35" s="56"/>
      <c r="L35" s="56"/>
      <c r="M35" s="38" t="s">
        <v>84</v>
      </c>
      <c r="N35" s="38"/>
      <c r="O35" s="42" t="s">
        <v>157</v>
      </c>
      <c r="P35" s="42"/>
      <c r="Q35" s="42"/>
      <c r="R35" s="42"/>
      <c r="S35" s="42"/>
      <c r="T35" s="42"/>
      <c r="U35" s="42"/>
      <c r="V35" s="42"/>
      <c r="W35" s="42"/>
    </row>
    <row r="36" spans="1:23" ht="30" customHeight="1">
      <c r="A36" s="8"/>
      <c r="B36" s="3" t="s">
        <v>35</v>
      </c>
      <c r="C36" s="5" t="s">
        <v>118</v>
      </c>
      <c r="D36" s="42" t="s">
        <v>99</v>
      </c>
      <c r="E36" s="42"/>
      <c r="F36" s="42"/>
      <c r="G36" s="42"/>
      <c r="H36" s="42"/>
      <c r="I36" s="44">
        <v>79515.502500000002</v>
      </c>
      <c r="J36" s="44"/>
      <c r="K36" s="44"/>
      <c r="L36" s="44"/>
      <c r="M36" s="38" t="s">
        <v>79</v>
      </c>
      <c r="N36" s="38"/>
      <c r="O36" s="42" t="s">
        <v>160</v>
      </c>
      <c r="P36" s="42"/>
      <c r="Q36" s="42"/>
      <c r="R36" s="42"/>
      <c r="S36" s="42"/>
      <c r="T36" s="42"/>
      <c r="U36" s="42"/>
      <c r="V36" s="42"/>
      <c r="W36" s="42"/>
    </row>
    <row r="37" spans="1:23" ht="30" customHeight="1">
      <c r="A37" s="8"/>
      <c r="B37" s="3" t="s">
        <v>36</v>
      </c>
      <c r="C37" s="5" t="s">
        <v>119</v>
      </c>
      <c r="D37" s="42" t="s">
        <v>57</v>
      </c>
      <c r="E37" s="42"/>
      <c r="F37" s="42"/>
      <c r="G37" s="42"/>
      <c r="H37" s="42"/>
      <c r="I37" s="55">
        <v>5.3953196216719386</v>
      </c>
      <c r="J37" s="55"/>
      <c r="K37" s="55"/>
      <c r="L37" s="55"/>
      <c r="M37" s="38" t="s">
        <v>84</v>
      </c>
      <c r="N37" s="38"/>
      <c r="O37" s="42" t="s">
        <v>161</v>
      </c>
      <c r="P37" s="42"/>
      <c r="Q37" s="42"/>
      <c r="R37" s="42"/>
      <c r="S37" s="42"/>
      <c r="T37" s="42"/>
      <c r="U37" s="42"/>
      <c r="V37" s="42"/>
      <c r="W37" s="42"/>
    </row>
    <row r="38" spans="1:23" ht="30" customHeight="1">
      <c r="A38" s="8"/>
      <c r="B38" s="3" t="s">
        <v>37</v>
      </c>
      <c r="C38" s="5" t="s">
        <v>120</v>
      </c>
      <c r="D38" s="42" t="s">
        <v>58</v>
      </c>
      <c r="E38" s="42"/>
      <c r="F38" s="42"/>
      <c r="G38" s="42"/>
      <c r="H38" s="42"/>
      <c r="I38" s="51">
        <v>0.51590000000000003</v>
      </c>
      <c r="J38" s="51"/>
      <c r="K38" s="51"/>
      <c r="L38" s="51"/>
      <c r="M38" s="38" t="s">
        <v>84</v>
      </c>
      <c r="N38" s="38"/>
      <c r="O38" s="42" t="s">
        <v>152</v>
      </c>
      <c r="P38" s="42"/>
      <c r="Q38" s="42"/>
      <c r="R38" s="42"/>
      <c r="S38" s="42"/>
      <c r="T38" s="42"/>
      <c r="U38" s="42"/>
      <c r="V38" s="42"/>
      <c r="W38" s="42"/>
    </row>
    <row r="39" spans="1:23" ht="30" customHeight="1">
      <c r="A39" s="8"/>
      <c r="B39" s="3" t="s">
        <v>38</v>
      </c>
      <c r="C39" s="5" t="s">
        <v>174</v>
      </c>
      <c r="D39" s="42" t="s">
        <v>172</v>
      </c>
      <c r="E39" s="42"/>
      <c r="F39" s="42"/>
      <c r="G39" s="42"/>
      <c r="H39" s="42"/>
      <c r="I39" s="51">
        <v>0</v>
      </c>
      <c r="J39" s="51"/>
      <c r="K39" s="51"/>
      <c r="L39" s="51"/>
      <c r="M39" s="38" t="s">
        <v>79</v>
      </c>
      <c r="N39" s="38"/>
      <c r="O39" s="42" t="s">
        <v>176</v>
      </c>
      <c r="P39" s="42"/>
      <c r="Q39" s="42"/>
      <c r="R39" s="42"/>
      <c r="S39" s="42"/>
      <c r="T39" s="42"/>
      <c r="U39" s="42"/>
      <c r="V39" s="42"/>
      <c r="W39" s="42"/>
    </row>
    <row r="40" spans="1:23" ht="30" customHeight="1">
      <c r="A40" s="8"/>
      <c r="B40" s="3" t="s">
        <v>39</v>
      </c>
      <c r="C40" s="5" t="s">
        <v>170</v>
      </c>
      <c r="D40" s="47" t="s">
        <v>169</v>
      </c>
      <c r="E40" s="47"/>
      <c r="F40" s="47"/>
      <c r="G40" s="47"/>
      <c r="H40" s="47"/>
      <c r="I40" s="51">
        <v>0</v>
      </c>
      <c r="J40" s="51"/>
      <c r="K40" s="51"/>
      <c r="L40" s="51"/>
      <c r="M40" s="38" t="s">
        <v>79</v>
      </c>
      <c r="N40" s="38"/>
      <c r="O40" s="47" t="s">
        <v>180</v>
      </c>
      <c r="P40" s="47"/>
      <c r="Q40" s="47"/>
      <c r="R40" s="47"/>
      <c r="S40" s="47"/>
      <c r="T40" s="47"/>
      <c r="U40" s="47"/>
      <c r="V40" s="47"/>
      <c r="W40" s="47"/>
    </row>
    <row r="41" spans="1:23" ht="30" customHeight="1">
      <c r="A41" s="8"/>
      <c r="B41" s="3" t="s">
        <v>40</v>
      </c>
      <c r="C41" s="5" t="s">
        <v>156</v>
      </c>
      <c r="D41" s="42" t="s">
        <v>155</v>
      </c>
      <c r="E41" s="42"/>
      <c r="F41" s="42"/>
      <c r="G41" s="42"/>
      <c r="H41" s="42"/>
      <c r="I41" s="43">
        <v>891.70090920000007</v>
      </c>
      <c r="J41" s="43"/>
      <c r="K41" s="43"/>
      <c r="L41" s="43"/>
      <c r="M41" s="38" t="s">
        <v>91</v>
      </c>
      <c r="N41" s="38"/>
      <c r="O41" s="42" t="s">
        <v>181</v>
      </c>
      <c r="P41" s="42"/>
      <c r="Q41" s="42"/>
      <c r="R41" s="42"/>
      <c r="S41" s="42"/>
      <c r="T41" s="42"/>
      <c r="U41" s="42"/>
      <c r="V41" s="42"/>
      <c r="W41" s="42"/>
    </row>
    <row r="42" spans="1:23" ht="30" customHeight="1">
      <c r="A42" s="7"/>
      <c r="B42" s="3" t="s">
        <v>41</v>
      </c>
      <c r="C42" s="5" t="s">
        <v>121</v>
      </c>
      <c r="D42" s="42" t="s">
        <v>59</v>
      </c>
      <c r="E42" s="42"/>
      <c r="F42" s="42"/>
      <c r="G42" s="42"/>
      <c r="H42" s="42"/>
      <c r="I42" s="43">
        <v>77424.664422000002</v>
      </c>
      <c r="J42" s="43"/>
      <c r="K42" s="43"/>
      <c r="L42" s="43"/>
      <c r="M42" s="38" t="s">
        <v>79</v>
      </c>
      <c r="N42" s="38"/>
      <c r="O42" s="42" t="s">
        <v>163</v>
      </c>
      <c r="P42" s="42"/>
      <c r="Q42" s="42"/>
      <c r="R42" s="42"/>
      <c r="S42" s="42"/>
      <c r="T42" s="42"/>
      <c r="U42" s="42"/>
      <c r="V42" s="42"/>
      <c r="W42" s="42"/>
    </row>
    <row r="43" spans="1:23" ht="30" customHeight="1">
      <c r="A43" s="8"/>
      <c r="B43" s="3" t="s">
        <v>42</v>
      </c>
      <c r="C43" s="5" t="s">
        <v>175</v>
      </c>
      <c r="D43" s="42" t="s">
        <v>173</v>
      </c>
      <c r="E43" s="42"/>
      <c r="F43" s="42"/>
      <c r="G43" s="42"/>
      <c r="H43" s="42"/>
      <c r="I43" s="43">
        <v>28216.731454199999</v>
      </c>
      <c r="J43" s="43"/>
      <c r="K43" s="43"/>
      <c r="L43" s="43"/>
      <c r="M43" s="38" t="s">
        <v>79</v>
      </c>
      <c r="N43" s="38"/>
      <c r="O43" s="42" t="s">
        <v>176</v>
      </c>
      <c r="P43" s="42"/>
      <c r="Q43" s="42"/>
      <c r="R43" s="42"/>
      <c r="S43" s="42"/>
      <c r="T43" s="42"/>
      <c r="U43" s="42"/>
      <c r="V43" s="42"/>
      <c r="W43" s="42"/>
    </row>
    <row r="44" spans="1:23" ht="30" customHeight="1">
      <c r="A44" s="8"/>
      <c r="B44" s="3" t="s">
        <v>43</v>
      </c>
      <c r="C44" s="5" t="s">
        <v>122</v>
      </c>
      <c r="D44" s="42" t="s">
        <v>60</v>
      </c>
      <c r="E44" s="42"/>
      <c r="F44" s="42"/>
      <c r="G44" s="42"/>
      <c r="H44" s="42"/>
      <c r="I44" s="43">
        <v>0</v>
      </c>
      <c r="J44" s="43"/>
      <c r="K44" s="43"/>
      <c r="L44" s="43"/>
      <c r="M44" s="38" t="s">
        <v>79</v>
      </c>
      <c r="N44" s="38"/>
      <c r="O44" s="42" t="s">
        <v>164</v>
      </c>
      <c r="P44" s="42"/>
      <c r="Q44" s="42"/>
      <c r="R44" s="42"/>
      <c r="S44" s="42"/>
      <c r="T44" s="42"/>
      <c r="U44" s="42"/>
      <c r="V44" s="42"/>
      <c r="W44" s="42"/>
    </row>
    <row r="45" spans="1:23" ht="30" customHeight="1">
      <c r="A45" s="8"/>
      <c r="B45" s="3" t="s">
        <v>70</v>
      </c>
      <c r="C45" s="5" t="s">
        <v>123</v>
      </c>
      <c r="D45" s="42" t="s">
        <v>61</v>
      </c>
      <c r="E45" s="42"/>
      <c r="F45" s="42"/>
      <c r="G45" s="42"/>
      <c r="H45" s="42"/>
      <c r="I45" s="43">
        <v>461.70325650000001</v>
      </c>
      <c r="J45" s="43"/>
      <c r="K45" s="43"/>
      <c r="L45" s="43"/>
      <c r="M45" s="38" t="s">
        <v>79</v>
      </c>
      <c r="N45" s="38"/>
      <c r="O45" s="42" t="s">
        <v>164</v>
      </c>
      <c r="P45" s="42"/>
      <c r="Q45" s="42"/>
      <c r="R45" s="42"/>
      <c r="S45" s="42"/>
      <c r="T45" s="42"/>
      <c r="U45" s="42"/>
      <c r="V45" s="42"/>
      <c r="W45" s="42"/>
    </row>
    <row r="46" spans="1:23" ht="30" customHeight="1">
      <c r="A46" s="8"/>
      <c r="B46" s="3" t="s">
        <v>71</v>
      </c>
      <c r="C46" s="5" t="s">
        <v>124</v>
      </c>
      <c r="D46" s="42" t="s">
        <v>62</v>
      </c>
      <c r="E46" s="42"/>
      <c r="F46" s="42"/>
      <c r="G46" s="42"/>
      <c r="H46" s="42"/>
      <c r="I46" s="43">
        <v>49710.552627600002</v>
      </c>
      <c r="J46" s="43"/>
      <c r="K46" s="43"/>
      <c r="L46" s="43"/>
      <c r="M46" s="38" t="s">
        <v>68</v>
      </c>
      <c r="N46" s="38"/>
      <c r="O46" s="42" t="s">
        <v>165</v>
      </c>
      <c r="P46" s="42"/>
      <c r="Q46" s="42"/>
      <c r="R46" s="42"/>
      <c r="S46" s="42"/>
      <c r="T46" s="42"/>
      <c r="U46" s="42"/>
      <c r="V46" s="42"/>
      <c r="W46" s="42"/>
    </row>
    <row r="47" spans="1:23" ht="30" customHeight="1">
      <c r="A47" s="8"/>
      <c r="B47" s="3" t="s">
        <v>72</v>
      </c>
      <c r="C47" s="5" t="s">
        <v>125</v>
      </c>
      <c r="D47" s="42" t="s">
        <v>63</v>
      </c>
      <c r="E47" s="42"/>
      <c r="F47" s="42"/>
      <c r="G47" s="42"/>
      <c r="H47" s="42"/>
      <c r="I47" s="43">
        <v>0.15847649999999999</v>
      </c>
      <c r="J47" s="43"/>
      <c r="K47" s="43"/>
      <c r="L47" s="43"/>
      <c r="M47" s="38" t="s">
        <v>69</v>
      </c>
      <c r="N47" s="38"/>
      <c r="O47" s="42" t="s">
        <v>166</v>
      </c>
      <c r="P47" s="42"/>
      <c r="Q47" s="42"/>
      <c r="R47" s="42"/>
      <c r="S47" s="42"/>
      <c r="T47" s="42"/>
      <c r="U47" s="42"/>
      <c r="V47" s="42"/>
      <c r="W47" s="42"/>
    </row>
    <row r="48" spans="1:23" ht="30" customHeight="1">
      <c r="A48" s="8"/>
      <c r="B48" s="3" t="s">
        <v>73</v>
      </c>
      <c r="C48" s="5" t="s">
        <v>126</v>
      </c>
      <c r="D48" s="42" t="s">
        <v>64</v>
      </c>
      <c r="E48" s="42"/>
      <c r="F48" s="42"/>
      <c r="G48" s="42"/>
      <c r="H48" s="42"/>
      <c r="I48" s="43">
        <v>83149.047068799991</v>
      </c>
      <c r="J48" s="43"/>
      <c r="K48" s="43"/>
      <c r="L48" s="43"/>
      <c r="M48" s="38" t="s">
        <v>68</v>
      </c>
      <c r="N48" s="38"/>
      <c r="O48" s="42" t="s">
        <v>164</v>
      </c>
      <c r="P48" s="42"/>
      <c r="Q48" s="42"/>
      <c r="R48" s="42"/>
      <c r="S48" s="42"/>
      <c r="T48" s="42"/>
      <c r="U48" s="42"/>
      <c r="V48" s="42"/>
      <c r="W48" s="42"/>
    </row>
    <row r="49" spans="1:23" ht="30" customHeight="1">
      <c r="A49" s="8"/>
      <c r="B49" s="3" t="s">
        <v>74</v>
      </c>
      <c r="C49" s="5" t="s">
        <v>127</v>
      </c>
      <c r="D49" s="42" t="s">
        <v>65</v>
      </c>
      <c r="E49" s="42"/>
      <c r="F49" s="42"/>
      <c r="G49" s="42"/>
      <c r="H49" s="42"/>
      <c r="I49" s="43">
        <v>0.20479549999999999</v>
      </c>
      <c r="J49" s="43"/>
      <c r="K49" s="43"/>
      <c r="L49" s="43"/>
      <c r="M49" s="38" t="s">
        <v>69</v>
      </c>
      <c r="N49" s="38"/>
      <c r="O49" s="42" t="s">
        <v>164</v>
      </c>
      <c r="P49" s="42"/>
      <c r="Q49" s="42"/>
      <c r="R49" s="42"/>
      <c r="S49" s="42"/>
      <c r="T49" s="42"/>
      <c r="U49" s="42"/>
      <c r="V49" s="42"/>
      <c r="W49" s="42"/>
    </row>
    <row r="50" spans="1:23" ht="30" customHeight="1">
      <c r="A50" s="8"/>
      <c r="B50" s="3" t="s">
        <v>75</v>
      </c>
      <c r="C50" s="5" t="s">
        <v>128</v>
      </c>
      <c r="D50" s="42" t="s">
        <v>97</v>
      </c>
      <c r="E50" s="42"/>
      <c r="F50" s="42"/>
      <c r="G50" s="42"/>
      <c r="H50" s="42"/>
      <c r="I50" s="43">
        <v>473598.31823939999</v>
      </c>
      <c r="J50" s="43"/>
      <c r="K50" s="43"/>
      <c r="L50" s="43"/>
      <c r="M50" s="38" t="s">
        <v>68</v>
      </c>
      <c r="N50" s="38"/>
      <c r="O50" s="42" t="s">
        <v>164</v>
      </c>
      <c r="P50" s="42"/>
      <c r="Q50" s="42"/>
      <c r="R50" s="42"/>
      <c r="S50" s="42"/>
      <c r="T50" s="42"/>
      <c r="U50" s="42"/>
      <c r="V50" s="42"/>
      <c r="W50" s="42"/>
    </row>
    <row r="51" spans="1:23" ht="30" customHeight="1">
      <c r="A51" s="8"/>
      <c r="B51" s="3" t="s">
        <v>82</v>
      </c>
      <c r="C51" s="5" t="s">
        <v>129</v>
      </c>
      <c r="D51" s="42" t="s">
        <v>96</v>
      </c>
      <c r="E51" s="42"/>
      <c r="F51" s="42"/>
      <c r="G51" s="42"/>
      <c r="H51" s="42"/>
      <c r="I51" s="43">
        <v>1.047172</v>
      </c>
      <c r="J51" s="43"/>
      <c r="K51" s="43"/>
      <c r="L51" s="43"/>
      <c r="M51" s="38" t="s">
        <v>69</v>
      </c>
      <c r="N51" s="38"/>
      <c r="O51" s="42" t="s">
        <v>164</v>
      </c>
      <c r="P51" s="42"/>
      <c r="Q51" s="42"/>
      <c r="R51" s="42"/>
      <c r="S51" s="42"/>
      <c r="T51" s="42"/>
      <c r="U51" s="42"/>
      <c r="V51" s="42"/>
      <c r="W51" s="42"/>
    </row>
    <row r="52" spans="1:23" ht="30" customHeight="1">
      <c r="A52" s="7"/>
      <c r="B52" s="3" t="s">
        <v>85</v>
      </c>
      <c r="C52" s="5" t="s">
        <v>130</v>
      </c>
      <c r="D52" s="42" t="s">
        <v>92</v>
      </c>
      <c r="E52" s="42"/>
      <c r="F52" s="42"/>
      <c r="G52" s="42"/>
      <c r="H52" s="42"/>
      <c r="I52" s="43">
        <v>653338.44079979998</v>
      </c>
      <c r="J52" s="38"/>
      <c r="K52" s="38"/>
      <c r="L52" s="38"/>
      <c r="M52" s="38" t="s">
        <v>68</v>
      </c>
      <c r="N52" s="38"/>
      <c r="O52" s="42" t="s">
        <v>164</v>
      </c>
      <c r="P52" s="42"/>
      <c r="Q52" s="42"/>
      <c r="R52" s="42"/>
      <c r="S52" s="42"/>
      <c r="T52" s="42"/>
      <c r="U52" s="42"/>
      <c r="V52" s="42"/>
      <c r="W52" s="42"/>
    </row>
    <row r="53" spans="1:23" ht="30" customHeight="1">
      <c r="A53" s="8"/>
      <c r="B53" s="3" t="s">
        <v>86</v>
      </c>
      <c r="C53" s="5" t="s">
        <v>159</v>
      </c>
      <c r="D53" s="42" t="s">
        <v>158</v>
      </c>
      <c r="E53" s="42"/>
      <c r="F53" s="42"/>
      <c r="G53" s="42"/>
      <c r="H53" s="42"/>
      <c r="I53" s="43">
        <v>88118.33449400001</v>
      </c>
      <c r="J53" s="43"/>
      <c r="K53" s="43"/>
      <c r="L53" s="43"/>
      <c r="M53" s="38" t="s">
        <v>79</v>
      </c>
      <c r="N53" s="38"/>
      <c r="O53" s="42" t="s">
        <v>164</v>
      </c>
      <c r="P53" s="42"/>
      <c r="Q53" s="42"/>
      <c r="R53" s="42"/>
      <c r="S53" s="42"/>
      <c r="T53" s="42"/>
      <c r="U53" s="42"/>
      <c r="V53" s="42"/>
      <c r="W53" s="42"/>
    </row>
    <row r="54" spans="1:23" ht="30" customHeight="1">
      <c r="A54" s="8"/>
      <c r="B54" s="3" t="s">
        <v>87</v>
      </c>
      <c r="C54" s="5" t="s">
        <v>131</v>
      </c>
      <c r="D54" s="42" t="s">
        <v>80</v>
      </c>
      <c r="E54" s="42"/>
      <c r="F54" s="42"/>
      <c r="G54" s="42"/>
      <c r="H54" s="42"/>
      <c r="I54" s="43">
        <v>27711.899373999997</v>
      </c>
      <c r="J54" s="43"/>
      <c r="K54" s="43"/>
      <c r="L54" s="43"/>
      <c r="M54" s="38" t="s">
        <v>79</v>
      </c>
      <c r="N54" s="38"/>
      <c r="O54" s="42" t="s">
        <v>164</v>
      </c>
      <c r="P54" s="42"/>
      <c r="Q54" s="42"/>
      <c r="R54" s="42"/>
      <c r="S54" s="42"/>
      <c r="T54" s="42"/>
      <c r="U54" s="42"/>
      <c r="V54" s="42"/>
      <c r="W54" s="42"/>
    </row>
    <row r="55" spans="1:23" ht="30" customHeight="1">
      <c r="A55" s="8"/>
      <c r="B55" s="3" t="s">
        <v>93</v>
      </c>
      <c r="C55" s="5" t="s">
        <v>132</v>
      </c>
      <c r="D55" s="42" t="s">
        <v>81</v>
      </c>
      <c r="E55" s="42"/>
      <c r="F55" s="42"/>
      <c r="G55" s="42"/>
      <c r="H55" s="42"/>
      <c r="I55" s="43">
        <v>14391.635710500001</v>
      </c>
      <c r="J55" s="43"/>
      <c r="K55" s="43"/>
      <c r="L55" s="43"/>
      <c r="M55" s="38" t="s">
        <v>79</v>
      </c>
      <c r="N55" s="38"/>
      <c r="O55" s="42" t="s">
        <v>167</v>
      </c>
      <c r="P55" s="42"/>
      <c r="Q55" s="42"/>
      <c r="R55" s="42"/>
      <c r="S55" s="42"/>
      <c r="T55" s="42"/>
      <c r="U55" s="42"/>
      <c r="V55" s="42"/>
      <c r="W55" s="42"/>
    </row>
    <row r="56" spans="1:23" ht="30" customHeight="1">
      <c r="A56" s="9"/>
      <c r="B56" s="3" t="s">
        <v>209</v>
      </c>
      <c r="C56" s="5" t="s">
        <v>215</v>
      </c>
      <c r="D56" s="42" t="s">
        <v>14</v>
      </c>
      <c r="E56" s="42"/>
      <c r="F56" s="42"/>
      <c r="G56" s="42"/>
      <c r="H56" s="42"/>
      <c r="I56" s="51">
        <v>0</v>
      </c>
      <c r="J56" s="51"/>
      <c r="K56" s="51"/>
      <c r="L56" s="51"/>
      <c r="M56" s="38" t="s">
        <v>223</v>
      </c>
      <c r="N56" s="38"/>
      <c r="O56" s="42" t="s">
        <v>214</v>
      </c>
      <c r="P56" s="42"/>
      <c r="Q56" s="42"/>
      <c r="R56" s="42"/>
      <c r="S56" s="42"/>
      <c r="T56" s="42"/>
      <c r="U56" s="42"/>
      <c r="V56" s="42"/>
      <c r="W56" s="42"/>
    </row>
    <row r="57" spans="1:23" ht="30" customHeight="1">
      <c r="A57" s="9"/>
      <c r="B57" s="3" t="s">
        <v>210</v>
      </c>
      <c r="C57" s="5" t="s">
        <v>216</v>
      </c>
      <c r="D57" s="42" t="s">
        <v>3</v>
      </c>
      <c r="E57" s="42"/>
      <c r="F57" s="42"/>
      <c r="G57" s="42"/>
      <c r="H57" s="42"/>
      <c r="I57" s="51">
        <v>10.857600000000001</v>
      </c>
      <c r="J57" s="51"/>
      <c r="K57" s="51"/>
      <c r="L57" s="51"/>
      <c r="M57" s="38" t="s">
        <v>223</v>
      </c>
      <c r="N57" s="38"/>
      <c r="O57" s="42" t="s">
        <v>214</v>
      </c>
      <c r="P57" s="42"/>
      <c r="Q57" s="42"/>
      <c r="R57" s="42"/>
      <c r="S57" s="42"/>
      <c r="T57" s="42"/>
      <c r="U57" s="42"/>
      <c r="V57" s="42"/>
      <c r="W57" s="42"/>
    </row>
    <row r="58" spans="1:23" ht="30" customHeight="1">
      <c r="A58" s="9"/>
      <c r="B58" s="3" t="s">
        <v>211</v>
      </c>
      <c r="C58" s="5" t="s">
        <v>233</v>
      </c>
      <c r="D58" s="42" t="s">
        <v>234</v>
      </c>
      <c r="E58" s="42"/>
      <c r="F58" s="42"/>
      <c r="G58" s="42"/>
      <c r="H58" s="42"/>
      <c r="I58" s="51">
        <v>211.53300000000002</v>
      </c>
      <c r="J58" s="51"/>
      <c r="K58" s="51"/>
      <c r="L58" s="51"/>
      <c r="M58" s="38" t="s">
        <v>83</v>
      </c>
      <c r="N58" s="38"/>
      <c r="O58" s="42" t="s">
        <v>235</v>
      </c>
      <c r="P58" s="42"/>
      <c r="Q58" s="42"/>
      <c r="R58" s="42"/>
      <c r="S58" s="42"/>
      <c r="T58" s="42"/>
      <c r="U58" s="42"/>
      <c r="V58" s="42"/>
      <c r="W58" s="42"/>
    </row>
    <row r="59" spans="1:23" ht="30" customHeight="1">
      <c r="A59" s="9"/>
      <c r="B59" s="3" t="s">
        <v>212</v>
      </c>
      <c r="C59" s="5" t="s">
        <v>217</v>
      </c>
      <c r="D59" s="42" t="s">
        <v>4</v>
      </c>
      <c r="E59" s="42"/>
      <c r="F59" s="42"/>
      <c r="G59" s="42"/>
      <c r="H59" s="42"/>
      <c r="I59" s="51">
        <v>29.669625</v>
      </c>
      <c r="J59" s="51"/>
      <c r="K59" s="51"/>
      <c r="L59" s="51"/>
      <c r="M59" s="38" t="s">
        <v>223</v>
      </c>
      <c r="N59" s="38"/>
      <c r="O59" s="42" t="s">
        <v>214</v>
      </c>
      <c r="P59" s="42"/>
      <c r="Q59" s="42"/>
      <c r="R59" s="42"/>
      <c r="S59" s="42"/>
      <c r="T59" s="42"/>
      <c r="U59" s="42"/>
      <c r="V59" s="42"/>
      <c r="W59" s="42"/>
    </row>
    <row r="60" spans="1:23" ht="30" customHeight="1">
      <c r="A60" s="9"/>
      <c r="B60" s="3" t="s">
        <v>213</v>
      </c>
      <c r="C60" s="5" t="s">
        <v>218</v>
      </c>
      <c r="D60" s="42" t="s">
        <v>13</v>
      </c>
      <c r="E60" s="42"/>
      <c r="F60" s="42"/>
      <c r="G60" s="42"/>
      <c r="H60" s="42"/>
      <c r="I60" s="51">
        <v>0</v>
      </c>
      <c r="J60" s="51"/>
      <c r="K60" s="51"/>
      <c r="L60" s="51"/>
      <c r="M60" s="38" t="s">
        <v>223</v>
      </c>
      <c r="N60" s="38"/>
      <c r="O60" s="42" t="s">
        <v>214</v>
      </c>
      <c r="P60" s="42"/>
      <c r="Q60" s="42"/>
      <c r="R60" s="42"/>
      <c r="S60" s="42"/>
      <c r="T60" s="42"/>
      <c r="U60" s="42"/>
      <c r="V60" s="42"/>
      <c r="W60" s="42"/>
    </row>
    <row r="61" spans="1:23" ht="30" customHeight="1">
      <c r="A61" s="9"/>
      <c r="B61" s="3" t="s">
        <v>238</v>
      </c>
      <c r="C61" s="5" t="s">
        <v>239</v>
      </c>
      <c r="D61" s="42" t="s">
        <v>236</v>
      </c>
      <c r="E61" s="42"/>
      <c r="F61" s="42"/>
      <c r="G61" s="42"/>
      <c r="H61" s="42"/>
      <c r="I61" s="51">
        <v>36.287999999999997</v>
      </c>
      <c r="J61" s="38"/>
      <c r="K61" s="38"/>
      <c r="L61" s="38"/>
      <c r="M61" s="38" t="s">
        <v>223</v>
      </c>
      <c r="N61" s="38"/>
      <c r="O61" s="42" t="s">
        <v>214</v>
      </c>
      <c r="P61" s="42"/>
      <c r="Q61" s="42"/>
      <c r="R61" s="42"/>
      <c r="S61" s="42"/>
      <c r="T61" s="42"/>
      <c r="U61" s="42"/>
      <c r="V61" s="42"/>
      <c r="W61" s="42"/>
    </row>
  </sheetData>
  <mergeCells count="214">
    <mergeCell ref="D59:H59"/>
    <mergeCell ref="I59:L59"/>
    <mergeCell ref="M59:N59"/>
    <mergeCell ref="O59:W59"/>
    <mergeCell ref="D60:H60"/>
    <mergeCell ref="I60:L60"/>
    <mergeCell ref="M60:N60"/>
    <mergeCell ref="O60:W60"/>
    <mergeCell ref="D61:H61"/>
    <mergeCell ref="I61:L61"/>
    <mergeCell ref="M61:N61"/>
    <mergeCell ref="O61:W61"/>
    <mergeCell ref="D56:H56"/>
    <mergeCell ref="I56:L56"/>
    <mergeCell ref="M56:N56"/>
    <mergeCell ref="O56:W56"/>
    <mergeCell ref="D57:H57"/>
    <mergeCell ref="I57:L57"/>
    <mergeCell ref="M57:N57"/>
    <mergeCell ref="O57:W57"/>
    <mergeCell ref="D58:H58"/>
    <mergeCell ref="I58:L58"/>
    <mergeCell ref="M58:N58"/>
    <mergeCell ref="O58:W58"/>
    <mergeCell ref="D53:H53"/>
    <mergeCell ref="I53:L53"/>
    <mergeCell ref="M53:N53"/>
    <mergeCell ref="O53:W53"/>
    <mergeCell ref="D54:H54"/>
    <mergeCell ref="I54:L54"/>
    <mergeCell ref="M54:N54"/>
    <mergeCell ref="O54:W54"/>
    <mergeCell ref="D55:H55"/>
    <mergeCell ref="I55:L55"/>
    <mergeCell ref="M55:N55"/>
    <mergeCell ref="O55:W55"/>
    <mergeCell ref="D50:H50"/>
    <mergeCell ref="I50:L50"/>
    <mergeCell ref="M50:N50"/>
    <mergeCell ref="O50:W50"/>
    <mergeCell ref="D51:H51"/>
    <mergeCell ref="I51:L51"/>
    <mergeCell ref="M51:N51"/>
    <mergeCell ref="O51:W51"/>
    <mergeCell ref="D52:H52"/>
    <mergeCell ref="I52:L52"/>
    <mergeCell ref="M52:N52"/>
    <mergeCell ref="O52:W52"/>
    <mergeCell ref="D47:H47"/>
    <mergeCell ref="I47:L47"/>
    <mergeCell ref="M47:N47"/>
    <mergeCell ref="O47:W47"/>
    <mergeCell ref="D48:H48"/>
    <mergeCell ref="I48:L48"/>
    <mergeCell ref="M48:N48"/>
    <mergeCell ref="O48:W48"/>
    <mergeCell ref="D49:H49"/>
    <mergeCell ref="I49:L49"/>
    <mergeCell ref="M49:N49"/>
    <mergeCell ref="O49:W49"/>
    <mergeCell ref="D44:H44"/>
    <mergeCell ref="I44:L44"/>
    <mergeCell ref="M44:N44"/>
    <mergeCell ref="O44:W44"/>
    <mergeCell ref="D45:H45"/>
    <mergeCell ref="I45:L45"/>
    <mergeCell ref="M45:N45"/>
    <mergeCell ref="O45:W45"/>
    <mergeCell ref="D46:H46"/>
    <mergeCell ref="I46:L46"/>
    <mergeCell ref="M46:N46"/>
    <mergeCell ref="O46:W46"/>
    <mergeCell ref="D41:H41"/>
    <mergeCell ref="I41:L41"/>
    <mergeCell ref="M41:N41"/>
    <mergeCell ref="O41:W41"/>
    <mergeCell ref="D42:H42"/>
    <mergeCell ref="I42:L42"/>
    <mergeCell ref="M42:N42"/>
    <mergeCell ref="O42:W42"/>
    <mergeCell ref="D43:H43"/>
    <mergeCell ref="I43:L43"/>
    <mergeCell ref="M43:N43"/>
    <mergeCell ref="O43:W43"/>
    <mergeCell ref="B2:F5"/>
    <mergeCell ref="D39:H39"/>
    <mergeCell ref="I39:L39"/>
    <mergeCell ref="M39:N39"/>
    <mergeCell ref="O39:W39"/>
    <mergeCell ref="D40:H40"/>
    <mergeCell ref="I40:L40"/>
    <mergeCell ref="M40:N40"/>
    <mergeCell ref="O40:W40"/>
    <mergeCell ref="D13:H13"/>
    <mergeCell ref="I13:L13"/>
    <mergeCell ref="M13:N13"/>
    <mergeCell ref="O13:W13"/>
    <mergeCell ref="B7:F8"/>
    <mergeCell ref="D9:H9"/>
    <mergeCell ref="I9:L9"/>
    <mergeCell ref="M9:N9"/>
    <mergeCell ref="O9:W9"/>
    <mergeCell ref="D14:H14"/>
    <mergeCell ref="I14:L14"/>
    <mergeCell ref="M14:N14"/>
    <mergeCell ref="O14:W14"/>
    <mergeCell ref="D15:H15"/>
    <mergeCell ref="I15:L15"/>
    <mergeCell ref="M15:N15"/>
    <mergeCell ref="O15:W15"/>
    <mergeCell ref="M18:N18"/>
    <mergeCell ref="O18:W18"/>
    <mergeCell ref="D16:H16"/>
    <mergeCell ref="I16:L16"/>
    <mergeCell ref="M16:N16"/>
    <mergeCell ref="O16:W16"/>
    <mergeCell ref="D17:H17"/>
    <mergeCell ref="I17:L17"/>
    <mergeCell ref="M17:N17"/>
    <mergeCell ref="O17:W17"/>
    <mergeCell ref="D18:H18"/>
    <mergeCell ref="I18:L18"/>
    <mergeCell ref="D22:H22"/>
    <mergeCell ref="I22:L22"/>
    <mergeCell ref="M22:N22"/>
    <mergeCell ref="O22:W22"/>
    <mergeCell ref="O25:W25"/>
    <mergeCell ref="D26:H26"/>
    <mergeCell ref="I26:L26"/>
    <mergeCell ref="M26:N26"/>
    <mergeCell ref="O26:W26"/>
    <mergeCell ref="D31:H31"/>
    <mergeCell ref="I31:L31"/>
    <mergeCell ref="M31:N31"/>
    <mergeCell ref="O31:W31"/>
    <mergeCell ref="D32:H32"/>
    <mergeCell ref="I32:L32"/>
    <mergeCell ref="M32:N32"/>
    <mergeCell ref="O32:W32"/>
    <mergeCell ref="D23:H23"/>
    <mergeCell ref="I23:L23"/>
    <mergeCell ref="M23:N23"/>
    <mergeCell ref="O23:W23"/>
    <mergeCell ref="D24:H24"/>
    <mergeCell ref="I24:L24"/>
    <mergeCell ref="M24:N24"/>
    <mergeCell ref="O24:W24"/>
    <mergeCell ref="D25:H25"/>
    <mergeCell ref="I25:L25"/>
    <mergeCell ref="M25:N25"/>
    <mergeCell ref="D27:H27"/>
    <mergeCell ref="I27:L27"/>
    <mergeCell ref="M27:N27"/>
    <mergeCell ref="O27:W27"/>
    <mergeCell ref="D28:H28"/>
    <mergeCell ref="D10:H10"/>
    <mergeCell ref="I10:L10"/>
    <mergeCell ref="M10:N10"/>
    <mergeCell ref="O10:W10"/>
    <mergeCell ref="D11:H11"/>
    <mergeCell ref="I11:L11"/>
    <mergeCell ref="M11:N11"/>
    <mergeCell ref="O11:W11"/>
    <mergeCell ref="D12:H12"/>
    <mergeCell ref="I12:L12"/>
    <mergeCell ref="M12:N12"/>
    <mergeCell ref="O12:W12"/>
    <mergeCell ref="O19:W19"/>
    <mergeCell ref="D20:H20"/>
    <mergeCell ref="I20:L20"/>
    <mergeCell ref="M20:N20"/>
    <mergeCell ref="O20:W20"/>
    <mergeCell ref="D21:H21"/>
    <mergeCell ref="I21:L21"/>
    <mergeCell ref="M21:N21"/>
    <mergeCell ref="O21:W21"/>
    <mergeCell ref="D19:H19"/>
    <mergeCell ref="I19:L19"/>
    <mergeCell ref="M19:N19"/>
    <mergeCell ref="M28:N28"/>
    <mergeCell ref="O28:W28"/>
    <mergeCell ref="D29:H29"/>
    <mergeCell ref="I29:L29"/>
    <mergeCell ref="M29:N29"/>
    <mergeCell ref="O29:W29"/>
    <mergeCell ref="D30:H30"/>
    <mergeCell ref="I30:L30"/>
    <mergeCell ref="M30:N30"/>
    <mergeCell ref="O30:W30"/>
    <mergeCell ref="I28:L28"/>
    <mergeCell ref="D33:H33"/>
    <mergeCell ref="I33:L33"/>
    <mergeCell ref="M33:N33"/>
    <mergeCell ref="O33:W33"/>
    <mergeCell ref="D34:H34"/>
    <mergeCell ref="I34:L34"/>
    <mergeCell ref="M34:N34"/>
    <mergeCell ref="O34:W34"/>
    <mergeCell ref="D35:H35"/>
    <mergeCell ref="I35:L35"/>
    <mergeCell ref="M35:N35"/>
    <mergeCell ref="O35:W35"/>
    <mergeCell ref="D36:H36"/>
    <mergeCell ref="I36:L36"/>
    <mergeCell ref="M36:N36"/>
    <mergeCell ref="O36:W36"/>
    <mergeCell ref="D37:H37"/>
    <mergeCell ref="I37:L37"/>
    <mergeCell ref="M37:N37"/>
    <mergeCell ref="O37:W37"/>
    <mergeCell ref="D38:H38"/>
    <mergeCell ref="I38:L38"/>
    <mergeCell ref="M38:N38"/>
    <mergeCell ref="O38:W38"/>
  </mergeCells>
  <pageMargins left="0.7" right="0.7" top="0.78740157499999996" bottom="0.78740157499999996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DBDF45-EC03-480D-A1C1-8AA847A09CED}">
  <sheetPr>
    <tabColor rgb="FF92D050"/>
  </sheetPr>
  <dimension ref="A2:W61"/>
  <sheetViews>
    <sheetView topLeftCell="A78" workbookViewId="0">
      <selection activeCell="I39" sqref="I39:L91"/>
    </sheetView>
  </sheetViews>
  <sheetFormatPr defaultRowHeight="30" customHeight="1"/>
  <cols>
    <col min="7" max="7" width="1.5625" customWidth="1"/>
    <col min="9" max="9" width="1.6875" customWidth="1"/>
    <col min="14" max="14" width="11.5625" customWidth="1"/>
    <col min="22" max="22" width="14.125" customWidth="1"/>
    <col min="24" max="25" width="16.125" bestFit="1" customWidth="1"/>
    <col min="28" max="30" width="16.125" bestFit="1" customWidth="1"/>
  </cols>
  <sheetData>
    <row r="2" spans="1:23" ht="30" customHeight="1">
      <c r="B2" s="59" t="s">
        <v>257</v>
      </c>
      <c r="C2" s="59"/>
      <c r="D2" s="59"/>
      <c r="E2" s="59"/>
      <c r="F2" s="59"/>
    </row>
    <row r="3" spans="1:23" ht="30" customHeight="1">
      <c r="B3" s="59"/>
      <c r="C3" s="59"/>
      <c r="D3" s="59"/>
      <c r="E3" s="59"/>
      <c r="F3" s="59"/>
    </row>
    <row r="4" spans="1:23" ht="30" customHeight="1">
      <c r="B4" s="59"/>
      <c r="C4" s="59"/>
      <c r="D4" s="59"/>
      <c r="E4" s="59"/>
      <c r="F4" s="59"/>
    </row>
    <row r="5" spans="1:23" ht="30" customHeight="1">
      <c r="B5" s="59"/>
      <c r="C5" s="59"/>
      <c r="D5" s="59"/>
      <c r="E5" s="59"/>
      <c r="F5" s="59"/>
    </row>
    <row r="6" spans="1:23" ht="49.5" customHeight="1" thickBot="1"/>
    <row r="7" spans="1:23" ht="40.5" customHeight="1">
      <c r="B7" s="28" t="s">
        <v>15</v>
      </c>
      <c r="C7" s="29"/>
      <c r="D7" s="29"/>
      <c r="E7" s="29"/>
      <c r="F7" s="30"/>
    </row>
    <row r="8" spans="1:23" ht="30" customHeight="1" thickBot="1">
      <c r="B8" s="31"/>
      <c r="C8" s="32"/>
      <c r="D8" s="32"/>
      <c r="E8" s="32"/>
      <c r="F8" s="33"/>
    </row>
    <row r="9" spans="1:23" ht="30" customHeight="1">
      <c r="B9" s="4" t="s">
        <v>44</v>
      </c>
      <c r="C9" s="4" t="s">
        <v>100</v>
      </c>
      <c r="D9" s="45" t="s">
        <v>45</v>
      </c>
      <c r="E9" s="45"/>
      <c r="F9" s="45"/>
      <c r="G9" s="45"/>
      <c r="H9" s="45"/>
      <c r="I9" s="45" t="s">
        <v>66</v>
      </c>
      <c r="J9" s="45"/>
      <c r="K9" s="45"/>
      <c r="L9" s="45"/>
      <c r="M9" s="45" t="s">
        <v>67</v>
      </c>
      <c r="N9" s="45"/>
      <c r="O9" s="45" t="s">
        <v>133</v>
      </c>
      <c r="P9" s="45"/>
      <c r="Q9" s="45"/>
      <c r="R9" s="45"/>
      <c r="S9" s="45"/>
      <c r="T9" s="45"/>
      <c r="U9" s="45"/>
      <c r="V9" s="45"/>
      <c r="W9" s="45"/>
    </row>
    <row r="10" spans="1:23" ht="30" customHeight="1">
      <c r="A10" s="8"/>
      <c r="B10" s="3" t="s">
        <v>1</v>
      </c>
      <c r="C10" s="5" t="s">
        <v>101</v>
      </c>
      <c r="D10" s="42" t="s">
        <v>46</v>
      </c>
      <c r="E10" s="42"/>
      <c r="F10" s="42"/>
      <c r="G10" s="42"/>
      <c r="H10" s="42"/>
      <c r="I10" s="38" t="s">
        <v>11</v>
      </c>
      <c r="J10" s="38"/>
      <c r="K10" s="38"/>
      <c r="L10" s="38"/>
      <c r="M10" s="38" t="s">
        <v>84</v>
      </c>
      <c r="N10" s="38"/>
      <c r="O10" s="42" t="s">
        <v>134</v>
      </c>
      <c r="P10" s="42"/>
      <c r="Q10" s="42"/>
      <c r="R10" s="42"/>
      <c r="S10" s="42"/>
      <c r="T10" s="42"/>
      <c r="U10" s="42"/>
      <c r="V10" s="42"/>
      <c r="W10" s="42"/>
    </row>
    <row r="11" spans="1:23" ht="30" customHeight="1">
      <c r="A11" s="8"/>
      <c r="B11" s="3" t="s">
        <v>2</v>
      </c>
      <c r="C11" s="5" t="s">
        <v>102</v>
      </c>
      <c r="D11" s="42" t="s">
        <v>47</v>
      </c>
      <c r="E11" s="42"/>
      <c r="F11" s="42"/>
      <c r="G11" s="42"/>
      <c r="H11" s="42"/>
      <c r="I11" s="44">
        <v>227</v>
      </c>
      <c r="J11" s="44"/>
      <c r="K11" s="44"/>
      <c r="L11" s="44"/>
      <c r="M11" s="38" t="s">
        <v>84</v>
      </c>
      <c r="N11" s="38"/>
      <c r="O11" s="42" t="s">
        <v>135</v>
      </c>
      <c r="P11" s="42"/>
      <c r="Q11" s="42"/>
      <c r="R11" s="42"/>
      <c r="S11" s="42"/>
      <c r="T11" s="42"/>
      <c r="U11" s="42"/>
      <c r="V11" s="42"/>
      <c r="W11" s="42"/>
    </row>
    <row r="12" spans="1:23" ht="30" customHeight="1">
      <c r="A12" s="9"/>
      <c r="B12" s="3" t="s">
        <v>5</v>
      </c>
      <c r="C12" s="5" t="s">
        <v>225</v>
      </c>
      <c r="D12" s="58" t="s">
        <v>224</v>
      </c>
      <c r="E12" s="58"/>
      <c r="F12" s="58"/>
      <c r="G12" s="58"/>
      <c r="H12" s="58"/>
      <c r="I12" s="44">
        <v>371.67428571428565</v>
      </c>
      <c r="J12" s="44"/>
      <c r="K12" s="44"/>
      <c r="L12" s="44"/>
      <c r="M12" s="38" t="s">
        <v>223</v>
      </c>
      <c r="N12" s="38"/>
      <c r="O12" s="42" t="s">
        <v>226</v>
      </c>
      <c r="P12" s="42"/>
      <c r="Q12" s="42"/>
      <c r="R12" s="42"/>
      <c r="S12" s="42"/>
      <c r="T12" s="42"/>
      <c r="U12" s="42"/>
      <c r="V12" s="42"/>
      <c r="W12" s="42"/>
    </row>
    <row r="13" spans="1:23" ht="30" customHeight="1">
      <c r="A13" s="8"/>
      <c r="B13" s="3" t="s">
        <v>6</v>
      </c>
      <c r="C13" s="5" t="s">
        <v>137</v>
      </c>
      <c r="D13" s="42" t="s">
        <v>88</v>
      </c>
      <c r="E13" s="42"/>
      <c r="F13" s="42"/>
      <c r="G13" s="42"/>
      <c r="H13" s="42"/>
      <c r="I13" s="43">
        <v>204.48844679999999</v>
      </c>
      <c r="J13" s="43"/>
      <c r="K13" s="43"/>
      <c r="L13" s="43"/>
      <c r="M13" s="38" t="s">
        <v>91</v>
      </c>
      <c r="N13" s="38"/>
      <c r="O13" s="42" t="s">
        <v>139</v>
      </c>
      <c r="P13" s="42"/>
      <c r="Q13" s="42"/>
      <c r="R13" s="42"/>
      <c r="S13" s="42"/>
      <c r="T13" s="42"/>
      <c r="U13" s="42"/>
      <c r="V13" s="42"/>
      <c r="W13" s="42"/>
    </row>
    <row r="14" spans="1:23" ht="30" customHeight="1">
      <c r="A14" s="8"/>
      <c r="B14" s="3" t="s">
        <v>7</v>
      </c>
      <c r="C14" s="5" t="s">
        <v>12</v>
      </c>
      <c r="D14" s="42" t="s">
        <v>89</v>
      </c>
      <c r="E14" s="42"/>
      <c r="F14" s="42"/>
      <c r="G14" s="42"/>
      <c r="H14" s="42"/>
      <c r="I14" s="43">
        <v>216.62703039999997</v>
      </c>
      <c r="J14" s="43"/>
      <c r="K14" s="43"/>
      <c r="L14" s="43"/>
      <c r="M14" s="38" t="s">
        <v>91</v>
      </c>
      <c r="N14" s="38"/>
      <c r="O14" s="42" t="s">
        <v>140</v>
      </c>
      <c r="P14" s="42"/>
      <c r="Q14" s="42"/>
      <c r="R14" s="42"/>
      <c r="S14" s="42"/>
      <c r="T14" s="42"/>
      <c r="U14" s="42"/>
      <c r="V14" s="42"/>
      <c r="W14" s="42"/>
    </row>
    <row r="15" spans="1:23" ht="30" customHeight="1">
      <c r="A15" s="8"/>
      <c r="B15" s="3" t="s">
        <v>8</v>
      </c>
      <c r="C15" s="5" t="s">
        <v>138</v>
      </c>
      <c r="D15" s="42" t="s">
        <v>90</v>
      </c>
      <c r="E15" s="42"/>
      <c r="F15" s="42"/>
      <c r="G15" s="42"/>
      <c r="H15" s="42"/>
      <c r="I15" s="43">
        <v>47.026980000000002</v>
      </c>
      <c r="J15" s="43"/>
      <c r="K15" s="43"/>
      <c r="L15" s="43"/>
      <c r="M15" s="38" t="s">
        <v>91</v>
      </c>
      <c r="N15" s="38"/>
      <c r="O15" s="42" t="s">
        <v>141</v>
      </c>
      <c r="P15" s="42"/>
      <c r="Q15" s="42"/>
      <c r="R15" s="42"/>
      <c r="S15" s="42"/>
      <c r="T15" s="42"/>
      <c r="U15" s="42"/>
      <c r="V15" s="42"/>
      <c r="W15" s="42"/>
    </row>
    <row r="16" spans="1:23" ht="30" customHeight="1">
      <c r="A16" s="7"/>
      <c r="B16" s="3" t="s">
        <v>9</v>
      </c>
      <c r="C16" s="5" t="s">
        <v>103</v>
      </c>
      <c r="D16" s="47" t="s">
        <v>95</v>
      </c>
      <c r="E16" s="47"/>
      <c r="F16" s="47"/>
      <c r="G16" s="47"/>
      <c r="H16" s="47"/>
      <c r="I16" s="43">
        <v>3.2415761788197637</v>
      </c>
      <c r="J16" s="43"/>
      <c r="K16" s="43"/>
      <c r="L16" s="43"/>
      <c r="M16" s="43" t="s">
        <v>84</v>
      </c>
      <c r="N16" s="43"/>
      <c r="O16" s="42" t="s">
        <v>142</v>
      </c>
      <c r="P16" s="42"/>
      <c r="Q16" s="42"/>
      <c r="R16" s="42"/>
      <c r="S16" s="42"/>
      <c r="T16" s="42"/>
      <c r="U16" s="42"/>
      <c r="V16" s="42"/>
      <c r="W16" s="42"/>
    </row>
    <row r="17" spans="1:23" ht="30" customHeight="1">
      <c r="A17" s="7"/>
      <c r="B17" s="3" t="s">
        <v>16</v>
      </c>
      <c r="C17" s="5" t="s">
        <v>104</v>
      </c>
      <c r="D17" s="47" t="s">
        <v>94</v>
      </c>
      <c r="E17" s="47"/>
      <c r="F17" s="47"/>
      <c r="G17" s="47"/>
      <c r="H17" s="47"/>
      <c r="I17" s="43">
        <v>1.7639078467214107</v>
      </c>
      <c r="J17" s="43"/>
      <c r="K17" s="43"/>
      <c r="L17" s="43"/>
      <c r="M17" s="43" t="s">
        <v>84</v>
      </c>
      <c r="N17" s="43"/>
      <c r="O17" s="42" t="s">
        <v>143</v>
      </c>
      <c r="P17" s="42"/>
      <c r="Q17" s="42"/>
      <c r="R17" s="42"/>
      <c r="S17" s="42"/>
      <c r="T17" s="42"/>
      <c r="U17" s="42"/>
      <c r="V17" s="42"/>
      <c r="W17" s="42"/>
    </row>
    <row r="18" spans="1:23" ht="30" customHeight="1">
      <c r="A18" s="8"/>
      <c r="B18" s="3" t="s">
        <v>17</v>
      </c>
      <c r="C18" s="5" t="s">
        <v>105</v>
      </c>
      <c r="D18" s="42" t="s">
        <v>48</v>
      </c>
      <c r="E18" s="42"/>
      <c r="F18" s="42"/>
      <c r="G18" s="42"/>
      <c r="H18" s="42"/>
      <c r="I18" s="38"/>
      <c r="J18" s="38"/>
      <c r="K18" s="38"/>
      <c r="L18" s="38"/>
      <c r="M18" s="43"/>
      <c r="N18" s="43"/>
      <c r="O18" s="42" t="s">
        <v>153</v>
      </c>
      <c r="P18" s="42"/>
      <c r="Q18" s="42"/>
      <c r="R18" s="42"/>
      <c r="S18" s="42"/>
      <c r="T18" s="42"/>
      <c r="U18" s="42"/>
      <c r="V18" s="42"/>
      <c r="W18" s="42"/>
    </row>
    <row r="19" spans="1:23" ht="30" customHeight="1">
      <c r="A19" s="10"/>
      <c r="B19" s="3" t="s">
        <v>18</v>
      </c>
      <c r="C19" s="5" t="s">
        <v>106</v>
      </c>
      <c r="D19" s="42" t="s">
        <v>49</v>
      </c>
      <c r="E19" s="42"/>
      <c r="F19" s="42"/>
      <c r="G19" s="42"/>
      <c r="H19" s="42"/>
      <c r="I19" s="43">
        <v>5.1313935615158455</v>
      </c>
      <c r="J19" s="43"/>
      <c r="K19" s="43"/>
      <c r="L19" s="43"/>
      <c r="M19" s="43" t="s">
        <v>84</v>
      </c>
      <c r="N19" s="43"/>
      <c r="O19" s="42" t="s">
        <v>150</v>
      </c>
      <c r="P19" s="42"/>
      <c r="Q19" s="42"/>
      <c r="R19" s="42"/>
      <c r="S19" s="42"/>
      <c r="T19" s="42"/>
      <c r="U19" s="42"/>
      <c r="V19" s="42"/>
      <c r="W19" s="42"/>
    </row>
    <row r="20" spans="1:23" ht="30" customHeight="1">
      <c r="A20" s="8"/>
      <c r="B20" s="3" t="s">
        <v>19</v>
      </c>
      <c r="C20" s="5" t="s">
        <v>107</v>
      </c>
      <c r="D20" s="42" t="s">
        <v>50</v>
      </c>
      <c r="E20" s="42"/>
      <c r="F20" s="42"/>
      <c r="G20" s="42"/>
      <c r="H20" s="42"/>
      <c r="I20" s="43">
        <v>47.356293600000001</v>
      </c>
      <c r="J20" s="43"/>
      <c r="K20" s="43"/>
      <c r="L20" s="43"/>
      <c r="M20" s="38" t="s">
        <v>91</v>
      </c>
      <c r="N20" s="38"/>
      <c r="O20" s="42" t="s">
        <v>144</v>
      </c>
      <c r="P20" s="42"/>
      <c r="Q20" s="42"/>
      <c r="R20" s="42"/>
      <c r="S20" s="42"/>
      <c r="T20" s="42"/>
      <c r="U20" s="42"/>
      <c r="V20" s="42"/>
      <c r="W20" s="42"/>
    </row>
    <row r="21" spans="1:23" ht="30" customHeight="1">
      <c r="A21" s="7"/>
      <c r="B21" s="3" t="s">
        <v>20</v>
      </c>
      <c r="C21" s="5" t="s">
        <v>108</v>
      </c>
      <c r="D21" s="42" t="s">
        <v>51</v>
      </c>
      <c r="E21" s="42"/>
      <c r="F21" s="42"/>
      <c r="G21" s="42"/>
      <c r="H21" s="42"/>
      <c r="I21" s="43">
        <v>26866.647918000002</v>
      </c>
      <c r="J21" s="38"/>
      <c r="K21" s="38"/>
      <c r="L21" s="38"/>
      <c r="M21" s="38" t="s">
        <v>68</v>
      </c>
      <c r="N21" s="38"/>
      <c r="O21" s="42" t="s">
        <v>145</v>
      </c>
      <c r="P21" s="42"/>
      <c r="Q21" s="42"/>
      <c r="R21" s="42"/>
      <c r="S21" s="42"/>
      <c r="T21" s="42"/>
      <c r="U21" s="42"/>
      <c r="V21" s="42"/>
      <c r="W21" s="42"/>
    </row>
    <row r="22" spans="1:23" ht="30" customHeight="1">
      <c r="A22" s="8"/>
      <c r="B22" s="3" t="s">
        <v>21</v>
      </c>
      <c r="C22" s="5" t="s">
        <v>109</v>
      </c>
      <c r="D22" s="42" t="s">
        <v>52</v>
      </c>
      <c r="E22" s="42"/>
      <c r="F22" s="42"/>
      <c r="G22" s="42"/>
      <c r="H22" s="42"/>
      <c r="I22" s="44">
        <v>0.84930000000000005</v>
      </c>
      <c r="J22" s="44"/>
      <c r="K22" s="44"/>
      <c r="L22" s="44"/>
      <c r="M22" s="38" t="s">
        <v>84</v>
      </c>
      <c r="N22" s="38"/>
      <c r="O22" s="42" t="s">
        <v>146</v>
      </c>
      <c r="P22" s="42"/>
      <c r="Q22" s="42"/>
      <c r="R22" s="42"/>
      <c r="S22" s="42"/>
      <c r="T22" s="42"/>
      <c r="U22" s="42"/>
      <c r="V22" s="42"/>
      <c r="W22" s="42"/>
    </row>
    <row r="23" spans="1:23" ht="30" customHeight="1">
      <c r="A23" s="8"/>
      <c r="B23" s="3" t="s">
        <v>22</v>
      </c>
      <c r="C23" s="5" t="s">
        <v>110</v>
      </c>
      <c r="D23" s="42" t="s">
        <v>76</v>
      </c>
      <c r="E23" s="42"/>
      <c r="F23" s="42"/>
      <c r="G23" s="42"/>
      <c r="H23" s="42"/>
      <c r="I23" s="43">
        <v>0</v>
      </c>
      <c r="J23" s="43"/>
      <c r="K23" s="43"/>
      <c r="L23" s="43"/>
      <c r="M23" s="38" t="s">
        <v>68</v>
      </c>
      <c r="N23" s="38"/>
      <c r="O23" s="47" t="s">
        <v>179</v>
      </c>
      <c r="P23" s="47"/>
      <c r="Q23" s="47"/>
      <c r="R23" s="47"/>
      <c r="S23" s="47"/>
      <c r="T23" s="47"/>
      <c r="U23" s="47"/>
      <c r="V23" s="47"/>
      <c r="W23" s="47"/>
    </row>
    <row r="24" spans="1:23" ht="30" customHeight="1">
      <c r="A24" s="8"/>
      <c r="B24" s="3" t="s">
        <v>23</v>
      </c>
      <c r="C24" s="5" t="s">
        <v>111</v>
      </c>
      <c r="D24" s="42" t="s">
        <v>77</v>
      </c>
      <c r="E24" s="42"/>
      <c r="F24" s="42"/>
      <c r="G24" s="42"/>
      <c r="H24" s="42"/>
      <c r="I24" s="43">
        <v>0</v>
      </c>
      <c r="J24" s="43"/>
      <c r="K24" s="43"/>
      <c r="L24" s="43"/>
      <c r="M24" s="38" t="s">
        <v>68</v>
      </c>
      <c r="N24" s="38"/>
      <c r="O24" s="42" t="s">
        <v>147</v>
      </c>
      <c r="P24" s="42"/>
      <c r="Q24" s="42"/>
      <c r="R24" s="42"/>
      <c r="S24" s="42"/>
      <c r="T24" s="42"/>
      <c r="U24" s="42"/>
      <c r="V24" s="42"/>
      <c r="W24" s="42"/>
    </row>
    <row r="25" spans="1:23" ht="30" customHeight="1">
      <c r="A25" s="8"/>
      <c r="B25" s="3" t="s">
        <v>24</v>
      </c>
      <c r="C25" s="5" t="s">
        <v>186</v>
      </c>
      <c r="D25" s="47" t="s">
        <v>185</v>
      </c>
      <c r="E25" s="47"/>
      <c r="F25" s="47"/>
      <c r="G25" s="47"/>
      <c r="H25" s="47"/>
      <c r="I25" s="44">
        <v>0</v>
      </c>
      <c r="J25" s="44"/>
      <c r="K25" s="44"/>
      <c r="L25" s="44"/>
      <c r="M25" s="38" t="s">
        <v>83</v>
      </c>
      <c r="N25" s="38"/>
      <c r="O25" s="42" t="s">
        <v>168</v>
      </c>
      <c r="P25" s="42"/>
      <c r="Q25" s="42"/>
      <c r="R25" s="42"/>
      <c r="S25" s="42"/>
      <c r="T25" s="42"/>
      <c r="U25" s="42"/>
      <c r="V25" s="42"/>
      <c r="W25" s="42"/>
    </row>
    <row r="26" spans="1:23" ht="30" customHeight="1">
      <c r="A26" s="8"/>
      <c r="B26" s="3" t="s">
        <v>25</v>
      </c>
      <c r="C26" s="5" t="s">
        <v>112</v>
      </c>
      <c r="D26" s="42" t="s">
        <v>78</v>
      </c>
      <c r="E26" s="42"/>
      <c r="F26" s="42"/>
      <c r="G26" s="42"/>
      <c r="H26" s="42"/>
      <c r="I26" s="44">
        <v>0</v>
      </c>
      <c r="J26" s="44"/>
      <c r="K26" s="44"/>
      <c r="L26" s="44"/>
      <c r="M26" s="38" t="s">
        <v>83</v>
      </c>
      <c r="N26" s="38"/>
      <c r="O26" s="42" t="s">
        <v>148</v>
      </c>
      <c r="P26" s="42"/>
      <c r="Q26" s="42"/>
      <c r="R26" s="42"/>
      <c r="S26" s="42"/>
      <c r="T26" s="42"/>
      <c r="U26" s="42"/>
      <c r="V26" s="42"/>
      <c r="W26" s="42"/>
    </row>
    <row r="27" spans="1:23" ht="30" customHeight="1">
      <c r="A27" s="8"/>
      <c r="B27" s="3" t="s">
        <v>26</v>
      </c>
      <c r="C27" s="5" t="s">
        <v>184</v>
      </c>
      <c r="D27" s="42" t="s">
        <v>183</v>
      </c>
      <c r="E27" s="42"/>
      <c r="F27" s="42"/>
      <c r="G27" s="42"/>
      <c r="H27" s="42"/>
      <c r="I27" s="44">
        <v>0</v>
      </c>
      <c r="J27" s="44"/>
      <c r="K27" s="44"/>
      <c r="L27" s="44"/>
      <c r="M27" s="38" t="s">
        <v>83</v>
      </c>
      <c r="N27" s="38"/>
      <c r="O27" s="42" t="s">
        <v>148</v>
      </c>
      <c r="P27" s="42"/>
      <c r="Q27" s="42"/>
      <c r="R27" s="42"/>
      <c r="S27" s="42"/>
      <c r="T27" s="42"/>
      <c r="U27" s="42"/>
      <c r="V27" s="42"/>
      <c r="W27" s="42"/>
    </row>
    <row r="28" spans="1:23" ht="30" customHeight="1">
      <c r="A28" s="8"/>
      <c r="B28" s="3" t="s">
        <v>27</v>
      </c>
      <c r="C28" s="5" t="s">
        <v>188</v>
      </c>
      <c r="D28" s="42" t="s">
        <v>187</v>
      </c>
      <c r="E28" s="42"/>
      <c r="F28" s="42"/>
      <c r="G28" s="42"/>
      <c r="H28" s="42"/>
      <c r="I28" s="44">
        <v>2.3765999999999998</v>
      </c>
      <c r="J28" s="44"/>
      <c r="K28" s="44"/>
      <c r="L28" s="44"/>
      <c r="M28" s="38" t="s">
        <v>83</v>
      </c>
      <c r="N28" s="38"/>
      <c r="O28" s="42" t="s">
        <v>148</v>
      </c>
      <c r="P28" s="42"/>
      <c r="Q28" s="42"/>
      <c r="R28" s="42"/>
      <c r="S28" s="42"/>
      <c r="T28" s="42"/>
      <c r="U28" s="42"/>
      <c r="V28" s="42"/>
      <c r="W28" s="42"/>
    </row>
    <row r="29" spans="1:23" ht="30" customHeight="1">
      <c r="A29" s="8"/>
      <c r="B29" s="3" t="s">
        <v>28</v>
      </c>
      <c r="C29" s="5" t="s">
        <v>229</v>
      </c>
      <c r="D29" s="42" t="s">
        <v>227</v>
      </c>
      <c r="E29" s="42"/>
      <c r="F29" s="42"/>
      <c r="G29" s="42"/>
      <c r="H29" s="42"/>
      <c r="I29" s="43">
        <v>16780060.157841377</v>
      </c>
      <c r="J29" s="43"/>
      <c r="K29" s="43"/>
      <c r="L29" s="43"/>
      <c r="M29" s="38" t="s">
        <v>68</v>
      </c>
      <c r="N29" s="38"/>
      <c r="O29" s="46" t="s">
        <v>228</v>
      </c>
      <c r="P29" s="57"/>
      <c r="Q29" s="57"/>
      <c r="R29" s="57"/>
      <c r="S29" s="57"/>
      <c r="T29" s="57"/>
      <c r="U29" s="57"/>
      <c r="V29" s="57"/>
      <c r="W29" s="57"/>
    </row>
    <row r="30" spans="1:23" ht="30" customHeight="1">
      <c r="A30" s="7"/>
      <c r="B30" s="3" t="s">
        <v>29</v>
      </c>
      <c r="C30" s="5" t="s">
        <v>113</v>
      </c>
      <c r="D30" s="42" t="s">
        <v>53</v>
      </c>
      <c r="E30" s="42"/>
      <c r="F30" s="42"/>
      <c r="G30" s="42"/>
      <c r="H30" s="42"/>
      <c r="I30" s="38">
        <v>0</v>
      </c>
      <c r="J30" s="38"/>
      <c r="K30" s="38"/>
      <c r="L30" s="38"/>
      <c r="M30" s="38" t="s">
        <v>84</v>
      </c>
      <c r="N30" s="38"/>
      <c r="O30" s="42" t="s">
        <v>149</v>
      </c>
      <c r="P30" s="42"/>
      <c r="Q30" s="42"/>
      <c r="R30" s="42"/>
      <c r="S30" s="42"/>
      <c r="T30" s="42"/>
      <c r="U30" s="42"/>
      <c r="V30" s="42"/>
      <c r="W30" s="42"/>
    </row>
    <row r="31" spans="1:23" ht="30" customHeight="1">
      <c r="A31" s="8"/>
      <c r="B31" s="3" t="s">
        <v>30</v>
      </c>
      <c r="C31" s="5" t="s">
        <v>114</v>
      </c>
      <c r="D31" s="42" t="s">
        <v>54</v>
      </c>
      <c r="E31" s="42"/>
      <c r="F31" s="42"/>
      <c r="G31" s="42"/>
      <c r="H31" s="42"/>
      <c r="I31" s="56">
        <v>0.17501826378056107</v>
      </c>
      <c r="J31" s="56"/>
      <c r="K31" s="56"/>
      <c r="L31" s="56"/>
      <c r="M31" s="38" t="s">
        <v>84</v>
      </c>
      <c r="N31" s="38"/>
      <c r="O31" s="42" t="s">
        <v>151</v>
      </c>
      <c r="P31" s="42"/>
      <c r="Q31" s="42"/>
      <c r="R31" s="42"/>
      <c r="S31" s="42"/>
      <c r="T31" s="42"/>
      <c r="U31" s="42"/>
      <c r="V31" s="42"/>
      <c r="W31" s="42"/>
    </row>
    <row r="32" spans="1:23" ht="30" customHeight="1">
      <c r="A32" s="8"/>
      <c r="B32" s="3" t="s">
        <v>31</v>
      </c>
      <c r="C32" s="5" t="s">
        <v>115</v>
      </c>
      <c r="D32" s="42" t="s">
        <v>98</v>
      </c>
      <c r="E32" s="42"/>
      <c r="F32" s="42"/>
      <c r="G32" s="42"/>
      <c r="H32" s="42"/>
      <c r="I32" s="56">
        <v>29.441367273204069</v>
      </c>
      <c r="J32" s="56"/>
      <c r="K32" s="56"/>
      <c r="L32" s="56"/>
      <c r="M32" s="38" t="s">
        <v>84</v>
      </c>
      <c r="N32" s="38"/>
      <c r="O32" s="42" t="s">
        <v>162</v>
      </c>
      <c r="P32" s="42"/>
      <c r="Q32" s="42"/>
      <c r="R32" s="42"/>
      <c r="S32" s="42"/>
      <c r="T32" s="42"/>
      <c r="U32" s="42"/>
      <c r="V32" s="42"/>
      <c r="W32" s="42"/>
    </row>
    <row r="33" spans="1:23" ht="30" customHeight="1">
      <c r="A33" s="7"/>
      <c r="B33" s="3" t="s">
        <v>32</v>
      </c>
      <c r="C33" s="5" t="s">
        <v>116</v>
      </c>
      <c r="D33" s="42" t="s">
        <v>55</v>
      </c>
      <c r="E33" s="42"/>
      <c r="F33" s="42"/>
      <c r="G33" s="42"/>
      <c r="H33" s="42"/>
      <c r="I33" s="43">
        <v>0</v>
      </c>
      <c r="J33" s="43"/>
      <c r="K33" s="43"/>
      <c r="L33" s="43"/>
      <c r="M33" s="38" t="s">
        <v>84</v>
      </c>
      <c r="N33" s="38"/>
      <c r="O33" s="42" t="s">
        <v>171</v>
      </c>
      <c r="P33" s="42"/>
      <c r="Q33" s="42"/>
      <c r="R33" s="42"/>
      <c r="S33" s="42"/>
      <c r="T33" s="42"/>
      <c r="U33" s="42"/>
      <c r="V33" s="42"/>
      <c r="W33" s="42"/>
    </row>
    <row r="34" spans="1:23" ht="30" customHeight="1">
      <c r="A34" s="8"/>
      <c r="B34" s="3" t="s">
        <v>33</v>
      </c>
      <c r="C34" s="5" t="s">
        <v>231</v>
      </c>
      <c r="D34" s="42" t="s">
        <v>230</v>
      </c>
      <c r="E34" s="42"/>
      <c r="F34" s="42"/>
      <c r="G34" s="42"/>
      <c r="H34" s="42"/>
      <c r="I34" s="44">
        <v>2.5895999999999999</v>
      </c>
      <c r="J34" s="44"/>
      <c r="K34" s="44"/>
      <c r="L34" s="44"/>
      <c r="M34" s="38" t="s">
        <v>83</v>
      </c>
      <c r="N34" s="38"/>
      <c r="O34" s="46" t="s">
        <v>232</v>
      </c>
      <c r="P34" s="57"/>
      <c r="Q34" s="57"/>
      <c r="R34" s="57"/>
      <c r="S34" s="57"/>
      <c r="T34" s="57"/>
      <c r="U34" s="57"/>
      <c r="V34" s="57"/>
      <c r="W34" s="57"/>
    </row>
    <row r="35" spans="1:23" ht="30" customHeight="1">
      <c r="A35" s="8"/>
      <c r="B35" s="3" t="s">
        <v>34</v>
      </c>
      <c r="C35" s="5" t="s">
        <v>117</v>
      </c>
      <c r="D35" s="42" t="s">
        <v>56</v>
      </c>
      <c r="E35" s="42"/>
      <c r="F35" s="42"/>
      <c r="G35" s="42"/>
      <c r="H35" s="42"/>
      <c r="I35" s="56">
        <v>1.0775947592227759</v>
      </c>
      <c r="J35" s="56"/>
      <c r="K35" s="56"/>
      <c r="L35" s="56"/>
      <c r="M35" s="38" t="s">
        <v>84</v>
      </c>
      <c r="N35" s="38"/>
      <c r="O35" s="42" t="s">
        <v>157</v>
      </c>
      <c r="P35" s="42"/>
      <c r="Q35" s="42"/>
      <c r="R35" s="42"/>
      <c r="S35" s="42"/>
      <c r="T35" s="42"/>
      <c r="U35" s="42"/>
      <c r="V35" s="42"/>
      <c r="W35" s="42"/>
    </row>
    <row r="36" spans="1:23" ht="30" customHeight="1">
      <c r="A36" s="8"/>
      <c r="B36" s="3" t="s">
        <v>35</v>
      </c>
      <c r="C36" s="5" t="s">
        <v>118</v>
      </c>
      <c r="D36" s="42" t="s">
        <v>99</v>
      </c>
      <c r="E36" s="42"/>
      <c r="F36" s="42"/>
      <c r="G36" s="42"/>
      <c r="H36" s="42"/>
      <c r="I36" s="44">
        <v>61331.310460999994</v>
      </c>
      <c r="J36" s="44"/>
      <c r="K36" s="44"/>
      <c r="L36" s="44"/>
      <c r="M36" s="38" t="s">
        <v>79</v>
      </c>
      <c r="N36" s="38"/>
      <c r="O36" s="42" t="s">
        <v>160</v>
      </c>
      <c r="P36" s="42"/>
      <c r="Q36" s="42"/>
      <c r="R36" s="42"/>
      <c r="S36" s="42"/>
      <c r="T36" s="42"/>
      <c r="U36" s="42"/>
      <c r="V36" s="42"/>
      <c r="W36" s="42"/>
    </row>
    <row r="37" spans="1:23" ht="30" customHeight="1">
      <c r="A37" s="8"/>
      <c r="B37" s="3" t="s">
        <v>36</v>
      </c>
      <c r="C37" s="5" t="s">
        <v>119</v>
      </c>
      <c r="D37" s="42" t="s">
        <v>57</v>
      </c>
      <c r="E37" s="42"/>
      <c r="F37" s="42"/>
      <c r="G37" s="42"/>
      <c r="H37" s="42"/>
      <c r="I37" s="55">
        <v>2.7595187890423487</v>
      </c>
      <c r="J37" s="55"/>
      <c r="K37" s="55"/>
      <c r="L37" s="55"/>
      <c r="M37" s="38" t="s">
        <v>84</v>
      </c>
      <c r="N37" s="38"/>
      <c r="O37" s="42" t="s">
        <v>161</v>
      </c>
      <c r="P37" s="42"/>
      <c r="Q37" s="42"/>
      <c r="R37" s="42"/>
      <c r="S37" s="42"/>
      <c r="T37" s="42"/>
      <c r="U37" s="42"/>
      <c r="V37" s="42"/>
      <c r="W37" s="42"/>
    </row>
    <row r="38" spans="1:23" ht="30" customHeight="1">
      <c r="A38" s="8"/>
      <c r="B38" s="3" t="s">
        <v>37</v>
      </c>
      <c r="C38" s="5" t="s">
        <v>120</v>
      </c>
      <c r="D38" s="42" t="s">
        <v>58</v>
      </c>
      <c r="E38" s="42"/>
      <c r="F38" s="42"/>
      <c r="G38" s="42"/>
      <c r="H38" s="42"/>
      <c r="I38" s="51">
        <v>0.34393333333333331</v>
      </c>
      <c r="J38" s="51"/>
      <c r="K38" s="51"/>
      <c r="L38" s="51"/>
      <c r="M38" s="38" t="s">
        <v>84</v>
      </c>
      <c r="N38" s="38"/>
      <c r="O38" s="42" t="s">
        <v>152</v>
      </c>
      <c r="P38" s="42"/>
      <c r="Q38" s="42"/>
      <c r="R38" s="42"/>
      <c r="S38" s="42"/>
      <c r="T38" s="42"/>
      <c r="U38" s="42"/>
      <c r="V38" s="42"/>
      <c r="W38" s="42"/>
    </row>
    <row r="39" spans="1:23" ht="30" customHeight="1">
      <c r="A39" s="8"/>
      <c r="B39" s="3" t="s">
        <v>38</v>
      </c>
      <c r="C39" s="5" t="s">
        <v>174</v>
      </c>
      <c r="D39" s="42" t="s">
        <v>172</v>
      </c>
      <c r="E39" s="42"/>
      <c r="F39" s="42"/>
      <c r="G39" s="42"/>
      <c r="H39" s="42"/>
      <c r="I39" s="43">
        <v>0</v>
      </c>
      <c r="J39" s="43"/>
      <c r="K39" s="43"/>
      <c r="L39" s="43"/>
      <c r="M39" s="38" t="s">
        <v>79</v>
      </c>
      <c r="N39" s="38"/>
      <c r="O39" s="42" t="s">
        <v>176</v>
      </c>
      <c r="P39" s="42"/>
      <c r="Q39" s="42"/>
      <c r="R39" s="42"/>
      <c r="S39" s="42"/>
      <c r="T39" s="42"/>
      <c r="U39" s="42"/>
      <c r="V39" s="42"/>
      <c r="W39" s="42"/>
    </row>
    <row r="40" spans="1:23" ht="30" customHeight="1">
      <c r="A40" s="8"/>
      <c r="B40" s="3" t="s">
        <v>39</v>
      </c>
      <c r="C40" s="5" t="s">
        <v>170</v>
      </c>
      <c r="D40" s="47" t="s">
        <v>169</v>
      </c>
      <c r="E40" s="47"/>
      <c r="F40" s="47"/>
      <c r="G40" s="47"/>
      <c r="H40" s="47"/>
      <c r="I40" s="43">
        <v>0</v>
      </c>
      <c r="J40" s="43"/>
      <c r="K40" s="43"/>
      <c r="L40" s="43"/>
      <c r="M40" s="38" t="s">
        <v>79</v>
      </c>
      <c r="N40" s="38"/>
      <c r="O40" s="47" t="s">
        <v>180</v>
      </c>
      <c r="P40" s="47"/>
      <c r="Q40" s="47"/>
      <c r="R40" s="47"/>
      <c r="S40" s="47"/>
      <c r="T40" s="47"/>
      <c r="U40" s="47"/>
      <c r="V40" s="47"/>
      <c r="W40" s="47"/>
    </row>
    <row r="41" spans="1:23" ht="30" customHeight="1">
      <c r="A41" s="8"/>
      <c r="B41" s="3" t="s">
        <v>40</v>
      </c>
      <c r="C41" s="5" t="s">
        <v>156</v>
      </c>
      <c r="D41" s="42" t="s">
        <v>155</v>
      </c>
      <c r="E41" s="42"/>
      <c r="F41" s="42"/>
      <c r="G41" s="42"/>
      <c r="H41" s="42"/>
      <c r="I41" s="43">
        <v>769.82463359999997</v>
      </c>
      <c r="J41" s="43"/>
      <c r="K41" s="43"/>
      <c r="L41" s="43"/>
      <c r="M41" s="38" t="s">
        <v>91</v>
      </c>
      <c r="N41" s="38"/>
      <c r="O41" s="42" t="s">
        <v>154</v>
      </c>
      <c r="P41" s="42"/>
      <c r="Q41" s="42"/>
      <c r="R41" s="42"/>
      <c r="S41" s="42"/>
      <c r="T41" s="42"/>
      <c r="U41" s="42"/>
      <c r="V41" s="42"/>
      <c r="W41" s="42"/>
    </row>
    <row r="42" spans="1:23" ht="30" customHeight="1">
      <c r="A42" s="7"/>
      <c r="B42" s="3" t="s">
        <v>41</v>
      </c>
      <c r="C42" s="5" t="s">
        <v>121</v>
      </c>
      <c r="D42" s="42" t="s">
        <v>59</v>
      </c>
      <c r="E42" s="42"/>
      <c r="F42" s="42"/>
      <c r="G42" s="42"/>
      <c r="H42" s="42"/>
      <c r="I42" s="43">
        <v>118778.77075259999</v>
      </c>
      <c r="J42" s="43"/>
      <c r="K42" s="43"/>
      <c r="L42" s="43"/>
      <c r="M42" s="38" t="s">
        <v>79</v>
      </c>
      <c r="N42" s="38"/>
      <c r="O42" s="42" t="s">
        <v>163</v>
      </c>
      <c r="P42" s="42"/>
      <c r="Q42" s="42"/>
      <c r="R42" s="42"/>
      <c r="S42" s="42"/>
      <c r="T42" s="42"/>
      <c r="U42" s="42"/>
      <c r="V42" s="42"/>
      <c r="W42" s="42"/>
    </row>
    <row r="43" spans="1:23" ht="30" customHeight="1">
      <c r="A43" s="8"/>
      <c r="B43" s="3" t="s">
        <v>42</v>
      </c>
      <c r="C43" s="5" t="s">
        <v>175</v>
      </c>
      <c r="D43" s="42" t="s">
        <v>173</v>
      </c>
      <c r="E43" s="42"/>
      <c r="F43" s="42"/>
      <c r="G43" s="42"/>
      <c r="H43" s="42"/>
      <c r="I43" s="43">
        <v>0</v>
      </c>
      <c r="J43" s="43"/>
      <c r="K43" s="43"/>
      <c r="L43" s="43"/>
      <c r="M43" s="38" t="s">
        <v>79</v>
      </c>
      <c r="N43" s="38"/>
      <c r="O43" s="42" t="s">
        <v>176</v>
      </c>
      <c r="P43" s="42"/>
      <c r="Q43" s="42"/>
      <c r="R43" s="42"/>
      <c r="S43" s="42"/>
      <c r="T43" s="42"/>
      <c r="U43" s="42"/>
      <c r="V43" s="42"/>
      <c r="W43" s="42"/>
    </row>
    <row r="44" spans="1:23" ht="30" customHeight="1">
      <c r="A44" s="8"/>
      <c r="B44" s="3" t="s">
        <v>43</v>
      </c>
      <c r="C44" s="5" t="s">
        <v>122</v>
      </c>
      <c r="D44" s="42" t="s">
        <v>60</v>
      </c>
      <c r="E44" s="42"/>
      <c r="F44" s="42"/>
      <c r="G44" s="42"/>
      <c r="H44" s="42"/>
      <c r="I44" s="43">
        <v>1287.4911358999998</v>
      </c>
      <c r="J44" s="43"/>
      <c r="K44" s="43"/>
      <c r="L44" s="43"/>
      <c r="M44" s="38" t="s">
        <v>79</v>
      </c>
      <c r="N44" s="38"/>
      <c r="O44" s="42" t="s">
        <v>164</v>
      </c>
      <c r="P44" s="42"/>
      <c r="Q44" s="42"/>
      <c r="R44" s="42"/>
      <c r="S44" s="42"/>
      <c r="T44" s="42"/>
      <c r="U44" s="42"/>
      <c r="V44" s="42"/>
      <c r="W44" s="42"/>
    </row>
    <row r="45" spans="1:23" ht="30" customHeight="1">
      <c r="A45" s="8"/>
      <c r="B45" s="3" t="s">
        <v>70</v>
      </c>
      <c r="C45" s="5" t="s">
        <v>123</v>
      </c>
      <c r="D45" s="42" t="s">
        <v>61</v>
      </c>
      <c r="E45" s="42"/>
      <c r="F45" s="42"/>
      <c r="G45" s="42"/>
      <c r="H45" s="42"/>
      <c r="I45" s="43">
        <v>0</v>
      </c>
      <c r="J45" s="43"/>
      <c r="K45" s="43"/>
      <c r="L45" s="43"/>
      <c r="M45" s="38" t="s">
        <v>79</v>
      </c>
      <c r="N45" s="38"/>
      <c r="O45" s="42" t="s">
        <v>164</v>
      </c>
      <c r="P45" s="42"/>
      <c r="Q45" s="42"/>
      <c r="R45" s="42"/>
      <c r="S45" s="42"/>
      <c r="T45" s="42"/>
      <c r="U45" s="42"/>
      <c r="V45" s="42"/>
      <c r="W45" s="42"/>
    </row>
    <row r="46" spans="1:23" ht="30" customHeight="1">
      <c r="A46" s="8"/>
      <c r="B46" s="3" t="s">
        <v>71</v>
      </c>
      <c r="C46" s="5" t="s">
        <v>124</v>
      </c>
      <c r="D46" s="42" t="s">
        <v>62</v>
      </c>
      <c r="E46" s="42"/>
      <c r="F46" s="42"/>
      <c r="G46" s="42"/>
      <c r="H46" s="42"/>
      <c r="I46" s="43">
        <v>29184.554797199999</v>
      </c>
      <c r="J46" s="43"/>
      <c r="K46" s="43"/>
      <c r="L46" s="43"/>
      <c r="M46" s="38" t="s">
        <v>68</v>
      </c>
      <c r="N46" s="38"/>
      <c r="O46" s="42" t="s">
        <v>165</v>
      </c>
      <c r="P46" s="42"/>
      <c r="Q46" s="42"/>
      <c r="R46" s="42"/>
      <c r="S46" s="42"/>
      <c r="T46" s="42"/>
      <c r="U46" s="42"/>
      <c r="V46" s="42"/>
      <c r="W46" s="42"/>
    </row>
    <row r="47" spans="1:23" ht="30" customHeight="1">
      <c r="A47" s="8"/>
      <c r="B47" s="3" t="s">
        <v>72</v>
      </c>
      <c r="C47" s="5" t="s">
        <v>125</v>
      </c>
      <c r="D47" s="42" t="s">
        <v>63</v>
      </c>
      <c r="E47" s="42"/>
      <c r="F47" s="42"/>
      <c r="G47" s="42"/>
      <c r="H47" s="42"/>
      <c r="I47" s="43">
        <v>9.273809999999999E-2</v>
      </c>
      <c r="J47" s="43"/>
      <c r="K47" s="43"/>
      <c r="L47" s="43"/>
      <c r="M47" s="38" t="s">
        <v>69</v>
      </c>
      <c r="N47" s="38"/>
      <c r="O47" s="42" t="s">
        <v>166</v>
      </c>
      <c r="P47" s="42"/>
      <c r="Q47" s="42"/>
      <c r="R47" s="42"/>
      <c r="S47" s="42"/>
      <c r="T47" s="42"/>
      <c r="U47" s="42"/>
      <c r="V47" s="42"/>
      <c r="W47" s="42"/>
    </row>
    <row r="48" spans="1:23" ht="30" customHeight="1">
      <c r="A48" s="8"/>
      <c r="B48" s="3" t="s">
        <v>73</v>
      </c>
      <c r="C48" s="5" t="s">
        <v>126</v>
      </c>
      <c r="D48" s="42" t="s">
        <v>64</v>
      </c>
      <c r="E48" s="42"/>
      <c r="F48" s="42"/>
      <c r="G48" s="42"/>
      <c r="H48" s="42"/>
      <c r="I48" s="43">
        <v>0</v>
      </c>
      <c r="J48" s="43"/>
      <c r="K48" s="43"/>
      <c r="L48" s="43"/>
      <c r="M48" s="38" t="s">
        <v>68</v>
      </c>
      <c r="N48" s="38"/>
      <c r="O48" s="42" t="s">
        <v>164</v>
      </c>
      <c r="P48" s="42"/>
      <c r="Q48" s="42"/>
      <c r="R48" s="42"/>
      <c r="S48" s="42"/>
      <c r="T48" s="42"/>
      <c r="U48" s="42"/>
      <c r="V48" s="42"/>
      <c r="W48" s="42"/>
    </row>
    <row r="49" spans="1:23" ht="30" customHeight="1">
      <c r="A49" s="8"/>
      <c r="B49" s="3" t="s">
        <v>74</v>
      </c>
      <c r="C49" s="5" t="s">
        <v>127</v>
      </c>
      <c r="D49" s="42" t="s">
        <v>65</v>
      </c>
      <c r="E49" s="42"/>
      <c r="F49" s="42"/>
      <c r="G49" s="42"/>
      <c r="H49" s="42"/>
      <c r="I49" s="43">
        <v>0</v>
      </c>
      <c r="J49" s="43"/>
      <c r="K49" s="43"/>
      <c r="L49" s="43"/>
      <c r="M49" s="38" t="s">
        <v>69</v>
      </c>
      <c r="N49" s="38"/>
      <c r="O49" s="42" t="s">
        <v>164</v>
      </c>
      <c r="P49" s="42"/>
      <c r="Q49" s="42"/>
      <c r="R49" s="42"/>
      <c r="S49" s="42"/>
      <c r="T49" s="42"/>
      <c r="U49" s="42"/>
      <c r="V49" s="42"/>
      <c r="W49" s="42"/>
    </row>
    <row r="50" spans="1:23" ht="30" customHeight="1">
      <c r="A50" s="8"/>
      <c r="B50" s="3" t="s">
        <v>75</v>
      </c>
      <c r="C50" s="5" t="s">
        <v>128</v>
      </c>
      <c r="D50" s="42" t="s">
        <v>97</v>
      </c>
      <c r="E50" s="42"/>
      <c r="F50" s="42"/>
      <c r="G50" s="42"/>
      <c r="H50" s="42"/>
      <c r="I50" s="43">
        <v>530145.9966522</v>
      </c>
      <c r="J50" s="43"/>
      <c r="K50" s="43"/>
      <c r="L50" s="43"/>
      <c r="M50" s="38" t="s">
        <v>68</v>
      </c>
      <c r="N50" s="38"/>
      <c r="O50" s="42" t="s">
        <v>164</v>
      </c>
      <c r="P50" s="42"/>
      <c r="Q50" s="42"/>
      <c r="R50" s="42"/>
      <c r="S50" s="42"/>
      <c r="T50" s="42"/>
      <c r="U50" s="42"/>
      <c r="V50" s="42"/>
      <c r="W50" s="42"/>
    </row>
    <row r="51" spans="1:23" ht="30" customHeight="1">
      <c r="A51" s="8"/>
      <c r="B51" s="3" t="s">
        <v>82</v>
      </c>
      <c r="C51" s="5" t="s">
        <v>129</v>
      </c>
      <c r="D51" s="42" t="s">
        <v>96</v>
      </c>
      <c r="E51" s="42"/>
      <c r="F51" s="42"/>
      <c r="G51" s="42"/>
      <c r="H51" s="42"/>
      <c r="I51" s="43">
        <v>1.1723320000000002</v>
      </c>
      <c r="J51" s="43"/>
      <c r="K51" s="43"/>
      <c r="L51" s="43"/>
      <c r="M51" s="38" t="s">
        <v>69</v>
      </c>
      <c r="N51" s="38"/>
      <c r="O51" s="42" t="s">
        <v>164</v>
      </c>
      <c r="P51" s="42"/>
      <c r="Q51" s="42"/>
      <c r="R51" s="42"/>
      <c r="S51" s="42"/>
      <c r="T51" s="42"/>
      <c r="U51" s="42"/>
      <c r="V51" s="42"/>
      <c r="W51" s="42"/>
    </row>
    <row r="52" spans="1:23" ht="30" customHeight="1">
      <c r="A52" s="7"/>
      <c r="B52" s="3" t="s">
        <v>85</v>
      </c>
      <c r="C52" s="5" t="s">
        <v>130</v>
      </c>
      <c r="D52" s="42" t="s">
        <v>92</v>
      </c>
      <c r="E52" s="42"/>
      <c r="F52" s="42"/>
      <c r="G52" s="42"/>
      <c r="H52" s="42"/>
      <c r="I52" s="43">
        <v>593215.13976060005</v>
      </c>
      <c r="J52" s="38"/>
      <c r="K52" s="38"/>
      <c r="L52" s="38"/>
      <c r="M52" s="38" t="s">
        <v>68</v>
      </c>
      <c r="N52" s="38"/>
      <c r="O52" s="42" t="s">
        <v>164</v>
      </c>
      <c r="P52" s="42"/>
      <c r="Q52" s="42"/>
      <c r="R52" s="42"/>
      <c r="S52" s="42"/>
      <c r="T52" s="42"/>
      <c r="U52" s="42"/>
      <c r="V52" s="42"/>
      <c r="W52" s="42"/>
    </row>
    <row r="53" spans="1:23" ht="30" customHeight="1">
      <c r="A53" s="8"/>
      <c r="B53" s="3" t="s">
        <v>86</v>
      </c>
      <c r="C53" s="5" t="s">
        <v>159</v>
      </c>
      <c r="D53" s="42" t="s">
        <v>158</v>
      </c>
      <c r="E53" s="42"/>
      <c r="F53" s="42"/>
      <c r="G53" s="42"/>
      <c r="H53" s="42"/>
      <c r="I53" s="43">
        <v>99565.240414100001</v>
      </c>
      <c r="J53" s="43"/>
      <c r="K53" s="43"/>
      <c r="L53" s="43"/>
      <c r="M53" s="38" t="s">
        <v>79</v>
      </c>
      <c r="N53" s="38"/>
      <c r="O53" s="42" t="s">
        <v>164</v>
      </c>
      <c r="P53" s="42"/>
      <c r="Q53" s="42"/>
      <c r="R53" s="42"/>
      <c r="S53" s="42"/>
      <c r="T53" s="42"/>
      <c r="U53" s="42"/>
      <c r="V53" s="42"/>
      <c r="W53" s="42"/>
    </row>
    <row r="54" spans="1:23" ht="30" customHeight="1">
      <c r="A54" s="8"/>
      <c r="B54" s="3" t="s">
        <v>87</v>
      </c>
      <c r="C54" s="5" t="s">
        <v>131</v>
      </c>
      <c r="D54" s="42" t="s">
        <v>80</v>
      </c>
      <c r="E54" s="42"/>
      <c r="F54" s="42"/>
      <c r="G54" s="42"/>
      <c r="H54" s="42"/>
      <c r="I54" s="43">
        <v>0</v>
      </c>
      <c r="J54" s="43"/>
      <c r="K54" s="43"/>
      <c r="L54" s="43"/>
      <c r="M54" s="38" t="s">
        <v>79</v>
      </c>
      <c r="N54" s="38"/>
      <c r="O54" s="42" t="s">
        <v>164</v>
      </c>
      <c r="P54" s="42"/>
      <c r="Q54" s="42"/>
      <c r="R54" s="42"/>
      <c r="S54" s="42"/>
      <c r="T54" s="42"/>
      <c r="U54" s="42"/>
      <c r="V54" s="42"/>
      <c r="W54" s="42"/>
    </row>
    <row r="55" spans="1:23" ht="30" customHeight="1">
      <c r="A55" s="8"/>
      <c r="B55" s="3" t="s">
        <v>93</v>
      </c>
      <c r="C55" s="5" t="s">
        <v>132</v>
      </c>
      <c r="D55" s="42" t="s">
        <v>81</v>
      </c>
      <c r="E55" s="42"/>
      <c r="F55" s="42"/>
      <c r="G55" s="42"/>
      <c r="H55" s="42"/>
      <c r="I55" s="43">
        <v>6171.4148799000004</v>
      </c>
      <c r="J55" s="43"/>
      <c r="K55" s="43"/>
      <c r="L55" s="43"/>
      <c r="M55" s="38" t="s">
        <v>79</v>
      </c>
      <c r="N55" s="38"/>
      <c r="O55" s="42" t="s">
        <v>167</v>
      </c>
      <c r="P55" s="42"/>
      <c r="Q55" s="42"/>
      <c r="R55" s="42"/>
      <c r="S55" s="42"/>
      <c r="T55" s="42"/>
      <c r="U55" s="42"/>
      <c r="V55" s="42"/>
      <c r="W55" s="42"/>
    </row>
    <row r="56" spans="1:23" ht="30" customHeight="1">
      <c r="A56" s="9"/>
      <c r="B56" s="3" t="s">
        <v>209</v>
      </c>
      <c r="C56" s="5" t="s">
        <v>215</v>
      </c>
      <c r="D56" s="42" t="s">
        <v>14</v>
      </c>
      <c r="E56" s="42"/>
      <c r="F56" s="42"/>
      <c r="G56" s="42"/>
      <c r="H56" s="42"/>
      <c r="I56" s="51">
        <v>0</v>
      </c>
      <c r="J56" s="51"/>
      <c r="K56" s="51"/>
      <c r="L56" s="51"/>
      <c r="M56" s="38" t="s">
        <v>223</v>
      </c>
      <c r="N56" s="38"/>
      <c r="O56" s="42" t="s">
        <v>214</v>
      </c>
      <c r="P56" s="42"/>
      <c r="Q56" s="42"/>
      <c r="R56" s="42"/>
      <c r="S56" s="42"/>
      <c r="T56" s="42"/>
      <c r="U56" s="42"/>
      <c r="V56" s="42"/>
      <c r="W56" s="42"/>
    </row>
    <row r="57" spans="1:23" ht="30" customHeight="1">
      <c r="A57" s="9"/>
      <c r="B57" s="3" t="s">
        <v>210</v>
      </c>
      <c r="C57" s="5" t="s">
        <v>216</v>
      </c>
      <c r="D57" s="42" t="s">
        <v>3</v>
      </c>
      <c r="E57" s="42"/>
      <c r="F57" s="42"/>
      <c r="G57" s="42"/>
      <c r="H57" s="42"/>
      <c r="I57" s="51">
        <v>10.067142857142859</v>
      </c>
      <c r="J57" s="51"/>
      <c r="K57" s="51"/>
      <c r="L57" s="51"/>
      <c r="M57" s="38" t="s">
        <v>223</v>
      </c>
      <c r="N57" s="38"/>
      <c r="O57" s="42" t="s">
        <v>214</v>
      </c>
      <c r="P57" s="42"/>
      <c r="Q57" s="42"/>
      <c r="R57" s="42"/>
      <c r="S57" s="42"/>
      <c r="T57" s="42"/>
      <c r="U57" s="42"/>
      <c r="V57" s="42"/>
      <c r="W57" s="42"/>
    </row>
    <row r="58" spans="1:23" ht="30" customHeight="1">
      <c r="A58" s="9"/>
      <c r="B58" s="3" t="s">
        <v>211</v>
      </c>
      <c r="C58" s="5" t="s">
        <v>233</v>
      </c>
      <c r="D58" s="42" t="s">
        <v>234</v>
      </c>
      <c r="E58" s="42"/>
      <c r="F58" s="42"/>
      <c r="G58" s="42"/>
      <c r="H58" s="42"/>
      <c r="I58" s="51">
        <v>211.53300000000002</v>
      </c>
      <c r="J58" s="51"/>
      <c r="K58" s="51"/>
      <c r="L58" s="51"/>
      <c r="M58" s="38" t="s">
        <v>83</v>
      </c>
      <c r="N58" s="38"/>
      <c r="O58" s="42" t="s">
        <v>235</v>
      </c>
      <c r="P58" s="42"/>
      <c r="Q58" s="42"/>
      <c r="R58" s="42"/>
      <c r="S58" s="42"/>
      <c r="T58" s="42"/>
      <c r="U58" s="42"/>
      <c r="V58" s="42"/>
      <c r="W58" s="42"/>
    </row>
    <row r="59" spans="1:23" ht="30" customHeight="1">
      <c r="A59" s="9"/>
      <c r="B59" s="3" t="s">
        <v>212</v>
      </c>
      <c r="C59" s="5" t="s">
        <v>217</v>
      </c>
      <c r="D59" s="42" t="s">
        <v>4</v>
      </c>
      <c r="E59" s="42"/>
      <c r="F59" s="42"/>
      <c r="G59" s="42"/>
      <c r="H59" s="42"/>
      <c r="I59" s="51">
        <v>22.822788461538462</v>
      </c>
      <c r="J59" s="51"/>
      <c r="K59" s="51"/>
      <c r="L59" s="51"/>
      <c r="M59" s="38" t="s">
        <v>223</v>
      </c>
      <c r="N59" s="38"/>
      <c r="O59" s="42" t="s">
        <v>214</v>
      </c>
      <c r="P59" s="42"/>
      <c r="Q59" s="42"/>
      <c r="R59" s="42"/>
      <c r="S59" s="42"/>
      <c r="T59" s="42"/>
      <c r="U59" s="42"/>
      <c r="V59" s="42"/>
      <c r="W59" s="42"/>
    </row>
    <row r="60" spans="1:23" ht="30" customHeight="1">
      <c r="A60" s="9"/>
      <c r="B60" s="3" t="s">
        <v>213</v>
      </c>
      <c r="C60" s="5" t="s">
        <v>218</v>
      </c>
      <c r="D60" s="42" t="s">
        <v>13</v>
      </c>
      <c r="E60" s="42"/>
      <c r="F60" s="42"/>
      <c r="G60" s="42"/>
      <c r="H60" s="42"/>
      <c r="I60" s="51">
        <v>0</v>
      </c>
      <c r="J60" s="51"/>
      <c r="K60" s="51"/>
      <c r="L60" s="51"/>
      <c r="M60" s="38" t="s">
        <v>223</v>
      </c>
      <c r="N60" s="38"/>
      <c r="O60" s="42" t="s">
        <v>214</v>
      </c>
      <c r="P60" s="42"/>
      <c r="Q60" s="42"/>
      <c r="R60" s="42"/>
      <c r="S60" s="42"/>
      <c r="T60" s="42"/>
      <c r="U60" s="42"/>
      <c r="V60" s="42"/>
      <c r="W60" s="42"/>
    </row>
    <row r="61" spans="1:23" ht="30" customHeight="1">
      <c r="A61" s="9"/>
      <c r="B61" s="3" t="s">
        <v>238</v>
      </c>
      <c r="C61" s="5" t="s">
        <v>239</v>
      </c>
      <c r="D61" s="42" t="s">
        <v>236</v>
      </c>
      <c r="E61" s="42"/>
      <c r="F61" s="42"/>
      <c r="G61" s="42"/>
      <c r="H61" s="42"/>
      <c r="I61" s="51">
        <v>27.913846153846155</v>
      </c>
      <c r="J61" s="38"/>
      <c r="K61" s="38"/>
      <c r="L61" s="38"/>
      <c r="M61" s="38" t="s">
        <v>223</v>
      </c>
      <c r="N61" s="38"/>
      <c r="O61" s="42" t="s">
        <v>214</v>
      </c>
      <c r="P61" s="42"/>
      <c r="Q61" s="42"/>
      <c r="R61" s="42"/>
      <c r="S61" s="42"/>
      <c r="T61" s="42"/>
      <c r="U61" s="42"/>
      <c r="V61" s="42"/>
      <c r="W61" s="42"/>
    </row>
  </sheetData>
  <mergeCells count="214">
    <mergeCell ref="D60:H60"/>
    <mergeCell ref="I60:L60"/>
    <mergeCell ref="M60:N60"/>
    <mergeCell ref="O60:W60"/>
    <mergeCell ref="D61:H61"/>
    <mergeCell ref="I61:L61"/>
    <mergeCell ref="M61:N61"/>
    <mergeCell ref="O61:W61"/>
    <mergeCell ref="D58:H58"/>
    <mergeCell ref="I58:L58"/>
    <mergeCell ref="M58:N58"/>
    <mergeCell ref="O58:W58"/>
    <mergeCell ref="D59:H59"/>
    <mergeCell ref="I59:L59"/>
    <mergeCell ref="M59:N59"/>
    <mergeCell ref="O59:W59"/>
    <mergeCell ref="D56:H56"/>
    <mergeCell ref="I56:L56"/>
    <mergeCell ref="M56:N56"/>
    <mergeCell ref="O56:W56"/>
    <mergeCell ref="D57:H57"/>
    <mergeCell ref="I57:L57"/>
    <mergeCell ref="M57:N57"/>
    <mergeCell ref="O57:W57"/>
    <mergeCell ref="D54:H54"/>
    <mergeCell ref="I54:L54"/>
    <mergeCell ref="M54:N54"/>
    <mergeCell ref="O54:W54"/>
    <mergeCell ref="D55:H55"/>
    <mergeCell ref="I55:L55"/>
    <mergeCell ref="M55:N55"/>
    <mergeCell ref="O55:W55"/>
    <mergeCell ref="D52:H52"/>
    <mergeCell ref="I52:L52"/>
    <mergeCell ref="M52:N52"/>
    <mergeCell ref="O52:W52"/>
    <mergeCell ref="D53:H53"/>
    <mergeCell ref="I53:L53"/>
    <mergeCell ref="M53:N53"/>
    <mergeCell ref="O53:W53"/>
    <mergeCell ref="D50:H50"/>
    <mergeCell ref="I50:L50"/>
    <mergeCell ref="M50:N50"/>
    <mergeCell ref="O50:W50"/>
    <mergeCell ref="D51:H51"/>
    <mergeCell ref="I51:L51"/>
    <mergeCell ref="M51:N51"/>
    <mergeCell ref="O51:W51"/>
    <mergeCell ref="D48:H48"/>
    <mergeCell ref="I48:L48"/>
    <mergeCell ref="M48:N48"/>
    <mergeCell ref="O48:W48"/>
    <mergeCell ref="D49:H49"/>
    <mergeCell ref="I49:L49"/>
    <mergeCell ref="M49:N49"/>
    <mergeCell ref="O49:W49"/>
    <mergeCell ref="D46:H46"/>
    <mergeCell ref="I46:L46"/>
    <mergeCell ref="M46:N46"/>
    <mergeCell ref="O46:W46"/>
    <mergeCell ref="D47:H47"/>
    <mergeCell ref="I47:L47"/>
    <mergeCell ref="M47:N47"/>
    <mergeCell ref="O47:W47"/>
    <mergeCell ref="D44:H44"/>
    <mergeCell ref="I44:L44"/>
    <mergeCell ref="M44:N44"/>
    <mergeCell ref="O44:W44"/>
    <mergeCell ref="D45:H45"/>
    <mergeCell ref="I45:L45"/>
    <mergeCell ref="M45:N45"/>
    <mergeCell ref="O45:W45"/>
    <mergeCell ref="D42:H42"/>
    <mergeCell ref="I42:L42"/>
    <mergeCell ref="M42:N42"/>
    <mergeCell ref="O42:W42"/>
    <mergeCell ref="D43:H43"/>
    <mergeCell ref="I43:L43"/>
    <mergeCell ref="M43:N43"/>
    <mergeCell ref="O43:W43"/>
    <mergeCell ref="D40:H40"/>
    <mergeCell ref="I40:L40"/>
    <mergeCell ref="M40:N40"/>
    <mergeCell ref="O40:W40"/>
    <mergeCell ref="D41:H41"/>
    <mergeCell ref="I41:L41"/>
    <mergeCell ref="M41:N41"/>
    <mergeCell ref="O41:W41"/>
    <mergeCell ref="D32:H32"/>
    <mergeCell ref="I32:L32"/>
    <mergeCell ref="M32:N32"/>
    <mergeCell ref="O32:W32"/>
    <mergeCell ref="D33:H33"/>
    <mergeCell ref="I33:L33"/>
    <mergeCell ref="M33:N33"/>
    <mergeCell ref="O33:W33"/>
    <mergeCell ref="D39:H39"/>
    <mergeCell ref="I39:L39"/>
    <mergeCell ref="M39:N39"/>
    <mergeCell ref="O39:W39"/>
    <mergeCell ref="D37:H37"/>
    <mergeCell ref="I37:L37"/>
    <mergeCell ref="M37:N37"/>
    <mergeCell ref="O37:W37"/>
    <mergeCell ref="D38:H38"/>
    <mergeCell ref="I38:L38"/>
    <mergeCell ref="M38:N38"/>
    <mergeCell ref="O38:W38"/>
    <mergeCell ref="D26:H26"/>
    <mergeCell ref="I26:L26"/>
    <mergeCell ref="M26:N26"/>
    <mergeCell ref="O26:W26"/>
    <mergeCell ref="D27:H27"/>
    <mergeCell ref="I27:L27"/>
    <mergeCell ref="M27:N27"/>
    <mergeCell ref="O27:W27"/>
    <mergeCell ref="D28:H28"/>
    <mergeCell ref="I28:L28"/>
    <mergeCell ref="M28:N28"/>
    <mergeCell ref="O28:W28"/>
    <mergeCell ref="M29:N29"/>
    <mergeCell ref="O29:W29"/>
    <mergeCell ref="D30:H30"/>
    <mergeCell ref="I30:L30"/>
    <mergeCell ref="M30:N30"/>
    <mergeCell ref="O30:W30"/>
    <mergeCell ref="D31:H31"/>
    <mergeCell ref="I31:L31"/>
    <mergeCell ref="D23:H23"/>
    <mergeCell ref="I23:L23"/>
    <mergeCell ref="M23:N23"/>
    <mergeCell ref="O23:W23"/>
    <mergeCell ref="D24:H24"/>
    <mergeCell ref="I24:L24"/>
    <mergeCell ref="M24:N24"/>
    <mergeCell ref="O24:W24"/>
    <mergeCell ref="D25:H25"/>
    <mergeCell ref="I25:L25"/>
    <mergeCell ref="M25:N25"/>
    <mergeCell ref="O25:W25"/>
    <mergeCell ref="D17:H17"/>
    <mergeCell ref="I17:L17"/>
    <mergeCell ref="M17:N17"/>
    <mergeCell ref="O17:W17"/>
    <mergeCell ref="D18:H18"/>
    <mergeCell ref="I18:L18"/>
    <mergeCell ref="M18:N18"/>
    <mergeCell ref="O18:W18"/>
    <mergeCell ref="D19:H19"/>
    <mergeCell ref="I19:L19"/>
    <mergeCell ref="M19:N19"/>
    <mergeCell ref="O19:W19"/>
    <mergeCell ref="D14:H14"/>
    <mergeCell ref="I14:L14"/>
    <mergeCell ref="M14:N14"/>
    <mergeCell ref="O14:W14"/>
    <mergeCell ref="D15:H15"/>
    <mergeCell ref="I15:L15"/>
    <mergeCell ref="M15:N15"/>
    <mergeCell ref="O15:W15"/>
    <mergeCell ref="D16:H16"/>
    <mergeCell ref="I16:L16"/>
    <mergeCell ref="M16:N16"/>
    <mergeCell ref="O16:W16"/>
    <mergeCell ref="B2:F5"/>
    <mergeCell ref="B7:F8"/>
    <mergeCell ref="D9:H9"/>
    <mergeCell ref="I9:L9"/>
    <mergeCell ref="M9:N9"/>
    <mergeCell ref="O9:W9"/>
    <mergeCell ref="D13:H13"/>
    <mergeCell ref="I13:L13"/>
    <mergeCell ref="M13:N13"/>
    <mergeCell ref="O13:W13"/>
    <mergeCell ref="D10:H10"/>
    <mergeCell ref="I10:L10"/>
    <mergeCell ref="M10:N10"/>
    <mergeCell ref="O10:W10"/>
    <mergeCell ref="D11:H11"/>
    <mergeCell ref="I11:L11"/>
    <mergeCell ref="M11:N11"/>
    <mergeCell ref="O11:W11"/>
    <mergeCell ref="D12:H12"/>
    <mergeCell ref="I12:L12"/>
    <mergeCell ref="M12:N12"/>
    <mergeCell ref="O12:W12"/>
    <mergeCell ref="O20:W20"/>
    <mergeCell ref="D21:H21"/>
    <mergeCell ref="I21:L21"/>
    <mergeCell ref="M21:N21"/>
    <mergeCell ref="O21:W21"/>
    <mergeCell ref="D22:H22"/>
    <mergeCell ref="I22:L22"/>
    <mergeCell ref="M22:N22"/>
    <mergeCell ref="O22:W22"/>
    <mergeCell ref="D20:H20"/>
    <mergeCell ref="I20:L20"/>
    <mergeCell ref="M20:N20"/>
    <mergeCell ref="D36:H36"/>
    <mergeCell ref="I36:L36"/>
    <mergeCell ref="M36:N36"/>
    <mergeCell ref="O36:W36"/>
    <mergeCell ref="M31:N31"/>
    <mergeCell ref="O31:W31"/>
    <mergeCell ref="D29:H29"/>
    <mergeCell ref="I29:L29"/>
    <mergeCell ref="D34:H34"/>
    <mergeCell ref="I34:L34"/>
    <mergeCell ref="M34:N34"/>
    <mergeCell ref="O34:W34"/>
    <mergeCell ref="D35:H35"/>
    <mergeCell ref="I35:L35"/>
    <mergeCell ref="M35:N35"/>
    <mergeCell ref="O35:W35"/>
  </mergeCells>
  <pageMargins left="0.7" right="0.7" top="0.78740157499999996" bottom="0.78740157499999996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E25C30-D6C6-4D7C-B4FD-6C15BE3CC911}">
  <sheetPr>
    <tabColor rgb="FF92D050"/>
  </sheetPr>
  <dimension ref="A2:W61"/>
  <sheetViews>
    <sheetView topLeftCell="A81" workbookViewId="0">
      <selection activeCell="I39" sqref="I39:L91"/>
    </sheetView>
  </sheetViews>
  <sheetFormatPr defaultRowHeight="30" customHeight="1"/>
  <cols>
    <col min="7" max="7" width="1.5625" customWidth="1"/>
    <col min="9" max="9" width="1.6875" customWidth="1"/>
    <col min="14" max="14" width="11.5625" customWidth="1"/>
    <col min="22" max="22" width="14.125" customWidth="1"/>
    <col min="24" max="25" width="16.125" bestFit="1" customWidth="1"/>
    <col min="28" max="30" width="16.125" bestFit="1" customWidth="1"/>
  </cols>
  <sheetData>
    <row r="2" spans="1:23" ht="30" customHeight="1">
      <c r="B2" s="59" t="s">
        <v>254</v>
      </c>
      <c r="C2" s="59"/>
      <c r="D2" s="59"/>
      <c r="E2" s="59"/>
      <c r="F2" s="59"/>
    </row>
    <row r="3" spans="1:23" ht="30" customHeight="1">
      <c r="B3" s="59"/>
      <c r="C3" s="59"/>
      <c r="D3" s="59"/>
      <c r="E3" s="59"/>
      <c r="F3" s="59"/>
    </row>
    <row r="4" spans="1:23" ht="30" customHeight="1">
      <c r="B4" s="59"/>
      <c r="C4" s="59"/>
      <c r="D4" s="59"/>
      <c r="E4" s="59"/>
      <c r="F4" s="59"/>
    </row>
    <row r="5" spans="1:23" ht="30" customHeight="1">
      <c r="B5" s="59"/>
      <c r="C5" s="59"/>
      <c r="D5" s="59"/>
      <c r="E5" s="59"/>
      <c r="F5" s="59"/>
    </row>
    <row r="6" spans="1:23" ht="49.5" customHeight="1" thickBot="1"/>
    <row r="7" spans="1:23" ht="40.5" customHeight="1">
      <c r="B7" s="28" t="s">
        <v>15</v>
      </c>
      <c r="C7" s="29"/>
      <c r="D7" s="29"/>
      <c r="E7" s="29"/>
      <c r="F7" s="30"/>
    </row>
    <row r="8" spans="1:23" ht="30" customHeight="1" thickBot="1">
      <c r="B8" s="31"/>
      <c r="C8" s="32"/>
      <c r="D8" s="32"/>
      <c r="E8" s="32"/>
      <c r="F8" s="33"/>
    </row>
    <row r="9" spans="1:23" ht="30" customHeight="1">
      <c r="B9" s="4" t="s">
        <v>44</v>
      </c>
      <c r="C9" s="4" t="s">
        <v>100</v>
      </c>
      <c r="D9" s="45" t="s">
        <v>45</v>
      </c>
      <c r="E9" s="45"/>
      <c r="F9" s="45"/>
      <c r="G9" s="45"/>
      <c r="H9" s="45"/>
      <c r="I9" s="45" t="s">
        <v>66</v>
      </c>
      <c r="J9" s="45"/>
      <c r="K9" s="45"/>
      <c r="L9" s="45"/>
      <c r="M9" s="45" t="s">
        <v>67</v>
      </c>
      <c r="N9" s="45"/>
      <c r="O9" s="45" t="s">
        <v>133</v>
      </c>
      <c r="P9" s="45"/>
      <c r="Q9" s="45"/>
      <c r="R9" s="45"/>
      <c r="S9" s="45"/>
      <c r="T9" s="45"/>
      <c r="U9" s="45"/>
      <c r="V9" s="45"/>
      <c r="W9" s="45"/>
    </row>
    <row r="10" spans="1:23" ht="30" customHeight="1">
      <c r="A10" s="8"/>
      <c r="B10" s="3" t="s">
        <v>1</v>
      </c>
      <c r="C10" s="5" t="s">
        <v>101</v>
      </c>
      <c r="D10" s="42" t="s">
        <v>46</v>
      </c>
      <c r="E10" s="42"/>
      <c r="F10" s="42"/>
      <c r="G10" s="42"/>
      <c r="H10" s="42"/>
      <c r="I10" s="38" t="s">
        <v>11</v>
      </c>
      <c r="J10" s="38"/>
      <c r="K10" s="38"/>
      <c r="L10" s="38"/>
      <c r="M10" s="38" t="s">
        <v>84</v>
      </c>
      <c r="N10" s="38"/>
      <c r="O10" s="42" t="s">
        <v>134</v>
      </c>
      <c r="P10" s="42"/>
      <c r="Q10" s="42"/>
      <c r="R10" s="42"/>
      <c r="S10" s="42"/>
      <c r="T10" s="42"/>
      <c r="U10" s="42"/>
      <c r="V10" s="42"/>
      <c r="W10" s="42"/>
    </row>
    <row r="11" spans="1:23" ht="30" customHeight="1">
      <c r="A11" s="8"/>
      <c r="B11" s="3" t="s">
        <v>2</v>
      </c>
      <c r="C11" s="5" t="s">
        <v>102</v>
      </c>
      <c r="D11" s="42" t="s">
        <v>47</v>
      </c>
      <c r="E11" s="42"/>
      <c r="F11" s="42"/>
      <c r="G11" s="42"/>
      <c r="H11" s="42"/>
      <c r="I11" s="44">
        <v>227</v>
      </c>
      <c r="J11" s="44"/>
      <c r="K11" s="44"/>
      <c r="L11" s="44"/>
      <c r="M11" s="38" t="s">
        <v>84</v>
      </c>
      <c r="N11" s="38"/>
      <c r="O11" s="42" t="s">
        <v>135</v>
      </c>
      <c r="P11" s="42"/>
      <c r="Q11" s="42"/>
      <c r="R11" s="42"/>
      <c r="S11" s="42"/>
      <c r="T11" s="42"/>
      <c r="U11" s="42"/>
      <c r="V11" s="42"/>
      <c r="W11" s="42"/>
    </row>
    <row r="12" spans="1:23" ht="30" customHeight="1">
      <c r="A12" s="9"/>
      <c r="B12" s="3" t="s">
        <v>5</v>
      </c>
      <c r="C12" s="5" t="s">
        <v>225</v>
      </c>
      <c r="D12" s="58" t="s">
        <v>224</v>
      </c>
      <c r="E12" s="58"/>
      <c r="F12" s="58"/>
      <c r="G12" s="58"/>
      <c r="H12" s="58"/>
      <c r="I12" s="44">
        <v>339.3547826086957</v>
      </c>
      <c r="J12" s="44"/>
      <c r="K12" s="44"/>
      <c r="L12" s="44"/>
      <c r="M12" s="38" t="s">
        <v>223</v>
      </c>
      <c r="N12" s="38"/>
      <c r="O12" s="42" t="s">
        <v>226</v>
      </c>
      <c r="P12" s="42"/>
      <c r="Q12" s="42"/>
      <c r="R12" s="42"/>
      <c r="S12" s="42"/>
      <c r="T12" s="42"/>
      <c r="U12" s="42"/>
      <c r="V12" s="42"/>
      <c r="W12" s="42"/>
    </row>
    <row r="13" spans="1:23" ht="30" customHeight="1">
      <c r="A13" s="8"/>
      <c r="B13" s="3" t="s">
        <v>6</v>
      </c>
      <c r="C13" s="5" t="s">
        <v>137</v>
      </c>
      <c r="D13" s="42" t="s">
        <v>88</v>
      </c>
      <c r="E13" s="42"/>
      <c r="F13" s="42"/>
      <c r="G13" s="42"/>
      <c r="H13" s="42"/>
      <c r="I13" s="43">
        <v>190.9691388</v>
      </c>
      <c r="J13" s="43"/>
      <c r="K13" s="43"/>
      <c r="L13" s="43"/>
      <c r="M13" s="38" t="s">
        <v>91</v>
      </c>
      <c r="N13" s="38"/>
      <c r="O13" s="42" t="s">
        <v>139</v>
      </c>
      <c r="P13" s="42"/>
      <c r="Q13" s="42"/>
      <c r="R13" s="42"/>
      <c r="S13" s="42"/>
      <c r="T13" s="42"/>
      <c r="U13" s="42"/>
      <c r="V13" s="42"/>
      <c r="W13" s="42"/>
    </row>
    <row r="14" spans="1:23" ht="30" customHeight="1">
      <c r="A14" s="8"/>
      <c r="B14" s="3" t="s">
        <v>7</v>
      </c>
      <c r="C14" s="5" t="s">
        <v>12</v>
      </c>
      <c r="D14" s="42" t="s">
        <v>89</v>
      </c>
      <c r="E14" s="42"/>
      <c r="F14" s="42"/>
      <c r="G14" s="42"/>
      <c r="H14" s="42"/>
      <c r="I14" s="43">
        <v>202.30520639999997</v>
      </c>
      <c r="J14" s="43"/>
      <c r="K14" s="43"/>
      <c r="L14" s="43"/>
      <c r="M14" s="38" t="s">
        <v>91</v>
      </c>
      <c r="N14" s="38"/>
      <c r="O14" s="42" t="s">
        <v>140</v>
      </c>
      <c r="P14" s="42"/>
      <c r="Q14" s="42"/>
      <c r="R14" s="42"/>
      <c r="S14" s="42"/>
      <c r="T14" s="42"/>
      <c r="U14" s="42"/>
      <c r="V14" s="42"/>
      <c r="W14" s="42"/>
    </row>
    <row r="15" spans="1:23" ht="30" customHeight="1">
      <c r="A15" s="8"/>
      <c r="B15" s="3" t="s">
        <v>8</v>
      </c>
      <c r="C15" s="5" t="s">
        <v>138</v>
      </c>
      <c r="D15" s="42" t="s">
        <v>90</v>
      </c>
      <c r="E15" s="42"/>
      <c r="F15" s="42"/>
      <c r="G15" s="42"/>
      <c r="H15" s="42"/>
      <c r="I15" s="43">
        <v>48.927059999999997</v>
      </c>
      <c r="J15" s="43"/>
      <c r="K15" s="43"/>
      <c r="L15" s="43"/>
      <c r="M15" s="38" t="s">
        <v>91</v>
      </c>
      <c r="N15" s="38"/>
      <c r="O15" s="42" t="s">
        <v>141</v>
      </c>
      <c r="P15" s="42"/>
      <c r="Q15" s="42"/>
      <c r="R15" s="42"/>
      <c r="S15" s="42"/>
      <c r="T15" s="42"/>
      <c r="U15" s="42"/>
      <c r="V15" s="42"/>
      <c r="W15" s="42"/>
    </row>
    <row r="16" spans="1:23" ht="30" customHeight="1">
      <c r="A16" s="7"/>
      <c r="B16" s="3" t="s">
        <v>9</v>
      </c>
      <c r="C16" s="5" t="s">
        <v>103</v>
      </c>
      <c r="D16" s="47" t="s">
        <v>95</v>
      </c>
      <c r="E16" s="47"/>
      <c r="F16" s="47"/>
      <c r="G16" s="47"/>
      <c r="H16" s="47"/>
      <c r="I16" s="43">
        <v>3.1811882459646466</v>
      </c>
      <c r="J16" s="43"/>
      <c r="K16" s="43"/>
      <c r="L16" s="43"/>
      <c r="M16" s="43" t="s">
        <v>84</v>
      </c>
      <c r="N16" s="43"/>
      <c r="O16" s="42" t="s">
        <v>142</v>
      </c>
      <c r="P16" s="42"/>
      <c r="Q16" s="42"/>
      <c r="R16" s="42"/>
      <c r="S16" s="42"/>
      <c r="T16" s="42"/>
      <c r="U16" s="42"/>
      <c r="V16" s="42"/>
      <c r="W16" s="42"/>
    </row>
    <row r="17" spans="1:23" ht="30" customHeight="1">
      <c r="A17" s="7"/>
      <c r="B17" s="3" t="s">
        <v>16</v>
      </c>
      <c r="C17" s="5" t="s">
        <v>104</v>
      </c>
      <c r="D17" s="47" t="s">
        <v>94</v>
      </c>
      <c r="E17" s="47"/>
      <c r="F17" s="47"/>
      <c r="G17" s="47"/>
      <c r="H17" s="47"/>
      <c r="I17" s="43">
        <v>1.6910712043953693</v>
      </c>
      <c r="J17" s="43"/>
      <c r="K17" s="43"/>
      <c r="L17" s="43"/>
      <c r="M17" s="43" t="s">
        <v>84</v>
      </c>
      <c r="N17" s="43"/>
      <c r="O17" s="42" t="s">
        <v>143</v>
      </c>
      <c r="P17" s="42"/>
      <c r="Q17" s="42"/>
      <c r="R17" s="42"/>
      <c r="S17" s="42"/>
      <c r="T17" s="42"/>
      <c r="U17" s="42"/>
      <c r="V17" s="42"/>
      <c r="W17" s="42"/>
    </row>
    <row r="18" spans="1:23" ht="30" customHeight="1">
      <c r="A18" s="8"/>
      <c r="B18" s="3" t="s">
        <v>17</v>
      </c>
      <c r="C18" s="5" t="s">
        <v>105</v>
      </c>
      <c r="D18" s="42" t="s">
        <v>48</v>
      </c>
      <c r="E18" s="42"/>
      <c r="F18" s="42"/>
      <c r="G18" s="42"/>
      <c r="H18" s="42"/>
      <c r="I18" s="38"/>
      <c r="J18" s="38"/>
      <c r="K18" s="38"/>
      <c r="L18" s="38"/>
      <c r="M18" s="43"/>
      <c r="N18" s="43"/>
      <c r="O18" s="42" t="s">
        <v>153</v>
      </c>
      <c r="P18" s="42"/>
      <c r="Q18" s="42"/>
      <c r="R18" s="42"/>
      <c r="S18" s="42"/>
      <c r="T18" s="42"/>
      <c r="U18" s="42"/>
      <c r="V18" s="42"/>
      <c r="W18" s="42"/>
    </row>
    <row r="19" spans="1:23" ht="30" customHeight="1">
      <c r="A19" s="10"/>
      <c r="B19" s="3" t="s">
        <v>18</v>
      </c>
      <c r="C19" s="5" t="s">
        <v>106</v>
      </c>
      <c r="D19" s="42" t="s">
        <v>49</v>
      </c>
      <c r="E19" s="42"/>
      <c r="F19" s="42"/>
      <c r="G19" s="42"/>
      <c r="H19" s="42"/>
      <c r="I19" s="43">
        <v>4.9887246782520238</v>
      </c>
      <c r="J19" s="43"/>
      <c r="K19" s="43"/>
      <c r="L19" s="43"/>
      <c r="M19" s="43" t="s">
        <v>84</v>
      </c>
      <c r="N19" s="43"/>
      <c r="O19" s="42" t="s">
        <v>150</v>
      </c>
      <c r="P19" s="42"/>
      <c r="Q19" s="42"/>
      <c r="R19" s="42"/>
      <c r="S19" s="42"/>
      <c r="T19" s="42"/>
      <c r="U19" s="42"/>
      <c r="V19" s="42"/>
      <c r="W19" s="42"/>
    </row>
    <row r="20" spans="1:23" ht="30" customHeight="1">
      <c r="A20" s="8"/>
      <c r="B20" s="3" t="s">
        <v>19</v>
      </c>
      <c r="C20" s="5" t="s">
        <v>107</v>
      </c>
      <c r="D20" s="42" t="s">
        <v>50</v>
      </c>
      <c r="E20" s="42"/>
      <c r="F20" s="42"/>
      <c r="G20" s="42"/>
      <c r="H20" s="42"/>
      <c r="I20" s="43">
        <v>49.269679199999999</v>
      </c>
      <c r="J20" s="43"/>
      <c r="K20" s="43"/>
      <c r="L20" s="43"/>
      <c r="M20" s="38" t="s">
        <v>91</v>
      </c>
      <c r="N20" s="38"/>
      <c r="O20" s="42" t="s">
        <v>144</v>
      </c>
      <c r="P20" s="42"/>
      <c r="Q20" s="42"/>
      <c r="R20" s="42"/>
      <c r="S20" s="42"/>
      <c r="T20" s="42"/>
      <c r="U20" s="42"/>
      <c r="V20" s="42"/>
      <c r="W20" s="42"/>
    </row>
    <row r="21" spans="1:23" ht="30" customHeight="1">
      <c r="A21" s="7"/>
      <c r="B21" s="3" t="s">
        <v>20</v>
      </c>
      <c r="C21" s="5" t="s">
        <v>108</v>
      </c>
      <c r="D21" s="42" t="s">
        <v>51</v>
      </c>
      <c r="E21" s="42"/>
      <c r="F21" s="42"/>
      <c r="G21" s="42"/>
      <c r="H21" s="42"/>
      <c r="I21" s="43">
        <v>25632.216072000003</v>
      </c>
      <c r="J21" s="38"/>
      <c r="K21" s="38"/>
      <c r="L21" s="38"/>
      <c r="M21" s="38" t="s">
        <v>68</v>
      </c>
      <c r="N21" s="38"/>
      <c r="O21" s="42" t="s">
        <v>145</v>
      </c>
      <c r="P21" s="42"/>
      <c r="Q21" s="42"/>
      <c r="R21" s="42"/>
      <c r="S21" s="42"/>
      <c r="T21" s="42"/>
      <c r="U21" s="42"/>
      <c r="V21" s="42"/>
      <c r="W21" s="42"/>
    </row>
    <row r="22" spans="1:23" ht="30" customHeight="1">
      <c r="A22" s="8"/>
      <c r="B22" s="3" t="s">
        <v>21</v>
      </c>
      <c r="C22" s="5" t="s">
        <v>109</v>
      </c>
      <c r="D22" s="42" t="s">
        <v>52</v>
      </c>
      <c r="E22" s="42"/>
      <c r="F22" s="42"/>
      <c r="G22" s="42"/>
      <c r="H22" s="42"/>
      <c r="I22" s="44">
        <v>0.84930000000000005</v>
      </c>
      <c r="J22" s="44"/>
      <c r="K22" s="44"/>
      <c r="L22" s="44"/>
      <c r="M22" s="38" t="s">
        <v>84</v>
      </c>
      <c r="N22" s="38"/>
      <c r="O22" s="42" t="s">
        <v>146</v>
      </c>
      <c r="P22" s="42"/>
      <c r="Q22" s="42"/>
      <c r="R22" s="42"/>
      <c r="S22" s="42"/>
      <c r="T22" s="42"/>
      <c r="U22" s="42"/>
      <c r="V22" s="42"/>
      <c r="W22" s="42"/>
    </row>
    <row r="23" spans="1:23" ht="30" customHeight="1">
      <c r="A23" s="8"/>
      <c r="B23" s="3" t="s">
        <v>22</v>
      </c>
      <c r="C23" s="5" t="s">
        <v>110</v>
      </c>
      <c r="D23" s="42" t="s">
        <v>76</v>
      </c>
      <c r="E23" s="42"/>
      <c r="F23" s="42"/>
      <c r="G23" s="42"/>
      <c r="H23" s="42"/>
      <c r="I23" s="43">
        <v>0</v>
      </c>
      <c r="J23" s="43"/>
      <c r="K23" s="43"/>
      <c r="L23" s="43"/>
      <c r="M23" s="38" t="s">
        <v>68</v>
      </c>
      <c r="N23" s="38"/>
      <c r="O23" s="47" t="s">
        <v>179</v>
      </c>
      <c r="P23" s="47"/>
      <c r="Q23" s="47"/>
      <c r="R23" s="47"/>
      <c r="S23" s="47"/>
      <c r="T23" s="47"/>
      <c r="U23" s="47"/>
      <c r="V23" s="47"/>
      <c r="W23" s="47"/>
    </row>
    <row r="24" spans="1:23" ht="30" customHeight="1">
      <c r="A24" s="8"/>
      <c r="B24" s="3" t="s">
        <v>23</v>
      </c>
      <c r="C24" s="5" t="s">
        <v>111</v>
      </c>
      <c r="D24" s="42" t="s">
        <v>77</v>
      </c>
      <c r="E24" s="42"/>
      <c r="F24" s="42"/>
      <c r="G24" s="42"/>
      <c r="H24" s="42"/>
      <c r="I24" s="43">
        <v>0</v>
      </c>
      <c r="J24" s="43"/>
      <c r="K24" s="43"/>
      <c r="L24" s="43"/>
      <c r="M24" s="38" t="s">
        <v>68</v>
      </c>
      <c r="N24" s="38"/>
      <c r="O24" s="42" t="s">
        <v>147</v>
      </c>
      <c r="P24" s="42"/>
      <c r="Q24" s="42"/>
      <c r="R24" s="42"/>
      <c r="S24" s="42"/>
      <c r="T24" s="42"/>
      <c r="U24" s="42"/>
      <c r="V24" s="42"/>
      <c r="W24" s="42"/>
    </row>
    <row r="25" spans="1:23" ht="30" customHeight="1">
      <c r="A25" s="8"/>
      <c r="B25" s="3" t="s">
        <v>24</v>
      </c>
      <c r="C25" s="5" t="s">
        <v>186</v>
      </c>
      <c r="D25" s="47" t="s">
        <v>185</v>
      </c>
      <c r="E25" s="47"/>
      <c r="F25" s="47"/>
      <c r="G25" s="47"/>
      <c r="H25" s="47"/>
      <c r="I25" s="44">
        <v>0</v>
      </c>
      <c r="J25" s="44"/>
      <c r="K25" s="44"/>
      <c r="L25" s="44"/>
      <c r="M25" s="38" t="s">
        <v>83</v>
      </c>
      <c r="N25" s="38"/>
      <c r="O25" s="42" t="s">
        <v>168</v>
      </c>
      <c r="P25" s="42"/>
      <c r="Q25" s="42"/>
      <c r="R25" s="42"/>
      <c r="S25" s="42"/>
      <c r="T25" s="42"/>
      <c r="U25" s="42"/>
      <c r="V25" s="42"/>
      <c r="W25" s="42"/>
    </row>
    <row r="26" spans="1:23" ht="30" customHeight="1">
      <c r="A26" s="8"/>
      <c r="B26" s="3" t="s">
        <v>25</v>
      </c>
      <c r="C26" s="5" t="s">
        <v>112</v>
      </c>
      <c r="D26" s="42" t="s">
        <v>78</v>
      </c>
      <c r="E26" s="42"/>
      <c r="F26" s="42"/>
      <c r="G26" s="42"/>
      <c r="H26" s="42"/>
      <c r="I26" s="44">
        <v>0</v>
      </c>
      <c r="J26" s="44"/>
      <c r="K26" s="44"/>
      <c r="L26" s="44"/>
      <c r="M26" s="38" t="s">
        <v>83</v>
      </c>
      <c r="N26" s="38"/>
      <c r="O26" s="42" t="s">
        <v>148</v>
      </c>
      <c r="P26" s="42"/>
      <c r="Q26" s="42"/>
      <c r="R26" s="42"/>
      <c r="S26" s="42"/>
      <c r="T26" s="42"/>
      <c r="U26" s="42"/>
      <c r="V26" s="42"/>
      <c r="W26" s="42"/>
    </row>
    <row r="27" spans="1:23" ht="30" customHeight="1">
      <c r="A27" s="8"/>
      <c r="B27" s="3" t="s">
        <v>26</v>
      </c>
      <c r="C27" s="5" t="s">
        <v>184</v>
      </c>
      <c r="D27" s="42" t="s">
        <v>183</v>
      </c>
      <c r="E27" s="42"/>
      <c r="F27" s="42"/>
      <c r="G27" s="42"/>
      <c r="H27" s="42"/>
      <c r="I27" s="44">
        <v>0</v>
      </c>
      <c r="J27" s="44"/>
      <c r="K27" s="44"/>
      <c r="L27" s="44"/>
      <c r="M27" s="38" t="s">
        <v>83</v>
      </c>
      <c r="N27" s="38"/>
      <c r="O27" s="42" t="s">
        <v>148</v>
      </c>
      <c r="P27" s="42"/>
      <c r="Q27" s="42"/>
      <c r="R27" s="42"/>
      <c r="S27" s="42"/>
      <c r="T27" s="42"/>
      <c r="U27" s="42"/>
      <c r="V27" s="42"/>
      <c r="W27" s="42"/>
    </row>
    <row r="28" spans="1:23" ht="30" customHeight="1">
      <c r="A28" s="8"/>
      <c r="B28" s="3" t="s">
        <v>27</v>
      </c>
      <c r="C28" s="5" t="s">
        <v>188</v>
      </c>
      <c r="D28" s="42" t="s">
        <v>187</v>
      </c>
      <c r="E28" s="42"/>
      <c r="F28" s="42"/>
      <c r="G28" s="42"/>
      <c r="H28" s="42"/>
      <c r="I28" s="44">
        <v>2.3765999999999998</v>
      </c>
      <c r="J28" s="44"/>
      <c r="K28" s="44"/>
      <c r="L28" s="44"/>
      <c r="M28" s="38" t="s">
        <v>83</v>
      </c>
      <c r="N28" s="38"/>
      <c r="O28" s="42" t="s">
        <v>148</v>
      </c>
      <c r="P28" s="42"/>
      <c r="Q28" s="42"/>
      <c r="R28" s="42"/>
      <c r="S28" s="42"/>
      <c r="T28" s="42"/>
      <c r="U28" s="42"/>
      <c r="V28" s="42"/>
      <c r="W28" s="42"/>
    </row>
    <row r="29" spans="1:23" ht="30" customHeight="1">
      <c r="A29" s="8"/>
      <c r="B29" s="3" t="s">
        <v>28</v>
      </c>
      <c r="C29" s="5" t="s">
        <v>229</v>
      </c>
      <c r="D29" s="42" t="s">
        <v>227</v>
      </c>
      <c r="E29" s="42"/>
      <c r="F29" s="42"/>
      <c r="G29" s="42"/>
      <c r="H29" s="42"/>
      <c r="I29" s="43">
        <v>16073824.069915198</v>
      </c>
      <c r="J29" s="43"/>
      <c r="K29" s="43"/>
      <c r="L29" s="43"/>
      <c r="M29" s="38" t="s">
        <v>68</v>
      </c>
      <c r="N29" s="38"/>
      <c r="O29" s="46" t="s">
        <v>228</v>
      </c>
      <c r="P29" s="57"/>
      <c r="Q29" s="57"/>
      <c r="R29" s="57"/>
      <c r="S29" s="57"/>
      <c r="T29" s="57"/>
      <c r="U29" s="57"/>
      <c r="V29" s="57"/>
      <c r="W29" s="57"/>
    </row>
    <row r="30" spans="1:23" ht="30" customHeight="1">
      <c r="A30" s="7"/>
      <c r="B30" s="3" t="s">
        <v>29</v>
      </c>
      <c r="C30" s="5" t="s">
        <v>113</v>
      </c>
      <c r="D30" s="42" t="s">
        <v>53</v>
      </c>
      <c r="E30" s="42"/>
      <c r="F30" s="42"/>
      <c r="G30" s="42"/>
      <c r="H30" s="42"/>
      <c r="I30" s="38">
        <v>0</v>
      </c>
      <c r="J30" s="38"/>
      <c r="K30" s="38"/>
      <c r="L30" s="38"/>
      <c r="M30" s="38" t="s">
        <v>84</v>
      </c>
      <c r="N30" s="38"/>
      <c r="O30" s="42" t="s">
        <v>149</v>
      </c>
      <c r="P30" s="42"/>
      <c r="Q30" s="42"/>
      <c r="R30" s="42"/>
      <c r="S30" s="42"/>
      <c r="T30" s="42"/>
      <c r="U30" s="42"/>
      <c r="V30" s="42"/>
      <c r="W30" s="42"/>
    </row>
    <row r="31" spans="1:23" ht="30" customHeight="1">
      <c r="A31" s="8"/>
      <c r="B31" s="3" t="s">
        <v>30</v>
      </c>
      <c r="C31" s="5" t="s">
        <v>114</v>
      </c>
      <c r="D31" s="42" t="s">
        <v>54</v>
      </c>
      <c r="E31" s="42"/>
      <c r="F31" s="42"/>
      <c r="G31" s="42"/>
      <c r="H31" s="42"/>
      <c r="I31" s="56">
        <v>0.19498041390891871</v>
      </c>
      <c r="J31" s="56"/>
      <c r="K31" s="56"/>
      <c r="L31" s="56"/>
      <c r="M31" s="38" t="s">
        <v>84</v>
      </c>
      <c r="N31" s="38"/>
      <c r="O31" s="42" t="s">
        <v>151</v>
      </c>
      <c r="P31" s="42"/>
      <c r="Q31" s="42"/>
      <c r="R31" s="42"/>
      <c r="S31" s="42"/>
      <c r="T31" s="42"/>
      <c r="U31" s="42"/>
      <c r="V31" s="42"/>
      <c r="W31" s="42"/>
    </row>
    <row r="32" spans="1:23" ht="30" customHeight="1">
      <c r="A32" s="8"/>
      <c r="B32" s="3" t="s">
        <v>31</v>
      </c>
      <c r="C32" s="5" t="s">
        <v>115</v>
      </c>
      <c r="D32" s="42" t="s">
        <v>98</v>
      </c>
      <c r="E32" s="42"/>
      <c r="F32" s="42"/>
      <c r="G32" s="42"/>
      <c r="H32" s="42"/>
      <c r="I32" s="56">
        <v>30.110624501831367</v>
      </c>
      <c r="J32" s="56"/>
      <c r="K32" s="56"/>
      <c r="L32" s="56"/>
      <c r="M32" s="38" t="s">
        <v>84</v>
      </c>
      <c r="N32" s="38"/>
      <c r="O32" s="42" t="s">
        <v>162</v>
      </c>
      <c r="P32" s="42"/>
      <c r="Q32" s="42"/>
      <c r="R32" s="42"/>
      <c r="S32" s="42"/>
      <c r="T32" s="42"/>
      <c r="U32" s="42"/>
      <c r="V32" s="42"/>
      <c r="W32" s="42"/>
    </row>
    <row r="33" spans="1:23" ht="30" customHeight="1">
      <c r="A33" s="7"/>
      <c r="B33" s="3" t="s">
        <v>32</v>
      </c>
      <c r="C33" s="5" t="s">
        <v>116</v>
      </c>
      <c r="D33" s="42" t="s">
        <v>55</v>
      </c>
      <c r="E33" s="42"/>
      <c r="F33" s="42"/>
      <c r="G33" s="42"/>
      <c r="H33" s="42"/>
      <c r="I33" s="43">
        <v>0</v>
      </c>
      <c r="J33" s="43"/>
      <c r="K33" s="43"/>
      <c r="L33" s="43"/>
      <c r="M33" s="38" t="s">
        <v>84</v>
      </c>
      <c r="N33" s="38"/>
      <c r="O33" s="42" t="s">
        <v>171</v>
      </c>
      <c r="P33" s="42"/>
      <c r="Q33" s="42"/>
      <c r="R33" s="42"/>
      <c r="S33" s="42"/>
      <c r="T33" s="42"/>
      <c r="U33" s="42"/>
      <c r="V33" s="42"/>
      <c r="W33" s="42"/>
    </row>
    <row r="34" spans="1:23" ht="30" customHeight="1">
      <c r="A34" s="8"/>
      <c r="B34" s="3" t="s">
        <v>33</v>
      </c>
      <c r="C34" s="5" t="s">
        <v>231</v>
      </c>
      <c r="D34" s="42" t="s">
        <v>230</v>
      </c>
      <c r="E34" s="42"/>
      <c r="F34" s="42"/>
      <c r="G34" s="42"/>
      <c r="H34" s="42"/>
      <c r="I34" s="44">
        <v>2.5895999999999999</v>
      </c>
      <c r="J34" s="44"/>
      <c r="K34" s="44"/>
      <c r="L34" s="44"/>
      <c r="M34" s="38" t="s">
        <v>83</v>
      </c>
      <c r="N34" s="38"/>
      <c r="O34" s="46" t="s">
        <v>232</v>
      </c>
      <c r="P34" s="57"/>
      <c r="Q34" s="57"/>
      <c r="R34" s="57"/>
      <c r="S34" s="57"/>
      <c r="T34" s="57"/>
      <c r="U34" s="57"/>
      <c r="V34" s="57"/>
      <c r="W34" s="57"/>
    </row>
    <row r="35" spans="1:23" ht="30" customHeight="1">
      <c r="A35" s="8"/>
      <c r="B35" s="3" t="s">
        <v>34</v>
      </c>
      <c r="C35" s="5" t="s">
        <v>117</v>
      </c>
      <c r="D35" s="42" t="s">
        <v>56</v>
      </c>
      <c r="E35" s="42"/>
      <c r="F35" s="42"/>
      <c r="G35" s="42"/>
      <c r="H35" s="42"/>
      <c r="I35" s="56">
        <v>1.1808050682158862</v>
      </c>
      <c r="J35" s="56"/>
      <c r="K35" s="56"/>
      <c r="L35" s="56"/>
      <c r="M35" s="38" t="s">
        <v>84</v>
      </c>
      <c r="N35" s="38"/>
      <c r="O35" s="42" t="s">
        <v>157</v>
      </c>
      <c r="P35" s="42"/>
      <c r="Q35" s="42"/>
      <c r="R35" s="42"/>
      <c r="S35" s="42"/>
      <c r="T35" s="42"/>
      <c r="U35" s="42"/>
      <c r="V35" s="42"/>
      <c r="W35" s="42"/>
    </row>
    <row r="36" spans="1:23" ht="30" customHeight="1">
      <c r="A36" s="8"/>
      <c r="B36" s="3" t="s">
        <v>35</v>
      </c>
      <c r="C36" s="5" t="s">
        <v>118</v>
      </c>
      <c r="D36" s="42" t="s">
        <v>99</v>
      </c>
      <c r="E36" s="42"/>
      <c r="F36" s="42"/>
      <c r="G36" s="42"/>
      <c r="H36" s="42"/>
      <c r="I36" s="44">
        <v>58612.980899999995</v>
      </c>
      <c r="J36" s="44"/>
      <c r="K36" s="44"/>
      <c r="L36" s="44"/>
      <c r="M36" s="38" t="s">
        <v>79</v>
      </c>
      <c r="N36" s="38"/>
      <c r="O36" s="42" t="s">
        <v>160</v>
      </c>
      <c r="P36" s="42"/>
      <c r="Q36" s="42"/>
      <c r="R36" s="42"/>
      <c r="S36" s="42"/>
      <c r="T36" s="42"/>
      <c r="U36" s="42"/>
      <c r="V36" s="42"/>
      <c r="W36" s="42"/>
    </row>
    <row r="37" spans="1:23" ht="30" customHeight="1">
      <c r="A37" s="8"/>
      <c r="B37" s="3" t="s">
        <v>36</v>
      </c>
      <c r="C37" s="5" t="s">
        <v>119</v>
      </c>
      <c r="D37" s="42" t="s">
        <v>57</v>
      </c>
      <c r="E37" s="42"/>
      <c r="F37" s="42"/>
      <c r="G37" s="42"/>
      <c r="H37" s="42"/>
      <c r="I37" s="55">
        <v>2.906391155930673</v>
      </c>
      <c r="J37" s="55"/>
      <c r="K37" s="55"/>
      <c r="L37" s="55"/>
      <c r="M37" s="38" t="s">
        <v>84</v>
      </c>
      <c r="N37" s="38"/>
      <c r="O37" s="42" t="s">
        <v>161</v>
      </c>
      <c r="P37" s="42"/>
      <c r="Q37" s="42"/>
      <c r="R37" s="42"/>
      <c r="S37" s="42"/>
      <c r="T37" s="42"/>
      <c r="U37" s="42"/>
      <c r="V37" s="42"/>
      <c r="W37" s="42"/>
    </row>
    <row r="38" spans="1:23" ht="30" customHeight="1">
      <c r="A38" s="8"/>
      <c r="B38" s="3" t="s">
        <v>37</v>
      </c>
      <c r="C38" s="5" t="s">
        <v>120</v>
      </c>
      <c r="D38" s="42" t="s">
        <v>58</v>
      </c>
      <c r="E38" s="42"/>
      <c r="F38" s="42"/>
      <c r="G38" s="42"/>
      <c r="H38" s="42"/>
      <c r="I38" s="51">
        <v>0.34393333333333331</v>
      </c>
      <c r="J38" s="51"/>
      <c r="K38" s="51"/>
      <c r="L38" s="51"/>
      <c r="M38" s="38" t="s">
        <v>84</v>
      </c>
      <c r="N38" s="38"/>
      <c r="O38" s="42" t="s">
        <v>152</v>
      </c>
      <c r="P38" s="42"/>
      <c r="Q38" s="42"/>
      <c r="R38" s="42"/>
      <c r="S38" s="42"/>
      <c r="T38" s="42"/>
      <c r="U38" s="42"/>
      <c r="V38" s="42"/>
      <c r="W38" s="42"/>
    </row>
    <row r="39" spans="1:23" ht="30" customHeight="1">
      <c r="A39" s="8"/>
      <c r="B39" s="3" t="s">
        <v>38</v>
      </c>
      <c r="C39" s="5" t="s">
        <v>174</v>
      </c>
      <c r="D39" s="42" t="s">
        <v>172</v>
      </c>
      <c r="E39" s="42"/>
      <c r="F39" s="42"/>
      <c r="G39" s="42"/>
      <c r="H39" s="42"/>
      <c r="I39" s="43">
        <v>0</v>
      </c>
      <c r="J39" s="43"/>
      <c r="K39" s="43"/>
      <c r="L39" s="43"/>
      <c r="M39" s="38" t="s">
        <v>79</v>
      </c>
      <c r="N39" s="38"/>
      <c r="O39" s="42" t="s">
        <v>176</v>
      </c>
      <c r="P39" s="42"/>
      <c r="Q39" s="42"/>
      <c r="R39" s="42"/>
      <c r="S39" s="42"/>
      <c r="T39" s="42"/>
      <c r="U39" s="42"/>
      <c r="V39" s="42"/>
      <c r="W39" s="42"/>
    </row>
    <row r="40" spans="1:23" ht="30" customHeight="1">
      <c r="A40" s="8"/>
      <c r="B40" s="3" t="s">
        <v>39</v>
      </c>
      <c r="C40" s="5" t="s">
        <v>170</v>
      </c>
      <c r="D40" s="47" t="s">
        <v>169</v>
      </c>
      <c r="E40" s="47"/>
      <c r="F40" s="47"/>
      <c r="G40" s="47"/>
      <c r="H40" s="47"/>
      <c r="I40" s="43">
        <v>0</v>
      </c>
      <c r="J40" s="43"/>
      <c r="K40" s="43"/>
      <c r="L40" s="43"/>
      <c r="M40" s="38" t="s">
        <v>79</v>
      </c>
      <c r="N40" s="38"/>
      <c r="O40" s="47" t="s">
        <v>180</v>
      </c>
      <c r="P40" s="47"/>
      <c r="Q40" s="47"/>
      <c r="R40" s="47"/>
      <c r="S40" s="47"/>
      <c r="T40" s="47"/>
      <c r="U40" s="47"/>
      <c r="V40" s="47"/>
      <c r="W40" s="47"/>
    </row>
    <row r="41" spans="1:23" ht="30" customHeight="1">
      <c r="A41" s="8"/>
      <c r="B41" s="3" t="s">
        <v>40</v>
      </c>
      <c r="C41" s="5" t="s">
        <v>156</v>
      </c>
      <c r="D41" s="42" t="s">
        <v>155</v>
      </c>
      <c r="E41" s="42"/>
      <c r="F41" s="42"/>
      <c r="G41" s="42"/>
      <c r="H41" s="42"/>
      <c r="I41" s="43">
        <v>718.92776700000002</v>
      </c>
      <c r="J41" s="43"/>
      <c r="K41" s="43"/>
      <c r="L41" s="43"/>
      <c r="M41" s="38" t="s">
        <v>91</v>
      </c>
      <c r="N41" s="38"/>
      <c r="O41" s="42" t="s">
        <v>154</v>
      </c>
      <c r="P41" s="42"/>
      <c r="Q41" s="42"/>
      <c r="R41" s="42"/>
      <c r="S41" s="42"/>
      <c r="T41" s="42"/>
      <c r="U41" s="42"/>
      <c r="V41" s="42"/>
      <c r="W41" s="42"/>
    </row>
    <row r="42" spans="1:23" ht="30" customHeight="1">
      <c r="A42" s="7"/>
      <c r="B42" s="3" t="s">
        <v>41</v>
      </c>
      <c r="C42" s="5" t="s">
        <v>121</v>
      </c>
      <c r="D42" s="42" t="s">
        <v>59</v>
      </c>
      <c r="E42" s="42"/>
      <c r="F42" s="42"/>
      <c r="G42" s="42"/>
      <c r="H42" s="42"/>
      <c r="I42" s="43">
        <v>111236.6520552</v>
      </c>
      <c r="J42" s="43"/>
      <c r="K42" s="43"/>
      <c r="L42" s="43"/>
      <c r="M42" s="38" t="s">
        <v>79</v>
      </c>
      <c r="N42" s="38"/>
      <c r="O42" s="42" t="s">
        <v>163</v>
      </c>
      <c r="P42" s="42"/>
      <c r="Q42" s="42"/>
      <c r="R42" s="42"/>
      <c r="S42" s="42"/>
      <c r="T42" s="42"/>
      <c r="U42" s="42"/>
      <c r="V42" s="42"/>
      <c r="W42" s="42"/>
    </row>
    <row r="43" spans="1:23" ht="30" customHeight="1">
      <c r="A43" s="8"/>
      <c r="B43" s="3" t="s">
        <v>42</v>
      </c>
      <c r="C43" s="5" t="s">
        <v>175</v>
      </c>
      <c r="D43" s="42" t="s">
        <v>173</v>
      </c>
      <c r="E43" s="42"/>
      <c r="F43" s="42"/>
      <c r="G43" s="42"/>
      <c r="H43" s="42"/>
      <c r="I43" s="43">
        <v>0</v>
      </c>
      <c r="J43" s="43"/>
      <c r="K43" s="43"/>
      <c r="L43" s="43"/>
      <c r="M43" s="38" t="s">
        <v>79</v>
      </c>
      <c r="N43" s="38"/>
      <c r="O43" s="42" t="s">
        <v>176</v>
      </c>
      <c r="P43" s="42"/>
      <c r="Q43" s="42"/>
      <c r="R43" s="42"/>
      <c r="S43" s="42"/>
      <c r="T43" s="42"/>
      <c r="U43" s="42"/>
      <c r="V43" s="42"/>
      <c r="W43" s="42"/>
    </row>
    <row r="44" spans="1:23" ht="30" customHeight="1">
      <c r="A44" s="8"/>
      <c r="B44" s="3" t="s">
        <v>43</v>
      </c>
      <c r="C44" s="5" t="s">
        <v>122</v>
      </c>
      <c r="D44" s="42" t="s">
        <v>60</v>
      </c>
      <c r="E44" s="42"/>
      <c r="F44" s="42"/>
      <c r="G44" s="42"/>
      <c r="H44" s="42"/>
      <c r="I44" s="43">
        <v>1287.4911358999998</v>
      </c>
      <c r="J44" s="43"/>
      <c r="K44" s="43"/>
      <c r="L44" s="43"/>
      <c r="M44" s="38" t="s">
        <v>79</v>
      </c>
      <c r="N44" s="38"/>
      <c r="O44" s="42" t="s">
        <v>164</v>
      </c>
      <c r="P44" s="42"/>
      <c r="Q44" s="42"/>
      <c r="R44" s="42"/>
      <c r="S44" s="42"/>
      <c r="T44" s="42"/>
      <c r="U44" s="42"/>
      <c r="V44" s="42"/>
      <c r="W44" s="42"/>
    </row>
    <row r="45" spans="1:23" ht="30" customHeight="1">
      <c r="A45" s="8"/>
      <c r="B45" s="3" t="s">
        <v>70</v>
      </c>
      <c r="C45" s="5" t="s">
        <v>123</v>
      </c>
      <c r="D45" s="42" t="s">
        <v>61</v>
      </c>
      <c r="E45" s="42"/>
      <c r="F45" s="42"/>
      <c r="G45" s="42"/>
      <c r="H45" s="42"/>
      <c r="I45" s="43">
        <v>0</v>
      </c>
      <c r="J45" s="43"/>
      <c r="K45" s="43"/>
      <c r="L45" s="43"/>
      <c r="M45" s="38" t="s">
        <v>79</v>
      </c>
      <c r="N45" s="38"/>
      <c r="O45" s="42" t="s">
        <v>164</v>
      </c>
      <c r="P45" s="42"/>
      <c r="Q45" s="42"/>
      <c r="R45" s="42"/>
      <c r="S45" s="42"/>
      <c r="T45" s="42"/>
      <c r="U45" s="42"/>
      <c r="V45" s="42"/>
      <c r="W45" s="42"/>
    </row>
    <row r="46" spans="1:23" ht="30" customHeight="1">
      <c r="A46" s="8"/>
      <c r="B46" s="3" t="s">
        <v>71</v>
      </c>
      <c r="C46" s="5" t="s">
        <v>124</v>
      </c>
      <c r="D46" s="42" t="s">
        <v>62</v>
      </c>
      <c r="E46" s="42"/>
      <c r="F46" s="42"/>
      <c r="G46" s="42"/>
      <c r="H46" s="42"/>
      <c r="I46" s="43">
        <v>27843.622948799999</v>
      </c>
      <c r="J46" s="43"/>
      <c r="K46" s="43"/>
      <c r="L46" s="43"/>
      <c r="M46" s="38" t="s">
        <v>68</v>
      </c>
      <c r="N46" s="38"/>
      <c r="O46" s="42" t="s">
        <v>165</v>
      </c>
      <c r="P46" s="42"/>
      <c r="Q46" s="42"/>
      <c r="R46" s="42"/>
      <c r="S46" s="42"/>
      <c r="T46" s="42"/>
      <c r="U46" s="42"/>
      <c r="V46" s="42"/>
      <c r="W46" s="42"/>
    </row>
    <row r="47" spans="1:23" ht="30" customHeight="1">
      <c r="A47" s="8"/>
      <c r="B47" s="3" t="s">
        <v>72</v>
      </c>
      <c r="C47" s="5" t="s">
        <v>125</v>
      </c>
      <c r="D47" s="42" t="s">
        <v>63</v>
      </c>
      <c r="E47" s="42"/>
      <c r="F47" s="42"/>
      <c r="G47" s="42"/>
      <c r="H47" s="42"/>
      <c r="I47" s="43">
        <v>8.8042499999999996E-2</v>
      </c>
      <c r="J47" s="43"/>
      <c r="K47" s="43"/>
      <c r="L47" s="43"/>
      <c r="M47" s="38" t="s">
        <v>69</v>
      </c>
      <c r="N47" s="38"/>
      <c r="O47" s="42" t="s">
        <v>166</v>
      </c>
      <c r="P47" s="42"/>
      <c r="Q47" s="42"/>
      <c r="R47" s="42"/>
      <c r="S47" s="42"/>
      <c r="T47" s="42"/>
      <c r="U47" s="42"/>
      <c r="V47" s="42"/>
      <c r="W47" s="42"/>
    </row>
    <row r="48" spans="1:23" ht="30" customHeight="1">
      <c r="A48" s="8"/>
      <c r="B48" s="3" t="s">
        <v>73</v>
      </c>
      <c r="C48" s="5" t="s">
        <v>126</v>
      </c>
      <c r="D48" s="42" t="s">
        <v>64</v>
      </c>
      <c r="E48" s="42"/>
      <c r="F48" s="42"/>
      <c r="G48" s="42"/>
      <c r="H48" s="42"/>
      <c r="I48" s="43">
        <v>0</v>
      </c>
      <c r="J48" s="43"/>
      <c r="K48" s="43"/>
      <c r="L48" s="43"/>
      <c r="M48" s="38" t="s">
        <v>68</v>
      </c>
      <c r="N48" s="38"/>
      <c r="O48" s="42" t="s">
        <v>164</v>
      </c>
      <c r="P48" s="42"/>
      <c r="Q48" s="42"/>
      <c r="R48" s="42"/>
      <c r="S48" s="42"/>
      <c r="T48" s="42"/>
      <c r="U48" s="42"/>
      <c r="V48" s="42"/>
      <c r="W48" s="42"/>
    </row>
    <row r="49" spans="1:23" ht="30" customHeight="1">
      <c r="A49" s="8"/>
      <c r="B49" s="3" t="s">
        <v>74</v>
      </c>
      <c r="C49" s="5" t="s">
        <v>127</v>
      </c>
      <c r="D49" s="42" t="s">
        <v>65</v>
      </c>
      <c r="E49" s="42"/>
      <c r="F49" s="42"/>
      <c r="G49" s="42"/>
      <c r="H49" s="42"/>
      <c r="I49" s="43">
        <v>0</v>
      </c>
      <c r="J49" s="43"/>
      <c r="K49" s="43"/>
      <c r="L49" s="43"/>
      <c r="M49" s="38" t="s">
        <v>69</v>
      </c>
      <c r="N49" s="38"/>
      <c r="O49" s="42" t="s">
        <v>164</v>
      </c>
      <c r="P49" s="42"/>
      <c r="Q49" s="42"/>
      <c r="R49" s="42"/>
      <c r="S49" s="42"/>
      <c r="T49" s="42"/>
      <c r="U49" s="42"/>
      <c r="V49" s="42"/>
      <c r="W49" s="42"/>
    </row>
    <row r="50" spans="1:23" ht="30" customHeight="1">
      <c r="A50" s="8"/>
      <c r="B50" s="3" t="s">
        <v>75</v>
      </c>
      <c r="C50" s="5" t="s">
        <v>128</v>
      </c>
      <c r="D50" s="42" t="s">
        <v>97</v>
      </c>
      <c r="E50" s="42"/>
      <c r="F50" s="42"/>
      <c r="G50" s="42"/>
      <c r="H50" s="42"/>
      <c r="I50" s="43">
        <v>494802.78063419997</v>
      </c>
      <c r="J50" s="43"/>
      <c r="K50" s="43"/>
      <c r="L50" s="43"/>
      <c r="M50" s="38" t="s">
        <v>68</v>
      </c>
      <c r="N50" s="38"/>
      <c r="O50" s="42" t="s">
        <v>164</v>
      </c>
      <c r="P50" s="42"/>
      <c r="Q50" s="42"/>
      <c r="R50" s="42"/>
      <c r="S50" s="42"/>
      <c r="T50" s="42"/>
      <c r="U50" s="42"/>
      <c r="V50" s="42"/>
      <c r="W50" s="42"/>
    </row>
    <row r="51" spans="1:23" ht="30" customHeight="1">
      <c r="A51" s="8"/>
      <c r="B51" s="3" t="s">
        <v>82</v>
      </c>
      <c r="C51" s="5" t="s">
        <v>129</v>
      </c>
      <c r="D51" s="42" t="s">
        <v>96</v>
      </c>
      <c r="E51" s="42"/>
      <c r="F51" s="42"/>
      <c r="G51" s="42"/>
      <c r="H51" s="42"/>
      <c r="I51" s="43">
        <v>1.0938984</v>
      </c>
      <c r="J51" s="43"/>
      <c r="K51" s="43"/>
      <c r="L51" s="43"/>
      <c r="M51" s="38" t="s">
        <v>69</v>
      </c>
      <c r="N51" s="38"/>
      <c r="O51" s="42" t="s">
        <v>164</v>
      </c>
      <c r="P51" s="42"/>
      <c r="Q51" s="42"/>
      <c r="R51" s="42"/>
      <c r="S51" s="42"/>
      <c r="T51" s="42"/>
      <c r="U51" s="42"/>
      <c r="V51" s="42"/>
      <c r="W51" s="42"/>
    </row>
    <row r="52" spans="1:23" ht="30" customHeight="1">
      <c r="A52" s="7"/>
      <c r="B52" s="3" t="s">
        <v>85</v>
      </c>
      <c r="C52" s="5" t="s">
        <v>130</v>
      </c>
      <c r="D52" s="42" t="s">
        <v>92</v>
      </c>
      <c r="E52" s="42"/>
      <c r="F52" s="42"/>
      <c r="G52" s="42"/>
      <c r="H52" s="42"/>
      <c r="I52" s="43">
        <v>554321.8567908</v>
      </c>
      <c r="J52" s="38"/>
      <c r="K52" s="38"/>
      <c r="L52" s="38"/>
      <c r="M52" s="38" t="s">
        <v>68</v>
      </c>
      <c r="N52" s="38"/>
      <c r="O52" s="42" t="s">
        <v>164</v>
      </c>
      <c r="P52" s="42"/>
      <c r="Q52" s="42"/>
      <c r="R52" s="42"/>
      <c r="S52" s="42"/>
      <c r="T52" s="42"/>
      <c r="U52" s="42"/>
      <c r="V52" s="42"/>
      <c r="W52" s="42"/>
    </row>
    <row r="53" spans="1:23" ht="30" customHeight="1">
      <c r="A53" s="8"/>
      <c r="B53" s="3" t="s">
        <v>86</v>
      </c>
      <c r="C53" s="5" t="s">
        <v>159</v>
      </c>
      <c r="D53" s="42" t="s">
        <v>158</v>
      </c>
      <c r="E53" s="42"/>
      <c r="F53" s="42"/>
      <c r="G53" s="42"/>
      <c r="H53" s="42"/>
      <c r="I53" s="43">
        <v>93317.976686300011</v>
      </c>
      <c r="J53" s="43"/>
      <c r="K53" s="43"/>
      <c r="L53" s="43"/>
      <c r="M53" s="38" t="s">
        <v>79</v>
      </c>
      <c r="N53" s="38"/>
      <c r="O53" s="42" t="s">
        <v>164</v>
      </c>
      <c r="P53" s="42"/>
      <c r="Q53" s="42"/>
      <c r="R53" s="42"/>
      <c r="S53" s="42"/>
      <c r="T53" s="42"/>
      <c r="U53" s="42"/>
      <c r="V53" s="42"/>
      <c r="W53" s="42"/>
    </row>
    <row r="54" spans="1:23" ht="30" customHeight="1">
      <c r="A54" s="8"/>
      <c r="B54" s="3" t="s">
        <v>87</v>
      </c>
      <c r="C54" s="5" t="s">
        <v>131</v>
      </c>
      <c r="D54" s="42" t="s">
        <v>80</v>
      </c>
      <c r="E54" s="42"/>
      <c r="F54" s="42"/>
      <c r="G54" s="42"/>
      <c r="H54" s="42"/>
      <c r="I54" s="43">
        <v>0</v>
      </c>
      <c r="J54" s="43"/>
      <c r="K54" s="43"/>
      <c r="L54" s="43"/>
      <c r="M54" s="38" t="s">
        <v>79</v>
      </c>
      <c r="N54" s="38"/>
      <c r="O54" s="42" t="s">
        <v>164</v>
      </c>
      <c r="P54" s="42"/>
      <c r="Q54" s="42"/>
      <c r="R54" s="42"/>
      <c r="S54" s="42"/>
      <c r="T54" s="42"/>
      <c r="U54" s="42"/>
      <c r="V54" s="42"/>
      <c r="W54" s="42"/>
    </row>
    <row r="55" spans="1:23" ht="30" customHeight="1">
      <c r="A55" s="8"/>
      <c r="B55" s="3" t="s">
        <v>93</v>
      </c>
      <c r="C55" s="5" t="s">
        <v>132</v>
      </c>
      <c r="D55" s="42" t="s">
        <v>81</v>
      </c>
      <c r="E55" s="42"/>
      <c r="F55" s="42"/>
      <c r="G55" s="42"/>
      <c r="H55" s="42"/>
      <c r="I55" s="43">
        <v>6015.8795424</v>
      </c>
      <c r="J55" s="43"/>
      <c r="K55" s="43"/>
      <c r="L55" s="43"/>
      <c r="M55" s="38" t="s">
        <v>79</v>
      </c>
      <c r="N55" s="38"/>
      <c r="O55" s="42" t="s">
        <v>167</v>
      </c>
      <c r="P55" s="42"/>
      <c r="Q55" s="42"/>
      <c r="R55" s="42"/>
      <c r="S55" s="42"/>
      <c r="T55" s="42"/>
      <c r="U55" s="42"/>
      <c r="V55" s="42"/>
      <c r="W55" s="42"/>
    </row>
    <row r="56" spans="1:23" ht="30" customHeight="1">
      <c r="A56" s="9"/>
      <c r="B56" s="3" t="s">
        <v>209</v>
      </c>
      <c r="C56" s="5" t="s">
        <v>215</v>
      </c>
      <c r="D56" s="42" t="s">
        <v>14</v>
      </c>
      <c r="E56" s="42"/>
      <c r="F56" s="42"/>
      <c r="G56" s="42"/>
      <c r="H56" s="42"/>
      <c r="I56" s="51">
        <v>0</v>
      </c>
      <c r="J56" s="51"/>
      <c r="K56" s="51"/>
      <c r="L56" s="51"/>
      <c r="M56" s="38" t="s">
        <v>223</v>
      </c>
      <c r="N56" s="38"/>
      <c r="O56" s="42" t="s">
        <v>214</v>
      </c>
      <c r="P56" s="42"/>
      <c r="Q56" s="42"/>
      <c r="R56" s="42"/>
      <c r="S56" s="42"/>
      <c r="T56" s="42"/>
      <c r="U56" s="42"/>
      <c r="V56" s="42"/>
      <c r="W56" s="42"/>
    </row>
    <row r="57" spans="1:23" ht="30" customHeight="1">
      <c r="A57" s="9"/>
      <c r="B57" s="3" t="s">
        <v>210</v>
      </c>
      <c r="C57" s="5" t="s">
        <v>216</v>
      </c>
      <c r="D57" s="42" t="s">
        <v>3</v>
      </c>
      <c r="E57" s="42"/>
      <c r="F57" s="42"/>
      <c r="G57" s="42"/>
      <c r="H57" s="42"/>
      <c r="I57" s="51">
        <v>10.067142857142859</v>
      </c>
      <c r="J57" s="51"/>
      <c r="K57" s="51"/>
      <c r="L57" s="51"/>
      <c r="M57" s="38" t="s">
        <v>223</v>
      </c>
      <c r="N57" s="38"/>
      <c r="O57" s="42" t="s">
        <v>214</v>
      </c>
      <c r="P57" s="42"/>
      <c r="Q57" s="42"/>
      <c r="R57" s="42"/>
      <c r="S57" s="42"/>
      <c r="T57" s="42"/>
      <c r="U57" s="42"/>
      <c r="V57" s="42"/>
      <c r="W57" s="42"/>
    </row>
    <row r="58" spans="1:23" ht="30" customHeight="1">
      <c r="A58" s="9"/>
      <c r="B58" s="3" t="s">
        <v>211</v>
      </c>
      <c r="C58" s="5" t="s">
        <v>233</v>
      </c>
      <c r="D58" s="42" t="s">
        <v>234</v>
      </c>
      <c r="E58" s="42"/>
      <c r="F58" s="42"/>
      <c r="G58" s="42"/>
      <c r="H58" s="42"/>
      <c r="I58" s="51">
        <v>231.67900000000003</v>
      </c>
      <c r="J58" s="51"/>
      <c r="K58" s="51"/>
      <c r="L58" s="51"/>
      <c r="M58" s="38" t="s">
        <v>83</v>
      </c>
      <c r="N58" s="38"/>
      <c r="O58" s="42" t="s">
        <v>235</v>
      </c>
      <c r="P58" s="42"/>
      <c r="Q58" s="42"/>
      <c r="R58" s="42"/>
      <c r="S58" s="42"/>
      <c r="T58" s="42"/>
      <c r="U58" s="42"/>
      <c r="V58" s="42"/>
      <c r="W58" s="42"/>
    </row>
    <row r="59" spans="1:23" ht="30" customHeight="1">
      <c r="A59" s="9"/>
      <c r="B59" s="3" t="s">
        <v>212</v>
      </c>
      <c r="C59" s="5" t="s">
        <v>217</v>
      </c>
      <c r="D59" s="42" t="s">
        <v>4</v>
      </c>
      <c r="E59" s="42"/>
      <c r="F59" s="42"/>
      <c r="G59" s="42"/>
      <c r="H59" s="42"/>
      <c r="I59" s="51">
        <v>22.822788461538462</v>
      </c>
      <c r="J59" s="51"/>
      <c r="K59" s="51"/>
      <c r="L59" s="51"/>
      <c r="M59" s="38" t="s">
        <v>223</v>
      </c>
      <c r="N59" s="38"/>
      <c r="O59" s="42" t="s">
        <v>214</v>
      </c>
      <c r="P59" s="42"/>
      <c r="Q59" s="42"/>
      <c r="R59" s="42"/>
      <c r="S59" s="42"/>
      <c r="T59" s="42"/>
      <c r="U59" s="42"/>
      <c r="V59" s="42"/>
      <c r="W59" s="42"/>
    </row>
    <row r="60" spans="1:23" ht="30" customHeight="1">
      <c r="A60" s="9"/>
      <c r="B60" s="3" t="s">
        <v>213</v>
      </c>
      <c r="C60" s="5" t="s">
        <v>218</v>
      </c>
      <c r="D60" s="42" t="s">
        <v>13</v>
      </c>
      <c r="E60" s="42"/>
      <c r="F60" s="42"/>
      <c r="G60" s="42"/>
      <c r="H60" s="42"/>
      <c r="I60" s="51">
        <v>0</v>
      </c>
      <c r="J60" s="51"/>
      <c r="K60" s="51"/>
      <c r="L60" s="51"/>
      <c r="M60" s="38" t="s">
        <v>223</v>
      </c>
      <c r="N60" s="38"/>
      <c r="O60" s="42" t="s">
        <v>214</v>
      </c>
      <c r="P60" s="42"/>
      <c r="Q60" s="42"/>
      <c r="R60" s="42"/>
      <c r="S60" s="42"/>
      <c r="T60" s="42"/>
      <c r="U60" s="42"/>
      <c r="V60" s="42"/>
      <c r="W60" s="42"/>
    </row>
    <row r="61" spans="1:23" ht="30" customHeight="1">
      <c r="A61" s="9"/>
      <c r="B61" s="3" t="s">
        <v>238</v>
      </c>
      <c r="C61" s="5" t="s">
        <v>239</v>
      </c>
      <c r="D61" s="42" t="s">
        <v>236</v>
      </c>
      <c r="E61" s="42"/>
      <c r="F61" s="42"/>
      <c r="G61" s="42"/>
      <c r="H61" s="42"/>
      <c r="I61" s="51">
        <v>27.913846153846155</v>
      </c>
      <c r="J61" s="38"/>
      <c r="K61" s="38"/>
      <c r="L61" s="38"/>
      <c r="M61" s="38" t="s">
        <v>223</v>
      </c>
      <c r="N61" s="38"/>
      <c r="O61" s="42" t="s">
        <v>214</v>
      </c>
      <c r="P61" s="42"/>
      <c r="Q61" s="42"/>
      <c r="R61" s="42"/>
      <c r="S61" s="42"/>
      <c r="T61" s="42"/>
      <c r="U61" s="42"/>
      <c r="V61" s="42"/>
      <c r="W61" s="42"/>
    </row>
  </sheetData>
  <mergeCells count="214">
    <mergeCell ref="D60:H60"/>
    <mergeCell ref="I60:L60"/>
    <mergeCell ref="M60:N60"/>
    <mergeCell ref="O60:W60"/>
    <mergeCell ref="D61:H61"/>
    <mergeCell ref="I61:L61"/>
    <mergeCell ref="M61:N61"/>
    <mergeCell ref="O61:W61"/>
    <mergeCell ref="D58:H58"/>
    <mergeCell ref="I58:L58"/>
    <mergeCell ref="M58:N58"/>
    <mergeCell ref="O58:W58"/>
    <mergeCell ref="D59:H59"/>
    <mergeCell ref="I59:L59"/>
    <mergeCell ref="M59:N59"/>
    <mergeCell ref="O59:W59"/>
    <mergeCell ref="D56:H56"/>
    <mergeCell ref="I56:L56"/>
    <mergeCell ref="M56:N56"/>
    <mergeCell ref="O56:W56"/>
    <mergeCell ref="D57:H57"/>
    <mergeCell ref="I57:L57"/>
    <mergeCell ref="M57:N57"/>
    <mergeCell ref="O57:W57"/>
    <mergeCell ref="D54:H54"/>
    <mergeCell ref="I54:L54"/>
    <mergeCell ref="M54:N54"/>
    <mergeCell ref="O54:W54"/>
    <mergeCell ref="D55:H55"/>
    <mergeCell ref="I55:L55"/>
    <mergeCell ref="M55:N55"/>
    <mergeCell ref="O55:W55"/>
    <mergeCell ref="D52:H52"/>
    <mergeCell ref="I52:L52"/>
    <mergeCell ref="M52:N52"/>
    <mergeCell ref="O52:W52"/>
    <mergeCell ref="D53:H53"/>
    <mergeCell ref="I53:L53"/>
    <mergeCell ref="M53:N53"/>
    <mergeCell ref="O53:W53"/>
    <mergeCell ref="D50:H50"/>
    <mergeCell ref="I50:L50"/>
    <mergeCell ref="M50:N50"/>
    <mergeCell ref="O50:W50"/>
    <mergeCell ref="D51:H51"/>
    <mergeCell ref="I51:L51"/>
    <mergeCell ref="M51:N51"/>
    <mergeCell ref="O51:W51"/>
    <mergeCell ref="D48:H48"/>
    <mergeCell ref="I48:L48"/>
    <mergeCell ref="M48:N48"/>
    <mergeCell ref="O48:W48"/>
    <mergeCell ref="D49:H49"/>
    <mergeCell ref="I49:L49"/>
    <mergeCell ref="M49:N49"/>
    <mergeCell ref="O49:W49"/>
    <mergeCell ref="D46:H46"/>
    <mergeCell ref="I46:L46"/>
    <mergeCell ref="M46:N46"/>
    <mergeCell ref="O46:W46"/>
    <mergeCell ref="D47:H47"/>
    <mergeCell ref="I47:L47"/>
    <mergeCell ref="M47:N47"/>
    <mergeCell ref="O47:W47"/>
    <mergeCell ref="D44:H44"/>
    <mergeCell ref="I44:L44"/>
    <mergeCell ref="M44:N44"/>
    <mergeCell ref="O44:W44"/>
    <mergeCell ref="D45:H45"/>
    <mergeCell ref="I45:L45"/>
    <mergeCell ref="M45:N45"/>
    <mergeCell ref="O45:W45"/>
    <mergeCell ref="D42:H42"/>
    <mergeCell ref="I42:L42"/>
    <mergeCell ref="M42:N42"/>
    <mergeCell ref="O42:W42"/>
    <mergeCell ref="D43:H43"/>
    <mergeCell ref="I43:L43"/>
    <mergeCell ref="M43:N43"/>
    <mergeCell ref="O43:W43"/>
    <mergeCell ref="D40:H40"/>
    <mergeCell ref="I40:L40"/>
    <mergeCell ref="M40:N40"/>
    <mergeCell ref="O40:W40"/>
    <mergeCell ref="D41:H41"/>
    <mergeCell ref="I41:L41"/>
    <mergeCell ref="M41:N41"/>
    <mergeCell ref="O41:W41"/>
    <mergeCell ref="D32:H32"/>
    <mergeCell ref="I32:L32"/>
    <mergeCell ref="M32:N32"/>
    <mergeCell ref="O32:W32"/>
    <mergeCell ref="D33:H33"/>
    <mergeCell ref="I33:L33"/>
    <mergeCell ref="M33:N33"/>
    <mergeCell ref="O33:W33"/>
    <mergeCell ref="D39:H39"/>
    <mergeCell ref="I39:L39"/>
    <mergeCell ref="M39:N39"/>
    <mergeCell ref="O39:W39"/>
    <mergeCell ref="D37:H37"/>
    <mergeCell ref="I37:L37"/>
    <mergeCell ref="M37:N37"/>
    <mergeCell ref="O37:W37"/>
    <mergeCell ref="D38:H38"/>
    <mergeCell ref="I38:L38"/>
    <mergeCell ref="M38:N38"/>
    <mergeCell ref="O38:W38"/>
    <mergeCell ref="D26:H26"/>
    <mergeCell ref="I26:L26"/>
    <mergeCell ref="M26:N26"/>
    <mergeCell ref="O26:W26"/>
    <mergeCell ref="D27:H27"/>
    <mergeCell ref="I27:L27"/>
    <mergeCell ref="M27:N27"/>
    <mergeCell ref="O27:W27"/>
    <mergeCell ref="D28:H28"/>
    <mergeCell ref="I28:L28"/>
    <mergeCell ref="M28:N28"/>
    <mergeCell ref="O28:W28"/>
    <mergeCell ref="M29:N29"/>
    <mergeCell ref="O29:W29"/>
    <mergeCell ref="D30:H30"/>
    <mergeCell ref="I30:L30"/>
    <mergeCell ref="M30:N30"/>
    <mergeCell ref="O30:W30"/>
    <mergeCell ref="D31:H31"/>
    <mergeCell ref="I31:L31"/>
    <mergeCell ref="D23:H23"/>
    <mergeCell ref="I23:L23"/>
    <mergeCell ref="M23:N23"/>
    <mergeCell ref="O23:W23"/>
    <mergeCell ref="D24:H24"/>
    <mergeCell ref="I24:L24"/>
    <mergeCell ref="M24:N24"/>
    <mergeCell ref="O24:W24"/>
    <mergeCell ref="D25:H25"/>
    <mergeCell ref="I25:L25"/>
    <mergeCell ref="M25:N25"/>
    <mergeCell ref="O25:W25"/>
    <mergeCell ref="D17:H17"/>
    <mergeCell ref="I17:L17"/>
    <mergeCell ref="M17:N17"/>
    <mergeCell ref="O17:W17"/>
    <mergeCell ref="D18:H18"/>
    <mergeCell ref="I18:L18"/>
    <mergeCell ref="M18:N18"/>
    <mergeCell ref="O18:W18"/>
    <mergeCell ref="D19:H19"/>
    <mergeCell ref="I19:L19"/>
    <mergeCell ref="M19:N19"/>
    <mergeCell ref="O19:W19"/>
    <mergeCell ref="D14:H14"/>
    <mergeCell ref="I14:L14"/>
    <mergeCell ref="M14:N14"/>
    <mergeCell ref="O14:W14"/>
    <mergeCell ref="D15:H15"/>
    <mergeCell ref="I15:L15"/>
    <mergeCell ref="M15:N15"/>
    <mergeCell ref="O15:W15"/>
    <mergeCell ref="D16:H16"/>
    <mergeCell ref="I16:L16"/>
    <mergeCell ref="M16:N16"/>
    <mergeCell ref="O16:W16"/>
    <mergeCell ref="B2:F5"/>
    <mergeCell ref="B7:F8"/>
    <mergeCell ref="D9:H9"/>
    <mergeCell ref="I9:L9"/>
    <mergeCell ref="M9:N9"/>
    <mergeCell ref="O9:W9"/>
    <mergeCell ref="D13:H13"/>
    <mergeCell ref="I13:L13"/>
    <mergeCell ref="M13:N13"/>
    <mergeCell ref="O13:W13"/>
    <mergeCell ref="D10:H10"/>
    <mergeCell ref="I10:L10"/>
    <mergeCell ref="M10:N10"/>
    <mergeCell ref="O10:W10"/>
    <mergeCell ref="D11:H11"/>
    <mergeCell ref="I11:L11"/>
    <mergeCell ref="M11:N11"/>
    <mergeCell ref="O11:W11"/>
    <mergeCell ref="D12:H12"/>
    <mergeCell ref="I12:L12"/>
    <mergeCell ref="M12:N12"/>
    <mergeCell ref="O12:W12"/>
    <mergeCell ref="O20:W20"/>
    <mergeCell ref="D21:H21"/>
    <mergeCell ref="I21:L21"/>
    <mergeCell ref="M21:N21"/>
    <mergeCell ref="O21:W21"/>
    <mergeCell ref="D22:H22"/>
    <mergeCell ref="I22:L22"/>
    <mergeCell ref="M22:N22"/>
    <mergeCell ref="O22:W22"/>
    <mergeCell ref="D20:H20"/>
    <mergeCell ref="I20:L20"/>
    <mergeCell ref="M20:N20"/>
    <mergeCell ref="D36:H36"/>
    <mergeCell ref="I36:L36"/>
    <mergeCell ref="M36:N36"/>
    <mergeCell ref="O36:W36"/>
    <mergeCell ref="M31:N31"/>
    <mergeCell ref="O31:W31"/>
    <mergeCell ref="D29:H29"/>
    <mergeCell ref="I29:L29"/>
    <mergeCell ref="D34:H34"/>
    <mergeCell ref="I34:L34"/>
    <mergeCell ref="M34:N34"/>
    <mergeCell ref="O34:W34"/>
    <mergeCell ref="D35:H35"/>
    <mergeCell ref="I35:L35"/>
    <mergeCell ref="M35:N35"/>
    <mergeCell ref="O35:W35"/>
  </mergeCells>
  <pageMargins left="0.7" right="0.7" top="0.78740157499999996" bottom="0.78740157499999996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List24">
    <tabColor rgb="FF92D050"/>
  </sheetPr>
  <dimension ref="A2:W61"/>
  <sheetViews>
    <sheetView topLeftCell="A78" workbookViewId="0">
      <selection activeCell="I39" sqref="I39:L91"/>
    </sheetView>
  </sheetViews>
  <sheetFormatPr defaultRowHeight="30" customHeight="1"/>
  <cols>
    <col min="7" max="7" width="1.5625" customWidth="1"/>
    <col min="9" max="9" width="1.6875" customWidth="1"/>
    <col min="14" max="14" width="11.5625" customWidth="1"/>
    <col min="22" max="22" width="14.125" customWidth="1"/>
    <col min="24" max="25" width="16.125" bestFit="1" customWidth="1"/>
    <col min="28" max="30" width="16.125" bestFit="1" customWidth="1"/>
  </cols>
  <sheetData>
    <row r="2" spans="1:23" ht="30" customHeight="1">
      <c r="B2" s="59" t="s">
        <v>255</v>
      </c>
      <c r="C2" s="59"/>
      <c r="D2" s="59"/>
      <c r="E2" s="59"/>
      <c r="F2" s="59"/>
    </row>
    <row r="3" spans="1:23" ht="30" customHeight="1">
      <c r="B3" s="59"/>
      <c r="C3" s="59"/>
      <c r="D3" s="59"/>
      <c r="E3" s="59"/>
      <c r="F3" s="59"/>
    </row>
    <row r="4" spans="1:23" ht="30" customHeight="1">
      <c r="B4" s="59"/>
      <c r="C4" s="59"/>
      <c r="D4" s="59"/>
      <c r="E4" s="59"/>
      <c r="F4" s="59"/>
    </row>
    <row r="5" spans="1:23" ht="30" customHeight="1">
      <c r="B5" s="59"/>
      <c r="C5" s="59"/>
      <c r="D5" s="59"/>
      <c r="E5" s="59"/>
      <c r="F5" s="59"/>
    </row>
    <row r="6" spans="1:23" ht="49.5" customHeight="1" thickBot="1"/>
    <row r="7" spans="1:23" ht="40.5" customHeight="1">
      <c r="B7" s="28" t="s">
        <v>15</v>
      </c>
      <c r="C7" s="29"/>
      <c r="D7" s="29"/>
      <c r="E7" s="29"/>
      <c r="F7" s="30"/>
    </row>
    <row r="8" spans="1:23" ht="30" customHeight="1" thickBot="1">
      <c r="B8" s="31"/>
      <c r="C8" s="32"/>
      <c r="D8" s="32"/>
      <c r="E8" s="32"/>
      <c r="F8" s="33"/>
    </row>
    <row r="9" spans="1:23" ht="30" customHeight="1">
      <c r="B9" s="4" t="s">
        <v>44</v>
      </c>
      <c r="C9" s="4" t="s">
        <v>100</v>
      </c>
      <c r="D9" s="45" t="s">
        <v>45</v>
      </c>
      <c r="E9" s="45"/>
      <c r="F9" s="45"/>
      <c r="G9" s="45"/>
      <c r="H9" s="45"/>
      <c r="I9" s="45" t="s">
        <v>66</v>
      </c>
      <c r="J9" s="45"/>
      <c r="K9" s="45"/>
      <c r="L9" s="45"/>
      <c r="M9" s="45" t="s">
        <v>67</v>
      </c>
      <c r="N9" s="45"/>
      <c r="O9" s="45" t="s">
        <v>133</v>
      </c>
      <c r="P9" s="45"/>
      <c r="Q9" s="45"/>
      <c r="R9" s="45"/>
      <c r="S9" s="45"/>
      <c r="T9" s="45"/>
      <c r="U9" s="45"/>
      <c r="V9" s="45"/>
      <c r="W9" s="45"/>
    </row>
    <row r="10" spans="1:23" ht="30" customHeight="1">
      <c r="A10" s="8"/>
      <c r="B10" s="3" t="s">
        <v>1</v>
      </c>
      <c r="C10" s="5" t="s">
        <v>101</v>
      </c>
      <c r="D10" s="42" t="s">
        <v>46</v>
      </c>
      <c r="E10" s="42"/>
      <c r="F10" s="42"/>
      <c r="G10" s="42"/>
      <c r="H10" s="42"/>
      <c r="I10" s="38" t="s">
        <v>11</v>
      </c>
      <c r="J10" s="38"/>
      <c r="K10" s="38"/>
      <c r="L10" s="38"/>
      <c r="M10" s="38" t="s">
        <v>84</v>
      </c>
      <c r="N10" s="38"/>
      <c r="O10" s="42" t="s">
        <v>134</v>
      </c>
      <c r="P10" s="42"/>
      <c r="Q10" s="42"/>
      <c r="R10" s="42"/>
      <c r="S10" s="42"/>
      <c r="T10" s="42"/>
      <c r="U10" s="42"/>
      <c r="V10" s="42"/>
      <c r="W10" s="42"/>
    </row>
    <row r="11" spans="1:23" ht="30" customHeight="1">
      <c r="A11" s="8"/>
      <c r="B11" s="3" t="s">
        <v>2</v>
      </c>
      <c r="C11" s="5" t="s">
        <v>102</v>
      </c>
      <c r="D11" s="42" t="s">
        <v>47</v>
      </c>
      <c r="E11" s="42"/>
      <c r="F11" s="42"/>
      <c r="G11" s="42"/>
      <c r="H11" s="42"/>
      <c r="I11" s="44">
        <v>227</v>
      </c>
      <c r="J11" s="44"/>
      <c r="K11" s="44"/>
      <c r="L11" s="44"/>
      <c r="M11" s="38" t="s">
        <v>84</v>
      </c>
      <c r="N11" s="38"/>
      <c r="O11" s="42" t="s">
        <v>135</v>
      </c>
      <c r="P11" s="42"/>
      <c r="Q11" s="42"/>
      <c r="R11" s="42"/>
      <c r="S11" s="42"/>
      <c r="T11" s="42"/>
      <c r="U11" s="42"/>
      <c r="V11" s="42"/>
      <c r="W11" s="42"/>
    </row>
    <row r="12" spans="1:23" ht="30" customHeight="1">
      <c r="A12" s="9"/>
      <c r="B12" s="3" t="s">
        <v>5</v>
      </c>
      <c r="C12" s="5" t="s">
        <v>225</v>
      </c>
      <c r="D12" s="58" t="s">
        <v>224</v>
      </c>
      <c r="E12" s="58"/>
      <c r="F12" s="58"/>
      <c r="G12" s="58"/>
      <c r="H12" s="58"/>
      <c r="I12" s="44">
        <v>358.03486238532116</v>
      </c>
      <c r="J12" s="44"/>
      <c r="K12" s="44"/>
      <c r="L12" s="44"/>
      <c r="M12" s="38" t="s">
        <v>223</v>
      </c>
      <c r="N12" s="38"/>
      <c r="O12" s="42" t="s">
        <v>226</v>
      </c>
      <c r="P12" s="42"/>
      <c r="Q12" s="42"/>
      <c r="R12" s="42"/>
      <c r="S12" s="42"/>
      <c r="T12" s="42"/>
      <c r="U12" s="42"/>
      <c r="V12" s="42"/>
      <c r="W12" s="42"/>
    </row>
    <row r="13" spans="1:23" ht="30" customHeight="1">
      <c r="A13" s="8"/>
      <c r="B13" s="3" t="s">
        <v>6</v>
      </c>
      <c r="C13" s="5" t="s">
        <v>137</v>
      </c>
      <c r="D13" s="42" t="s">
        <v>88</v>
      </c>
      <c r="E13" s="42"/>
      <c r="F13" s="42"/>
      <c r="G13" s="42"/>
      <c r="H13" s="42"/>
      <c r="I13" s="43">
        <v>204.58287960000001</v>
      </c>
      <c r="J13" s="43"/>
      <c r="K13" s="43"/>
      <c r="L13" s="43"/>
      <c r="M13" s="38" t="s">
        <v>91</v>
      </c>
      <c r="N13" s="38"/>
      <c r="O13" s="42" t="s">
        <v>139</v>
      </c>
      <c r="P13" s="42"/>
      <c r="Q13" s="42"/>
      <c r="R13" s="42"/>
      <c r="S13" s="42"/>
      <c r="T13" s="42"/>
      <c r="U13" s="42"/>
      <c r="V13" s="42"/>
      <c r="W13" s="42"/>
    </row>
    <row r="14" spans="1:23" ht="30" customHeight="1">
      <c r="A14" s="8"/>
      <c r="B14" s="3" t="s">
        <v>7</v>
      </c>
      <c r="C14" s="5" t="s">
        <v>12</v>
      </c>
      <c r="D14" s="42" t="s">
        <v>89</v>
      </c>
      <c r="E14" s="42"/>
      <c r="F14" s="42"/>
      <c r="G14" s="42"/>
      <c r="H14" s="42"/>
      <c r="I14" s="43">
        <v>216.72706879999998</v>
      </c>
      <c r="J14" s="43"/>
      <c r="K14" s="43"/>
      <c r="L14" s="43"/>
      <c r="M14" s="38" t="s">
        <v>91</v>
      </c>
      <c r="N14" s="38"/>
      <c r="O14" s="42" t="s">
        <v>140</v>
      </c>
      <c r="P14" s="42"/>
      <c r="Q14" s="42"/>
      <c r="R14" s="42"/>
      <c r="S14" s="42"/>
      <c r="T14" s="42"/>
      <c r="U14" s="42"/>
      <c r="V14" s="42"/>
      <c r="W14" s="42"/>
    </row>
    <row r="15" spans="1:23" ht="30" customHeight="1">
      <c r="A15" s="8"/>
      <c r="B15" s="3" t="s">
        <v>8</v>
      </c>
      <c r="C15" s="5" t="s">
        <v>138</v>
      </c>
      <c r="D15" s="42" t="s">
        <v>90</v>
      </c>
      <c r="E15" s="42"/>
      <c r="F15" s="42"/>
      <c r="G15" s="42"/>
      <c r="H15" s="42"/>
      <c r="I15" s="43">
        <v>38.191984999999995</v>
      </c>
      <c r="J15" s="43"/>
      <c r="K15" s="43"/>
      <c r="L15" s="43"/>
      <c r="M15" s="38" t="s">
        <v>91</v>
      </c>
      <c r="N15" s="38"/>
      <c r="O15" s="42" t="s">
        <v>141</v>
      </c>
      <c r="P15" s="42"/>
      <c r="Q15" s="42"/>
      <c r="R15" s="42"/>
      <c r="S15" s="42"/>
      <c r="T15" s="42"/>
      <c r="U15" s="42"/>
      <c r="V15" s="42"/>
      <c r="W15" s="42"/>
    </row>
    <row r="16" spans="1:23" ht="30" customHeight="1">
      <c r="A16" s="7"/>
      <c r="B16" s="3" t="s">
        <v>9</v>
      </c>
      <c r="C16" s="5" t="s">
        <v>103</v>
      </c>
      <c r="D16" s="47" t="s">
        <v>95</v>
      </c>
      <c r="E16" s="47"/>
      <c r="F16" s="47"/>
      <c r="G16" s="47"/>
      <c r="H16" s="47"/>
      <c r="I16" s="43">
        <v>3.0514336205191546</v>
      </c>
      <c r="J16" s="43"/>
      <c r="K16" s="43"/>
      <c r="L16" s="43"/>
      <c r="M16" s="43" t="s">
        <v>84</v>
      </c>
      <c r="N16" s="43"/>
      <c r="O16" s="42" t="s">
        <v>142</v>
      </c>
      <c r="P16" s="42"/>
      <c r="Q16" s="42"/>
      <c r="R16" s="42"/>
      <c r="S16" s="42"/>
      <c r="T16" s="42"/>
      <c r="U16" s="42"/>
      <c r="V16" s="42"/>
      <c r="W16" s="42"/>
    </row>
    <row r="17" spans="1:23" ht="30" customHeight="1">
      <c r="A17" s="7"/>
      <c r="B17" s="3" t="s">
        <v>16</v>
      </c>
      <c r="C17" s="5" t="s">
        <v>104</v>
      </c>
      <c r="D17" s="47" t="s">
        <v>94</v>
      </c>
      <c r="E17" s="47"/>
      <c r="F17" s="47"/>
      <c r="G17" s="47"/>
      <c r="H17" s="47"/>
      <c r="I17" s="43">
        <v>1.7828882614121222</v>
      </c>
      <c r="J17" s="43"/>
      <c r="K17" s="43"/>
      <c r="L17" s="43"/>
      <c r="M17" s="43" t="s">
        <v>84</v>
      </c>
      <c r="N17" s="43"/>
      <c r="O17" s="42" t="s">
        <v>143</v>
      </c>
      <c r="P17" s="42"/>
      <c r="Q17" s="42"/>
      <c r="R17" s="42"/>
      <c r="S17" s="42"/>
      <c r="T17" s="42"/>
      <c r="U17" s="42"/>
      <c r="V17" s="42"/>
      <c r="W17" s="42"/>
    </row>
    <row r="18" spans="1:23" ht="30" customHeight="1">
      <c r="A18" s="8"/>
      <c r="B18" s="3" t="s">
        <v>17</v>
      </c>
      <c r="C18" s="5" t="s">
        <v>105</v>
      </c>
      <c r="D18" s="42" t="s">
        <v>48</v>
      </c>
      <c r="E18" s="42"/>
      <c r="F18" s="42"/>
      <c r="G18" s="42"/>
      <c r="H18" s="42"/>
      <c r="I18" s="38"/>
      <c r="J18" s="38"/>
      <c r="K18" s="38"/>
      <c r="L18" s="38"/>
      <c r="M18" s="43"/>
      <c r="N18" s="43"/>
      <c r="O18" s="42" t="s">
        <v>153</v>
      </c>
      <c r="P18" s="42"/>
      <c r="Q18" s="42"/>
      <c r="R18" s="42"/>
      <c r="S18" s="42"/>
      <c r="T18" s="42"/>
      <c r="U18" s="42"/>
      <c r="V18" s="42"/>
      <c r="W18" s="42"/>
    </row>
    <row r="19" spans="1:23" ht="30" customHeight="1">
      <c r="A19" s="10"/>
      <c r="B19" s="3" t="s">
        <v>18</v>
      </c>
      <c r="C19" s="5" t="s">
        <v>106</v>
      </c>
      <c r="D19" s="42" t="s">
        <v>49</v>
      </c>
      <c r="E19" s="42"/>
      <c r="F19" s="42"/>
      <c r="G19" s="42"/>
      <c r="H19" s="42"/>
      <c r="I19" s="43">
        <v>4.3612231293692725</v>
      </c>
      <c r="J19" s="43"/>
      <c r="K19" s="43"/>
      <c r="L19" s="43"/>
      <c r="M19" s="43" t="s">
        <v>84</v>
      </c>
      <c r="N19" s="43"/>
      <c r="O19" s="42" t="s">
        <v>150</v>
      </c>
      <c r="P19" s="42"/>
      <c r="Q19" s="42"/>
      <c r="R19" s="42"/>
      <c r="S19" s="42"/>
      <c r="T19" s="42"/>
      <c r="U19" s="42"/>
      <c r="V19" s="42"/>
      <c r="W19" s="42"/>
    </row>
    <row r="20" spans="1:23" ht="30" customHeight="1">
      <c r="A20" s="8"/>
      <c r="B20" s="3" t="s">
        <v>19</v>
      </c>
      <c r="C20" s="5" t="s">
        <v>107</v>
      </c>
      <c r="D20" s="42" t="s">
        <v>50</v>
      </c>
      <c r="E20" s="42"/>
      <c r="F20" s="42"/>
      <c r="G20" s="42"/>
      <c r="H20" s="42"/>
      <c r="I20" s="43">
        <v>38.4594302</v>
      </c>
      <c r="J20" s="43"/>
      <c r="K20" s="43"/>
      <c r="L20" s="43"/>
      <c r="M20" s="38" t="s">
        <v>91</v>
      </c>
      <c r="N20" s="38"/>
      <c r="O20" s="42" t="s">
        <v>144</v>
      </c>
      <c r="P20" s="42"/>
      <c r="Q20" s="42"/>
      <c r="R20" s="42"/>
      <c r="S20" s="42"/>
      <c r="T20" s="42"/>
      <c r="U20" s="42"/>
      <c r="V20" s="42"/>
      <c r="W20" s="42"/>
    </row>
    <row r="21" spans="1:23" ht="30" customHeight="1">
      <c r="A21" s="7"/>
      <c r="B21" s="3" t="s">
        <v>20</v>
      </c>
      <c r="C21" s="5" t="s">
        <v>108</v>
      </c>
      <c r="D21" s="42" t="s">
        <v>51</v>
      </c>
      <c r="E21" s="42"/>
      <c r="F21" s="42"/>
      <c r="G21" s="42"/>
      <c r="H21" s="42"/>
      <c r="I21" s="43">
        <v>31540.511807999999</v>
      </c>
      <c r="J21" s="38"/>
      <c r="K21" s="38"/>
      <c r="L21" s="38"/>
      <c r="M21" s="38" t="s">
        <v>68</v>
      </c>
      <c r="N21" s="38"/>
      <c r="O21" s="42" t="s">
        <v>145</v>
      </c>
      <c r="P21" s="42"/>
      <c r="Q21" s="42"/>
      <c r="R21" s="42"/>
      <c r="S21" s="42"/>
      <c r="T21" s="42"/>
      <c r="U21" s="42"/>
      <c r="V21" s="42"/>
      <c r="W21" s="42"/>
    </row>
    <row r="22" spans="1:23" ht="30" customHeight="1">
      <c r="A22" s="8"/>
      <c r="B22" s="3" t="s">
        <v>21</v>
      </c>
      <c r="C22" s="5" t="s">
        <v>109</v>
      </c>
      <c r="D22" s="42" t="s">
        <v>52</v>
      </c>
      <c r="E22" s="42"/>
      <c r="F22" s="42"/>
      <c r="G22" s="42"/>
      <c r="H22" s="42"/>
      <c r="I22" s="44">
        <v>0.84930000000000005</v>
      </c>
      <c r="J22" s="44"/>
      <c r="K22" s="44"/>
      <c r="L22" s="44"/>
      <c r="M22" s="38" t="s">
        <v>84</v>
      </c>
      <c r="N22" s="38"/>
      <c r="O22" s="42" t="s">
        <v>146</v>
      </c>
      <c r="P22" s="42"/>
      <c r="Q22" s="42"/>
      <c r="R22" s="42"/>
      <c r="S22" s="42"/>
      <c r="T22" s="42"/>
      <c r="U22" s="42"/>
      <c r="V22" s="42"/>
      <c r="W22" s="42"/>
    </row>
    <row r="23" spans="1:23" ht="30" customHeight="1">
      <c r="A23" s="8"/>
      <c r="B23" s="3" t="s">
        <v>22</v>
      </c>
      <c r="C23" s="5" t="s">
        <v>110</v>
      </c>
      <c r="D23" s="42" t="s">
        <v>76</v>
      </c>
      <c r="E23" s="42"/>
      <c r="F23" s="42"/>
      <c r="G23" s="42"/>
      <c r="H23" s="42"/>
      <c r="I23" s="43">
        <v>0</v>
      </c>
      <c r="J23" s="43"/>
      <c r="K23" s="43"/>
      <c r="L23" s="43"/>
      <c r="M23" s="38" t="s">
        <v>68</v>
      </c>
      <c r="N23" s="38"/>
      <c r="O23" s="47" t="s">
        <v>179</v>
      </c>
      <c r="P23" s="47"/>
      <c r="Q23" s="47"/>
      <c r="R23" s="47"/>
      <c r="S23" s="47"/>
      <c r="T23" s="47"/>
      <c r="U23" s="47"/>
      <c r="V23" s="47"/>
      <c r="W23" s="47"/>
    </row>
    <row r="24" spans="1:23" ht="30" customHeight="1">
      <c r="A24" s="8"/>
      <c r="B24" s="3" t="s">
        <v>23</v>
      </c>
      <c r="C24" s="5" t="s">
        <v>111</v>
      </c>
      <c r="D24" s="42" t="s">
        <v>77</v>
      </c>
      <c r="E24" s="42"/>
      <c r="F24" s="42"/>
      <c r="G24" s="42"/>
      <c r="H24" s="42"/>
      <c r="I24" s="43">
        <v>0</v>
      </c>
      <c r="J24" s="43"/>
      <c r="K24" s="43"/>
      <c r="L24" s="43"/>
      <c r="M24" s="38" t="s">
        <v>68</v>
      </c>
      <c r="N24" s="38"/>
      <c r="O24" s="42" t="s">
        <v>147</v>
      </c>
      <c r="P24" s="42"/>
      <c r="Q24" s="42"/>
      <c r="R24" s="42"/>
      <c r="S24" s="42"/>
      <c r="T24" s="42"/>
      <c r="U24" s="42"/>
      <c r="V24" s="42"/>
      <c r="W24" s="42"/>
    </row>
    <row r="25" spans="1:23" ht="30" customHeight="1">
      <c r="A25" s="8"/>
      <c r="B25" s="3" t="s">
        <v>24</v>
      </c>
      <c r="C25" s="5" t="s">
        <v>186</v>
      </c>
      <c r="D25" s="47" t="s">
        <v>185</v>
      </c>
      <c r="E25" s="47"/>
      <c r="F25" s="47"/>
      <c r="G25" s="47"/>
      <c r="H25" s="47"/>
      <c r="I25" s="44">
        <v>0</v>
      </c>
      <c r="J25" s="44"/>
      <c r="K25" s="44"/>
      <c r="L25" s="44"/>
      <c r="M25" s="38" t="s">
        <v>83</v>
      </c>
      <c r="N25" s="38"/>
      <c r="O25" s="42" t="s">
        <v>168</v>
      </c>
      <c r="P25" s="42"/>
      <c r="Q25" s="42"/>
      <c r="R25" s="42"/>
      <c r="S25" s="42"/>
      <c r="T25" s="42"/>
      <c r="U25" s="42"/>
      <c r="V25" s="42"/>
      <c r="W25" s="42"/>
    </row>
    <row r="26" spans="1:23" ht="30" customHeight="1">
      <c r="A26" s="8"/>
      <c r="B26" s="3" t="s">
        <v>25</v>
      </c>
      <c r="C26" s="5" t="s">
        <v>112</v>
      </c>
      <c r="D26" s="42" t="s">
        <v>78</v>
      </c>
      <c r="E26" s="42"/>
      <c r="F26" s="42"/>
      <c r="G26" s="42"/>
      <c r="H26" s="42"/>
      <c r="I26" s="44">
        <v>0</v>
      </c>
      <c r="J26" s="44"/>
      <c r="K26" s="44"/>
      <c r="L26" s="44"/>
      <c r="M26" s="38" t="s">
        <v>83</v>
      </c>
      <c r="N26" s="38"/>
      <c r="O26" s="42" t="s">
        <v>148</v>
      </c>
      <c r="P26" s="42"/>
      <c r="Q26" s="42"/>
      <c r="R26" s="42"/>
      <c r="S26" s="42"/>
      <c r="T26" s="42"/>
      <c r="U26" s="42"/>
      <c r="V26" s="42"/>
      <c r="W26" s="42"/>
    </row>
    <row r="27" spans="1:23" ht="30" customHeight="1">
      <c r="A27" s="8"/>
      <c r="B27" s="3" t="s">
        <v>26</v>
      </c>
      <c r="C27" s="5" t="s">
        <v>184</v>
      </c>
      <c r="D27" s="42" t="s">
        <v>183</v>
      </c>
      <c r="E27" s="42"/>
      <c r="F27" s="42"/>
      <c r="G27" s="42"/>
      <c r="H27" s="42"/>
      <c r="I27" s="44">
        <v>0</v>
      </c>
      <c r="J27" s="44"/>
      <c r="K27" s="44"/>
      <c r="L27" s="44"/>
      <c r="M27" s="38" t="s">
        <v>83</v>
      </c>
      <c r="N27" s="38"/>
      <c r="O27" s="42" t="s">
        <v>148</v>
      </c>
      <c r="P27" s="42"/>
      <c r="Q27" s="42"/>
      <c r="R27" s="42"/>
      <c r="S27" s="42"/>
      <c r="T27" s="42"/>
      <c r="U27" s="42"/>
      <c r="V27" s="42"/>
      <c r="W27" s="42"/>
    </row>
    <row r="28" spans="1:23" ht="30" customHeight="1">
      <c r="A28" s="8"/>
      <c r="B28" s="3" t="s">
        <v>27</v>
      </c>
      <c r="C28" s="5" t="s">
        <v>188</v>
      </c>
      <c r="D28" s="42" t="s">
        <v>187</v>
      </c>
      <c r="E28" s="42"/>
      <c r="F28" s="42"/>
      <c r="G28" s="42"/>
      <c r="H28" s="42"/>
      <c r="I28" s="44">
        <v>2.3765999999999998</v>
      </c>
      <c r="J28" s="44"/>
      <c r="K28" s="44"/>
      <c r="L28" s="44"/>
      <c r="M28" s="38" t="s">
        <v>83</v>
      </c>
      <c r="N28" s="38"/>
      <c r="O28" s="42" t="s">
        <v>148</v>
      </c>
      <c r="P28" s="42"/>
      <c r="Q28" s="42"/>
      <c r="R28" s="42"/>
      <c r="S28" s="42"/>
      <c r="T28" s="42"/>
      <c r="U28" s="42"/>
      <c r="V28" s="42"/>
      <c r="W28" s="42"/>
    </row>
    <row r="29" spans="1:23" ht="30" customHeight="1">
      <c r="A29" s="8"/>
      <c r="B29" s="3" t="s">
        <v>28</v>
      </c>
      <c r="C29" s="5" t="s">
        <v>229</v>
      </c>
      <c r="D29" s="42" t="s">
        <v>227</v>
      </c>
      <c r="E29" s="42"/>
      <c r="F29" s="42"/>
      <c r="G29" s="42"/>
      <c r="H29" s="42"/>
      <c r="I29" s="43">
        <v>16219037.107273994</v>
      </c>
      <c r="J29" s="43"/>
      <c r="K29" s="43"/>
      <c r="L29" s="43"/>
      <c r="M29" s="38" t="s">
        <v>68</v>
      </c>
      <c r="N29" s="38"/>
      <c r="O29" s="46" t="s">
        <v>228</v>
      </c>
      <c r="P29" s="57"/>
      <c r="Q29" s="57"/>
      <c r="R29" s="57"/>
      <c r="S29" s="57"/>
      <c r="T29" s="57"/>
      <c r="U29" s="57"/>
      <c r="V29" s="57"/>
      <c r="W29" s="57"/>
    </row>
    <row r="30" spans="1:23" ht="30" customHeight="1">
      <c r="A30" s="7"/>
      <c r="B30" s="3" t="s">
        <v>29</v>
      </c>
      <c r="C30" s="5" t="s">
        <v>113</v>
      </c>
      <c r="D30" s="42" t="s">
        <v>53</v>
      </c>
      <c r="E30" s="42"/>
      <c r="F30" s="42"/>
      <c r="G30" s="42"/>
      <c r="H30" s="42"/>
      <c r="I30" s="38">
        <v>0</v>
      </c>
      <c r="J30" s="38"/>
      <c r="K30" s="38"/>
      <c r="L30" s="38"/>
      <c r="M30" s="38" t="s">
        <v>84</v>
      </c>
      <c r="N30" s="38"/>
      <c r="O30" s="42" t="s">
        <v>149</v>
      </c>
      <c r="P30" s="42"/>
      <c r="Q30" s="42"/>
      <c r="R30" s="42"/>
      <c r="S30" s="42"/>
      <c r="T30" s="42"/>
      <c r="U30" s="42"/>
      <c r="V30" s="42"/>
      <c r="W30" s="42"/>
    </row>
    <row r="31" spans="1:23" ht="30" customHeight="1">
      <c r="A31" s="8"/>
      <c r="B31" s="3" t="s">
        <v>30</v>
      </c>
      <c r="C31" s="5" t="s">
        <v>114</v>
      </c>
      <c r="D31" s="42" t="s">
        <v>54</v>
      </c>
      <c r="E31" s="42"/>
      <c r="F31" s="42"/>
      <c r="G31" s="42"/>
      <c r="H31" s="42"/>
      <c r="I31" s="56">
        <v>0.14207183878964769</v>
      </c>
      <c r="J31" s="56"/>
      <c r="K31" s="56"/>
      <c r="L31" s="56"/>
      <c r="M31" s="38" t="s">
        <v>84</v>
      </c>
      <c r="N31" s="38"/>
      <c r="O31" s="42" t="s">
        <v>151</v>
      </c>
      <c r="P31" s="42"/>
      <c r="Q31" s="42"/>
      <c r="R31" s="42"/>
      <c r="S31" s="42"/>
      <c r="T31" s="42"/>
      <c r="U31" s="42"/>
      <c r="V31" s="42"/>
      <c r="W31" s="42"/>
    </row>
    <row r="32" spans="1:23" ht="30" customHeight="1">
      <c r="A32" s="8"/>
      <c r="B32" s="3" t="s">
        <v>31</v>
      </c>
      <c r="C32" s="5" t="s">
        <v>115</v>
      </c>
      <c r="D32" s="42" t="s">
        <v>98</v>
      </c>
      <c r="E32" s="42"/>
      <c r="F32" s="42"/>
      <c r="G32" s="42"/>
      <c r="H32" s="42"/>
      <c r="I32" s="56">
        <v>29.401512903870991</v>
      </c>
      <c r="J32" s="56"/>
      <c r="K32" s="56"/>
      <c r="L32" s="56"/>
      <c r="M32" s="38" t="s">
        <v>84</v>
      </c>
      <c r="N32" s="38"/>
      <c r="O32" s="42" t="s">
        <v>162</v>
      </c>
      <c r="P32" s="42"/>
      <c r="Q32" s="42"/>
      <c r="R32" s="42"/>
      <c r="S32" s="42"/>
      <c r="T32" s="42"/>
      <c r="U32" s="42"/>
      <c r="V32" s="42"/>
      <c r="W32" s="42"/>
    </row>
    <row r="33" spans="1:23" ht="30" customHeight="1">
      <c r="A33" s="7"/>
      <c r="B33" s="3" t="s">
        <v>32</v>
      </c>
      <c r="C33" s="5" t="s">
        <v>116</v>
      </c>
      <c r="D33" s="42" t="s">
        <v>55</v>
      </c>
      <c r="E33" s="42"/>
      <c r="F33" s="42"/>
      <c r="G33" s="42"/>
      <c r="H33" s="42"/>
      <c r="I33" s="43">
        <v>0</v>
      </c>
      <c r="J33" s="43"/>
      <c r="K33" s="43"/>
      <c r="L33" s="43"/>
      <c r="M33" s="38" t="s">
        <v>84</v>
      </c>
      <c r="N33" s="38"/>
      <c r="O33" s="42" t="s">
        <v>171</v>
      </c>
      <c r="P33" s="42"/>
      <c r="Q33" s="42"/>
      <c r="R33" s="42"/>
      <c r="S33" s="42"/>
      <c r="T33" s="42"/>
      <c r="U33" s="42"/>
      <c r="V33" s="42"/>
      <c r="W33" s="42"/>
    </row>
    <row r="34" spans="1:23" ht="30" customHeight="1">
      <c r="A34" s="8"/>
      <c r="B34" s="3" t="s">
        <v>33</v>
      </c>
      <c r="C34" s="5" t="s">
        <v>231</v>
      </c>
      <c r="D34" s="42" t="s">
        <v>230</v>
      </c>
      <c r="E34" s="42"/>
      <c r="F34" s="42"/>
      <c r="G34" s="42"/>
      <c r="H34" s="42"/>
      <c r="I34" s="44">
        <v>2.5895999999999999</v>
      </c>
      <c r="J34" s="44"/>
      <c r="K34" s="44"/>
      <c r="L34" s="44"/>
      <c r="M34" s="38" t="s">
        <v>83</v>
      </c>
      <c r="N34" s="38"/>
      <c r="O34" s="46" t="s">
        <v>232</v>
      </c>
      <c r="P34" s="57"/>
      <c r="Q34" s="57"/>
      <c r="R34" s="57"/>
      <c r="S34" s="57"/>
      <c r="T34" s="57"/>
      <c r="U34" s="57"/>
      <c r="V34" s="57"/>
      <c r="W34" s="57"/>
    </row>
    <row r="35" spans="1:23" ht="30" customHeight="1">
      <c r="A35" s="8"/>
      <c r="B35" s="3" t="s">
        <v>34</v>
      </c>
      <c r="C35" s="5" t="s">
        <v>117</v>
      </c>
      <c r="D35" s="42" t="s">
        <v>56</v>
      </c>
      <c r="E35" s="42"/>
      <c r="F35" s="42"/>
      <c r="G35" s="42"/>
      <c r="H35" s="42"/>
      <c r="I35" s="56">
        <v>1.0407536137455526</v>
      </c>
      <c r="J35" s="56"/>
      <c r="K35" s="56"/>
      <c r="L35" s="56"/>
      <c r="M35" s="38" t="s">
        <v>84</v>
      </c>
      <c r="N35" s="38"/>
      <c r="O35" s="42" t="s">
        <v>157</v>
      </c>
      <c r="P35" s="42"/>
      <c r="Q35" s="42"/>
      <c r="R35" s="42"/>
      <c r="S35" s="42"/>
      <c r="T35" s="42"/>
      <c r="U35" s="42"/>
      <c r="V35" s="42"/>
      <c r="W35" s="42"/>
    </row>
    <row r="36" spans="1:23" ht="30" customHeight="1">
      <c r="A36" s="8"/>
      <c r="B36" s="3" t="s">
        <v>35</v>
      </c>
      <c r="C36" s="5" t="s">
        <v>118</v>
      </c>
      <c r="D36" s="42" t="s">
        <v>99</v>
      </c>
      <c r="E36" s="42"/>
      <c r="F36" s="42"/>
      <c r="G36" s="42"/>
      <c r="H36" s="42"/>
      <c r="I36" s="44">
        <v>59289.218137833341</v>
      </c>
      <c r="J36" s="44"/>
      <c r="K36" s="44"/>
      <c r="L36" s="44"/>
      <c r="M36" s="38" t="s">
        <v>79</v>
      </c>
      <c r="N36" s="38"/>
      <c r="O36" s="42" t="s">
        <v>160</v>
      </c>
      <c r="P36" s="42"/>
      <c r="Q36" s="42"/>
      <c r="R36" s="42"/>
      <c r="S36" s="42"/>
      <c r="T36" s="42"/>
      <c r="U36" s="42"/>
      <c r="V36" s="42"/>
      <c r="W36" s="42"/>
    </row>
    <row r="37" spans="1:23" ht="30" customHeight="1">
      <c r="A37" s="8"/>
      <c r="B37" s="3" t="s">
        <v>36</v>
      </c>
      <c r="C37" s="5" t="s">
        <v>119</v>
      </c>
      <c r="D37" s="42" t="s">
        <v>57</v>
      </c>
      <c r="E37" s="42"/>
      <c r="F37" s="42"/>
      <c r="G37" s="42"/>
      <c r="H37" s="42"/>
      <c r="I37" s="55">
        <v>3.2817135575674201</v>
      </c>
      <c r="J37" s="55"/>
      <c r="K37" s="55"/>
      <c r="L37" s="55"/>
      <c r="M37" s="38" t="s">
        <v>84</v>
      </c>
      <c r="N37" s="38"/>
      <c r="O37" s="42" t="s">
        <v>161</v>
      </c>
      <c r="P37" s="42"/>
      <c r="Q37" s="42"/>
      <c r="R37" s="42"/>
      <c r="S37" s="42"/>
      <c r="T37" s="42"/>
      <c r="U37" s="42"/>
      <c r="V37" s="42"/>
      <c r="W37" s="42"/>
    </row>
    <row r="38" spans="1:23" ht="30" customHeight="1">
      <c r="A38" s="8"/>
      <c r="B38" s="3" t="s">
        <v>37</v>
      </c>
      <c r="C38" s="5" t="s">
        <v>120</v>
      </c>
      <c r="D38" s="42" t="s">
        <v>58</v>
      </c>
      <c r="E38" s="42"/>
      <c r="F38" s="42"/>
      <c r="G38" s="42"/>
      <c r="H38" s="42"/>
      <c r="I38" s="51">
        <v>0.34393333333333331</v>
      </c>
      <c r="J38" s="51"/>
      <c r="K38" s="51"/>
      <c r="L38" s="51"/>
      <c r="M38" s="38" t="s">
        <v>84</v>
      </c>
      <c r="N38" s="38"/>
      <c r="O38" s="42" t="s">
        <v>152</v>
      </c>
      <c r="P38" s="42"/>
      <c r="Q38" s="42"/>
      <c r="R38" s="42"/>
      <c r="S38" s="42"/>
      <c r="T38" s="42"/>
      <c r="U38" s="42"/>
      <c r="V38" s="42"/>
      <c r="W38" s="42"/>
    </row>
    <row r="39" spans="1:23" ht="30" customHeight="1">
      <c r="A39" s="8"/>
      <c r="B39" s="3" t="s">
        <v>38</v>
      </c>
      <c r="C39" s="5" t="s">
        <v>174</v>
      </c>
      <c r="D39" s="42" t="s">
        <v>172</v>
      </c>
      <c r="E39" s="42"/>
      <c r="F39" s="42"/>
      <c r="G39" s="42"/>
      <c r="H39" s="42"/>
      <c r="I39" s="43">
        <v>0</v>
      </c>
      <c r="J39" s="43"/>
      <c r="K39" s="43"/>
      <c r="L39" s="43"/>
      <c r="M39" s="38" t="s">
        <v>79</v>
      </c>
      <c r="N39" s="38"/>
      <c r="O39" s="42" t="s">
        <v>176</v>
      </c>
      <c r="P39" s="42"/>
      <c r="Q39" s="42"/>
      <c r="R39" s="42"/>
      <c r="S39" s="42"/>
      <c r="T39" s="42"/>
      <c r="U39" s="42"/>
      <c r="V39" s="42"/>
      <c r="W39" s="42"/>
    </row>
    <row r="40" spans="1:23" ht="30" customHeight="1">
      <c r="A40" s="8"/>
      <c r="B40" s="3" t="s">
        <v>39</v>
      </c>
      <c r="C40" s="5" t="s">
        <v>170</v>
      </c>
      <c r="D40" s="47" t="s">
        <v>169</v>
      </c>
      <c r="E40" s="47"/>
      <c r="F40" s="47"/>
      <c r="G40" s="47"/>
      <c r="H40" s="47"/>
      <c r="I40" s="43">
        <v>0</v>
      </c>
      <c r="J40" s="43"/>
      <c r="K40" s="43"/>
      <c r="L40" s="43"/>
      <c r="M40" s="38" t="s">
        <v>79</v>
      </c>
      <c r="N40" s="38"/>
      <c r="O40" s="47" t="s">
        <v>180</v>
      </c>
      <c r="P40" s="47"/>
      <c r="Q40" s="47"/>
      <c r="R40" s="47"/>
      <c r="S40" s="47"/>
      <c r="T40" s="47"/>
      <c r="U40" s="47"/>
      <c r="V40" s="47"/>
      <c r="W40" s="47"/>
    </row>
    <row r="41" spans="1:23" ht="30" customHeight="1">
      <c r="A41" s="8"/>
      <c r="B41" s="3" t="s">
        <v>40</v>
      </c>
      <c r="C41" s="5" t="s">
        <v>156</v>
      </c>
      <c r="D41" s="42" t="s">
        <v>155</v>
      </c>
      <c r="E41" s="42"/>
      <c r="F41" s="42"/>
      <c r="G41" s="42"/>
      <c r="H41" s="42"/>
      <c r="I41" s="43">
        <v>770.17797180000002</v>
      </c>
      <c r="J41" s="43"/>
      <c r="K41" s="43"/>
      <c r="L41" s="43"/>
      <c r="M41" s="38" t="s">
        <v>91</v>
      </c>
      <c r="N41" s="38"/>
      <c r="O41" s="42" t="s">
        <v>154</v>
      </c>
      <c r="P41" s="42"/>
      <c r="Q41" s="42"/>
      <c r="R41" s="42"/>
      <c r="S41" s="42"/>
      <c r="T41" s="42"/>
      <c r="U41" s="42"/>
      <c r="V41" s="42"/>
      <c r="W41" s="42"/>
    </row>
    <row r="42" spans="1:23" ht="30" customHeight="1">
      <c r="A42" s="7"/>
      <c r="B42" s="3" t="s">
        <v>41</v>
      </c>
      <c r="C42" s="5" t="s">
        <v>121</v>
      </c>
      <c r="D42" s="42" t="s">
        <v>59</v>
      </c>
      <c r="E42" s="42"/>
      <c r="F42" s="42"/>
      <c r="G42" s="42"/>
      <c r="H42" s="42"/>
      <c r="I42" s="43">
        <v>108899.56961519999</v>
      </c>
      <c r="J42" s="43"/>
      <c r="K42" s="43"/>
      <c r="L42" s="43"/>
      <c r="M42" s="38" t="s">
        <v>79</v>
      </c>
      <c r="N42" s="38"/>
      <c r="O42" s="42" t="s">
        <v>163</v>
      </c>
      <c r="P42" s="42"/>
      <c r="Q42" s="42"/>
      <c r="R42" s="42"/>
      <c r="S42" s="42"/>
      <c r="T42" s="42"/>
      <c r="U42" s="42"/>
      <c r="V42" s="42"/>
      <c r="W42" s="42"/>
    </row>
    <row r="43" spans="1:23" ht="30" customHeight="1">
      <c r="A43" s="8"/>
      <c r="B43" s="3" t="s">
        <v>42</v>
      </c>
      <c r="C43" s="5" t="s">
        <v>175</v>
      </c>
      <c r="D43" s="42" t="s">
        <v>173</v>
      </c>
      <c r="E43" s="42"/>
      <c r="F43" s="42"/>
      <c r="G43" s="42"/>
      <c r="H43" s="42"/>
      <c r="I43" s="43">
        <v>0</v>
      </c>
      <c r="J43" s="43"/>
      <c r="K43" s="43"/>
      <c r="L43" s="43"/>
      <c r="M43" s="38" t="s">
        <v>79</v>
      </c>
      <c r="N43" s="38"/>
      <c r="O43" s="42" t="s">
        <v>176</v>
      </c>
      <c r="P43" s="42"/>
      <c r="Q43" s="42"/>
      <c r="R43" s="42"/>
      <c r="S43" s="42"/>
      <c r="T43" s="42"/>
      <c r="U43" s="42"/>
      <c r="V43" s="42"/>
      <c r="W43" s="42"/>
    </row>
    <row r="44" spans="1:23" ht="30" customHeight="1">
      <c r="A44" s="8"/>
      <c r="B44" s="3" t="s">
        <v>43</v>
      </c>
      <c r="C44" s="5" t="s">
        <v>122</v>
      </c>
      <c r="D44" s="42" t="s">
        <v>60</v>
      </c>
      <c r="E44" s="42"/>
      <c r="F44" s="42"/>
      <c r="G44" s="42"/>
      <c r="H44" s="42"/>
      <c r="I44" s="43">
        <v>850.93697510000004</v>
      </c>
      <c r="J44" s="43"/>
      <c r="K44" s="43"/>
      <c r="L44" s="43"/>
      <c r="M44" s="38" t="s">
        <v>79</v>
      </c>
      <c r="N44" s="38"/>
      <c r="O44" s="42" t="s">
        <v>164</v>
      </c>
      <c r="P44" s="42"/>
      <c r="Q44" s="42"/>
      <c r="R44" s="42"/>
      <c r="S44" s="42"/>
      <c r="T44" s="42"/>
      <c r="U44" s="42"/>
      <c r="V44" s="42"/>
      <c r="W44" s="42"/>
    </row>
    <row r="45" spans="1:23" ht="30" customHeight="1">
      <c r="A45" s="8"/>
      <c r="B45" s="3" t="s">
        <v>70</v>
      </c>
      <c r="C45" s="5" t="s">
        <v>123</v>
      </c>
      <c r="D45" s="42" t="s">
        <v>61</v>
      </c>
      <c r="E45" s="42"/>
      <c r="F45" s="42"/>
      <c r="G45" s="42"/>
      <c r="H45" s="42"/>
      <c r="I45" s="43">
        <v>0</v>
      </c>
      <c r="J45" s="43"/>
      <c r="K45" s="43"/>
      <c r="L45" s="43"/>
      <c r="M45" s="38" t="s">
        <v>79</v>
      </c>
      <c r="N45" s="38"/>
      <c r="O45" s="42" t="s">
        <v>164</v>
      </c>
      <c r="P45" s="42"/>
      <c r="Q45" s="42"/>
      <c r="R45" s="42"/>
      <c r="S45" s="42"/>
      <c r="T45" s="42"/>
      <c r="U45" s="42"/>
      <c r="V45" s="42"/>
      <c r="W45" s="42"/>
    </row>
    <row r="46" spans="1:23" ht="30" customHeight="1">
      <c r="A46" s="8"/>
      <c r="B46" s="3" t="s">
        <v>71</v>
      </c>
      <c r="C46" s="5" t="s">
        <v>124</v>
      </c>
      <c r="D46" s="42" t="s">
        <v>62</v>
      </c>
      <c r="E46" s="42"/>
      <c r="F46" s="42"/>
      <c r="G46" s="42"/>
      <c r="H46" s="42"/>
      <c r="I46" s="43">
        <v>34261.654003199998</v>
      </c>
      <c r="J46" s="43"/>
      <c r="K46" s="43"/>
      <c r="L46" s="43"/>
      <c r="M46" s="38" t="s">
        <v>68</v>
      </c>
      <c r="N46" s="38"/>
      <c r="O46" s="42" t="s">
        <v>165</v>
      </c>
      <c r="P46" s="42"/>
      <c r="Q46" s="42"/>
      <c r="R46" s="42"/>
      <c r="S46" s="42"/>
      <c r="T46" s="42"/>
      <c r="U46" s="42"/>
      <c r="V46" s="42"/>
      <c r="W46" s="42"/>
    </row>
    <row r="47" spans="1:23" ht="30" customHeight="1">
      <c r="A47" s="8"/>
      <c r="B47" s="3" t="s">
        <v>72</v>
      </c>
      <c r="C47" s="5" t="s">
        <v>125</v>
      </c>
      <c r="D47" s="42" t="s">
        <v>63</v>
      </c>
      <c r="E47" s="42"/>
      <c r="F47" s="42"/>
      <c r="G47" s="42"/>
      <c r="H47" s="42"/>
      <c r="I47" s="43">
        <v>0.1091727</v>
      </c>
      <c r="J47" s="43"/>
      <c r="K47" s="43"/>
      <c r="L47" s="43"/>
      <c r="M47" s="38" t="s">
        <v>69</v>
      </c>
      <c r="N47" s="38"/>
      <c r="O47" s="42" t="s">
        <v>166</v>
      </c>
      <c r="P47" s="42"/>
      <c r="Q47" s="42"/>
      <c r="R47" s="42"/>
      <c r="S47" s="42"/>
      <c r="T47" s="42"/>
      <c r="U47" s="42"/>
      <c r="V47" s="42"/>
      <c r="W47" s="42"/>
    </row>
    <row r="48" spans="1:23" ht="30" customHeight="1">
      <c r="A48" s="8"/>
      <c r="B48" s="3" t="s">
        <v>73</v>
      </c>
      <c r="C48" s="5" t="s">
        <v>126</v>
      </c>
      <c r="D48" s="42" t="s">
        <v>64</v>
      </c>
      <c r="E48" s="42"/>
      <c r="F48" s="42"/>
      <c r="G48" s="42"/>
      <c r="H48" s="42"/>
      <c r="I48" s="43">
        <v>0</v>
      </c>
      <c r="J48" s="43"/>
      <c r="K48" s="43"/>
      <c r="L48" s="43"/>
      <c r="M48" s="38" t="s">
        <v>68</v>
      </c>
      <c r="N48" s="38"/>
      <c r="O48" s="42" t="s">
        <v>164</v>
      </c>
      <c r="P48" s="42"/>
      <c r="Q48" s="42"/>
      <c r="R48" s="42"/>
      <c r="S48" s="42"/>
      <c r="T48" s="42"/>
      <c r="U48" s="42"/>
      <c r="V48" s="42"/>
      <c r="W48" s="42"/>
    </row>
    <row r="49" spans="1:23" ht="30" customHeight="1">
      <c r="A49" s="8"/>
      <c r="B49" s="3" t="s">
        <v>74</v>
      </c>
      <c r="C49" s="5" t="s">
        <v>127</v>
      </c>
      <c r="D49" s="42" t="s">
        <v>65</v>
      </c>
      <c r="E49" s="42"/>
      <c r="F49" s="42"/>
      <c r="G49" s="42"/>
      <c r="H49" s="42"/>
      <c r="I49" s="43">
        <v>0</v>
      </c>
      <c r="J49" s="43"/>
      <c r="K49" s="43"/>
      <c r="L49" s="43"/>
      <c r="M49" s="38" t="s">
        <v>69</v>
      </c>
      <c r="N49" s="38"/>
      <c r="O49" s="42" t="s">
        <v>164</v>
      </c>
      <c r="P49" s="42"/>
      <c r="Q49" s="42"/>
      <c r="R49" s="42"/>
      <c r="S49" s="42"/>
      <c r="T49" s="42"/>
      <c r="U49" s="42"/>
      <c r="V49" s="42"/>
      <c r="W49" s="42"/>
    </row>
    <row r="50" spans="1:23" ht="30" customHeight="1">
      <c r="A50" s="8"/>
      <c r="B50" s="3" t="s">
        <v>75</v>
      </c>
      <c r="C50" s="5" t="s">
        <v>128</v>
      </c>
      <c r="D50" s="42" t="s">
        <v>97</v>
      </c>
      <c r="E50" s="42"/>
      <c r="F50" s="42"/>
      <c r="G50" s="42"/>
      <c r="H50" s="42"/>
      <c r="I50" s="43">
        <v>507047.525501</v>
      </c>
      <c r="J50" s="43"/>
      <c r="K50" s="43"/>
      <c r="L50" s="43"/>
      <c r="M50" s="38" t="s">
        <v>68</v>
      </c>
      <c r="N50" s="38"/>
      <c r="O50" s="42" t="s">
        <v>164</v>
      </c>
      <c r="P50" s="42"/>
      <c r="Q50" s="42"/>
      <c r="R50" s="42"/>
      <c r="S50" s="42"/>
      <c r="T50" s="42"/>
      <c r="U50" s="42"/>
      <c r="V50" s="42"/>
      <c r="W50" s="42"/>
    </row>
    <row r="51" spans="1:23" ht="30" customHeight="1">
      <c r="A51" s="8"/>
      <c r="B51" s="3" t="s">
        <v>82</v>
      </c>
      <c r="C51" s="5" t="s">
        <v>129</v>
      </c>
      <c r="D51" s="42" t="s">
        <v>96</v>
      </c>
      <c r="E51" s="42"/>
      <c r="F51" s="42"/>
      <c r="G51" s="42"/>
      <c r="H51" s="42"/>
      <c r="I51" s="43">
        <v>1.1214336</v>
      </c>
      <c r="J51" s="43"/>
      <c r="K51" s="43"/>
      <c r="L51" s="43"/>
      <c r="M51" s="38" t="s">
        <v>69</v>
      </c>
      <c r="N51" s="38"/>
      <c r="O51" s="42" t="s">
        <v>164</v>
      </c>
      <c r="P51" s="42"/>
      <c r="Q51" s="42"/>
      <c r="R51" s="42"/>
      <c r="S51" s="42"/>
      <c r="T51" s="42"/>
      <c r="U51" s="42"/>
      <c r="V51" s="42"/>
      <c r="W51" s="42"/>
    </row>
    <row r="52" spans="1:23" ht="30" customHeight="1">
      <c r="A52" s="7"/>
      <c r="B52" s="3" t="s">
        <v>85</v>
      </c>
      <c r="C52" s="5" t="s">
        <v>130</v>
      </c>
      <c r="D52" s="42" t="s">
        <v>92</v>
      </c>
      <c r="E52" s="42"/>
      <c r="F52" s="42"/>
      <c r="G52" s="42"/>
      <c r="H52" s="42"/>
      <c r="I52" s="43">
        <v>574240.74171239999</v>
      </c>
      <c r="J52" s="38"/>
      <c r="K52" s="38"/>
      <c r="L52" s="38"/>
      <c r="M52" s="38" t="s">
        <v>68</v>
      </c>
      <c r="N52" s="38"/>
      <c r="O52" s="42" t="s">
        <v>164</v>
      </c>
      <c r="P52" s="42"/>
      <c r="Q52" s="42"/>
      <c r="R52" s="42"/>
      <c r="S52" s="42"/>
      <c r="T52" s="42"/>
      <c r="U52" s="42"/>
      <c r="V52" s="42"/>
      <c r="W52" s="42"/>
    </row>
    <row r="53" spans="1:23" ht="30" customHeight="1">
      <c r="A53" s="8"/>
      <c r="B53" s="3" t="s">
        <v>86</v>
      </c>
      <c r="C53" s="5" t="s">
        <v>159</v>
      </c>
      <c r="D53" s="42" t="s">
        <v>158</v>
      </c>
      <c r="E53" s="42"/>
      <c r="F53" s="42"/>
      <c r="G53" s="42"/>
      <c r="H53" s="42"/>
      <c r="I53" s="43">
        <v>90982.436373499993</v>
      </c>
      <c r="J53" s="43"/>
      <c r="K53" s="43"/>
      <c r="L53" s="43"/>
      <c r="M53" s="38" t="s">
        <v>79</v>
      </c>
      <c r="N53" s="38"/>
      <c r="O53" s="42" t="s">
        <v>164</v>
      </c>
      <c r="P53" s="42"/>
      <c r="Q53" s="42"/>
      <c r="R53" s="42"/>
      <c r="S53" s="42"/>
      <c r="T53" s="42"/>
      <c r="U53" s="42"/>
      <c r="V53" s="42"/>
      <c r="W53" s="42"/>
    </row>
    <row r="54" spans="1:23" ht="30" customHeight="1">
      <c r="A54" s="8"/>
      <c r="B54" s="3" t="s">
        <v>87</v>
      </c>
      <c r="C54" s="5" t="s">
        <v>131</v>
      </c>
      <c r="D54" s="42" t="s">
        <v>80</v>
      </c>
      <c r="E54" s="42"/>
      <c r="F54" s="42"/>
      <c r="G54" s="42"/>
      <c r="H54" s="42"/>
      <c r="I54" s="43">
        <v>0</v>
      </c>
      <c r="J54" s="43"/>
      <c r="K54" s="43"/>
      <c r="L54" s="43"/>
      <c r="M54" s="38" t="s">
        <v>79</v>
      </c>
      <c r="N54" s="38"/>
      <c r="O54" s="42" t="s">
        <v>164</v>
      </c>
      <c r="P54" s="42"/>
      <c r="Q54" s="42"/>
      <c r="R54" s="42"/>
      <c r="S54" s="42"/>
      <c r="T54" s="42"/>
      <c r="U54" s="42"/>
      <c r="V54" s="42"/>
      <c r="W54" s="42"/>
    </row>
    <row r="55" spans="1:23" ht="30" customHeight="1">
      <c r="A55" s="8"/>
      <c r="B55" s="3" t="s">
        <v>93</v>
      </c>
      <c r="C55" s="5" t="s">
        <v>132</v>
      </c>
      <c r="D55" s="42" t="s">
        <v>81</v>
      </c>
      <c r="E55" s="42"/>
      <c r="F55" s="42"/>
      <c r="G55" s="42"/>
      <c r="H55" s="42"/>
      <c r="I55" s="43">
        <v>5450.5963431</v>
      </c>
      <c r="J55" s="43"/>
      <c r="K55" s="43"/>
      <c r="L55" s="43"/>
      <c r="M55" s="38" t="s">
        <v>79</v>
      </c>
      <c r="N55" s="38"/>
      <c r="O55" s="42" t="s">
        <v>167</v>
      </c>
      <c r="P55" s="42"/>
      <c r="Q55" s="42"/>
      <c r="R55" s="42"/>
      <c r="S55" s="42"/>
      <c r="T55" s="42"/>
      <c r="U55" s="42"/>
      <c r="V55" s="42"/>
      <c r="W55" s="42"/>
    </row>
    <row r="56" spans="1:23" ht="30" customHeight="1">
      <c r="A56" s="9"/>
      <c r="B56" s="3" t="s">
        <v>209</v>
      </c>
      <c r="C56" s="5" t="s">
        <v>215</v>
      </c>
      <c r="D56" s="42" t="s">
        <v>14</v>
      </c>
      <c r="E56" s="42"/>
      <c r="F56" s="42"/>
      <c r="G56" s="42"/>
      <c r="H56" s="42"/>
      <c r="I56" s="51">
        <v>0</v>
      </c>
      <c r="J56" s="51"/>
      <c r="K56" s="51"/>
      <c r="L56" s="51"/>
      <c r="M56" s="38" t="s">
        <v>223</v>
      </c>
      <c r="N56" s="38"/>
      <c r="O56" s="42" t="s">
        <v>214</v>
      </c>
      <c r="P56" s="42"/>
      <c r="Q56" s="42"/>
      <c r="R56" s="42"/>
      <c r="S56" s="42"/>
      <c r="T56" s="42"/>
      <c r="U56" s="42"/>
      <c r="V56" s="42"/>
      <c r="W56" s="42"/>
    </row>
    <row r="57" spans="1:23" ht="30" customHeight="1">
      <c r="A57" s="9"/>
      <c r="B57" s="3" t="s">
        <v>210</v>
      </c>
      <c r="C57" s="5" t="s">
        <v>216</v>
      </c>
      <c r="D57" s="42" t="s">
        <v>3</v>
      </c>
      <c r="E57" s="42"/>
      <c r="F57" s="42"/>
      <c r="G57" s="42"/>
      <c r="H57" s="42"/>
      <c r="I57" s="51">
        <v>8.3520000000000003</v>
      </c>
      <c r="J57" s="51"/>
      <c r="K57" s="51"/>
      <c r="L57" s="51"/>
      <c r="M57" s="38" t="s">
        <v>223</v>
      </c>
      <c r="N57" s="38"/>
      <c r="O57" s="42" t="s">
        <v>214</v>
      </c>
      <c r="P57" s="42"/>
      <c r="Q57" s="42"/>
      <c r="R57" s="42"/>
      <c r="S57" s="42"/>
      <c r="T57" s="42"/>
      <c r="U57" s="42"/>
      <c r="V57" s="42"/>
      <c r="W57" s="42"/>
    </row>
    <row r="58" spans="1:23" ht="30" customHeight="1">
      <c r="A58" s="9"/>
      <c r="B58" s="3" t="s">
        <v>211</v>
      </c>
      <c r="C58" s="5" t="s">
        <v>233</v>
      </c>
      <c r="D58" s="42" t="s">
        <v>234</v>
      </c>
      <c r="E58" s="42"/>
      <c r="F58" s="42"/>
      <c r="G58" s="42"/>
      <c r="H58" s="42"/>
      <c r="I58" s="51">
        <v>219.59140000000002</v>
      </c>
      <c r="J58" s="51"/>
      <c r="K58" s="51"/>
      <c r="L58" s="51"/>
      <c r="M58" s="38" t="s">
        <v>83</v>
      </c>
      <c r="N58" s="38"/>
      <c r="O58" s="42" t="s">
        <v>235</v>
      </c>
      <c r="P58" s="42"/>
      <c r="Q58" s="42"/>
      <c r="R58" s="42"/>
      <c r="S58" s="42"/>
      <c r="T58" s="42"/>
      <c r="U58" s="42"/>
      <c r="V58" s="42"/>
      <c r="W58" s="42"/>
    </row>
    <row r="59" spans="1:23" ht="30" customHeight="1">
      <c r="A59" s="9"/>
      <c r="B59" s="3" t="s">
        <v>212</v>
      </c>
      <c r="C59" s="5" t="s">
        <v>217</v>
      </c>
      <c r="D59" s="42" t="s">
        <v>4</v>
      </c>
      <c r="E59" s="42"/>
      <c r="F59" s="42"/>
      <c r="G59" s="42"/>
      <c r="H59" s="42"/>
      <c r="I59" s="51">
        <v>13.304764573991031</v>
      </c>
      <c r="J59" s="51"/>
      <c r="K59" s="51"/>
      <c r="L59" s="51"/>
      <c r="M59" s="38" t="s">
        <v>223</v>
      </c>
      <c r="N59" s="38"/>
      <c r="O59" s="42" t="s">
        <v>214</v>
      </c>
      <c r="P59" s="42"/>
      <c r="Q59" s="42"/>
      <c r="R59" s="42"/>
      <c r="S59" s="42"/>
      <c r="T59" s="42"/>
      <c r="U59" s="42"/>
      <c r="V59" s="42"/>
      <c r="W59" s="42"/>
    </row>
    <row r="60" spans="1:23" ht="30" customHeight="1">
      <c r="A60" s="9"/>
      <c r="B60" s="3" t="s">
        <v>213</v>
      </c>
      <c r="C60" s="5" t="s">
        <v>218</v>
      </c>
      <c r="D60" s="42" t="s">
        <v>13</v>
      </c>
      <c r="E60" s="42"/>
      <c r="F60" s="42"/>
      <c r="G60" s="42"/>
      <c r="H60" s="42"/>
      <c r="I60" s="51">
        <v>0</v>
      </c>
      <c r="J60" s="51"/>
      <c r="K60" s="51"/>
      <c r="L60" s="51"/>
      <c r="M60" s="38" t="s">
        <v>223</v>
      </c>
      <c r="N60" s="38"/>
      <c r="O60" s="42" t="s">
        <v>214</v>
      </c>
      <c r="P60" s="42"/>
      <c r="Q60" s="42"/>
      <c r="R60" s="42"/>
      <c r="S60" s="42"/>
      <c r="T60" s="42"/>
      <c r="U60" s="42"/>
      <c r="V60" s="42"/>
      <c r="W60" s="42"/>
    </row>
    <row r="61" spans="1:23" ht="30" customHeight="1">
      <c r="A61" s="9"/>
      <c r="B61" s="3" t="s">
        <v>238</v>
      </c>
      <c r="C61" s="5" t="s">
        <v>239</v>
      </c>
      <c r="D61" s="42" t="s">
        <v>236</v>
      </c>
      <c r="E61" s="42"/>
      <c r="F61" s="42"/>
      <c r="G61" s="42"/>
      <c r="H61" s="42"/>
      <c r="I61" s="51">
        <v>16.272645739910313</v>
      </c>
      <c r="J61" s="38"/>
      <c r="K61" s="38"/>
      <c r="L61" s="38"/>
      <c r="M61" s="38" t="s">
        <v>223</v>
      </c>
      <c r="N61" s="38"/>
      <c r="O61" s="42" t="s">
        <v>214</v>
      </c>
      <c r="P61" s="42"/>
      <c r="Q61" s="42"/>
      <c r="R61" s="42"/>
      <c r="S61" s="42"/>
      <c r="T61" s="42"/>
      <c r="U61" s="42"/>
      <c r="V61" s="42"/>
      <c r="W61" s="42"/>
    </row>
  </sheetData>
  <mergeCells count="214">
    <mergeCell ref="D59:H59"/>
    <mergeCell ref="I59:L59"/>
    <mergeCell ref="M59:N59"/>
    <mergeCell ref="O59:W59"/>
    <mergeCell ref="D60:H60"/>
    <mergeCell ref="I60:L60"/>
    <mergeCell ref="M60:N60"/>
    <mergeCell ref="O60:W60"/>
    <mergeCell ref="D61:H61"/>
    <mergeCell ref="I61:L61"/>
    <mergeCell ref="M61:N61"/>
    <mergeCell ref="O61:W61"/>
    <mergeCell ref="D56:H56"/>
    <mergeCell ref="I56:L56"/>
    <mergeCell ref="M56:N56"/>
    <mergeCell ref="O56:W56"/>
    <mergeCell ref="D57:H57"/>
    <mergeCell ref="I57:L57"/>
    <mergeCell ref="M57:N57"/>
    <mergeCell ref="O57:W57"/>
    <mergeCell ref="D58:H58"/>
    <mergeCell ref="I58:L58"/>
    <mergeCell ref="M58:N58"/>
    <mergeCell ref="O58:W58"/>
    <mergeCell ref="D53:H53"/>
    <mergeCell ref="I53:L53"/>
    <mergeCell ref="M53:N53"/>
    <mergeCell ref="O53:W53"/>
    <mergeCell ref="D54:H54"/>
    <mergeCell ref="I54:L54"/>
    <mergeCell ref="M54:N54"/>
    <mergeCell ref="O54:W54"/>
    <mergeCell ref="D55:H55"/>
    <mergeCell ref="I55:L55"/>
    <mergeCell ref="M55:N55"/>
    <mergeCell ref="O55:W55"/>
    <mergeCell ref="D50:H50"/>
    <mergeCell ref="I50:L50"/>
    <mergeCell ref="M50:N50"/>
    <mergeCell ref="O50:W50"/>
    <mergeCell ref="D51:H51"/>
    <mergeCell ref="I51:L51"/>
    <mergeCell ref="M51:N51"/>
    <mergeCell ref="O51:W51"/>
    <mergeCell ref="D52:H52"/>
    <mergeCell ref="I52:L52"/>
    <mergeCell ref="M52:N52"/>
    <mergeCell ref="O52:W52"/>
    <mergeCell ref="D47:H47"/>
    <mergeCell ref="I47:L47"/>
    <mergeCell ref="M47:N47"/>
    <mergeCell ref="O47:W47"/>
    <mergeCell ref="D48:H48"/>
    <mergeCell ref="I48:L48"/>
    <mergeCell ref="M48:N48"/>
    <mergeCell ref="O48:W48"/>
    <mergeCell ref="D49:H49"/>
    <mergeCell ref="I49:L49"/>
    <mergeCell ref="M49:N49"/>
    <mergeCell ref="O49:W49"/>
    <mergeCell ref="D44:H44"/>
    <mergeCell ref="I44:L44"/>
    <mergeCell ref="M44:N44"/>
    <mergeCell ref="O44:W44"/>
    <mergeCell ref="D45:H45"/>
    <mergeCell ref="I45:L45"/>
    <mergeCell ref="M45:N45"/>
    <mergeCell ref="O45:W45"/>
    <mergeCell ref="D46:H46"/>
    <mergeCell ref="I46:L46"/>
    <mergeCell ref="M46:N46"/>
    <mergeCell ref="O46:W46"/>
    <mergeCell ref="D41:H41"/>
    <mergeCell ref="I41:L41"/>
    <mergeCell ref="M41:N41"/>
    <mergeCell ref="O41:W41"/>
    <mergeCell ref="D42:H42"/>
    <mergeCell ref="I42:L42"/>
    <mergeCell ref="M42:N42"/>
    <mergeCell ref="O42:W42"/>
    <mergeCell ref="D43:H43"/>
    <mergeCell ref="I43:L43"/>
    <mergeCell ref="M43:N43"/>
    <mergeCell ref="O43:W43"/>
    <mergeCell ref="B2:F5"/>
    <mergeCell ref="D39:H39"/>
    <mergeCell ref="I39:L39"/>
    <mergeCell ref="M39:N39"/>
    <mergeCell ref="O39:W39"/>
    <mergeCell ref="D40:H40"/>
    <mergeCell ref="I40:L40"/>
    <mergeCell ref="M40:N40"/>
    <mergeCell ref="O40:W40"/>
    <mergeCell ref="D13:H13"/>
    <mergeCell ref="I13:L13"/>
    <mergeCell ref="M13:N13"/>
    <mergeCell ref="O13:W13"/>
    <mergeCell ref="B7:F8"/>
    <mergeCell ref="D9:H9"/>
    <mergeCell ref="I9:L9"/>
    <mergeCell ref="M9:N9"/>
    <mergeCell ref="O9:W9"/>
    <mergeCell ref="D14:H14"/>
    <mergeCell ref="I14:L14"/>
    <mergeCell ref="M14:N14"/>
    <mergeCell ref="O14:W14"/>
    <mergeCell ref="D15:H15"/>
    <mergeCell ref="I15:L15"/>
    <mergeCell ref="M15:N15"/>
    <mergeCell ref="O15:W15"/>
    <mergeCell ref="M18:N18"/>
    <mergeCell ref="O18:W18"/>
    <mergeCell ref="D16:H16"/>
    <mergeCell ref="I16:L16"/>
    <mergeCell ref="M16:N16"/>
    <mergeCell ref="O16:W16"/>
    <mergeCell ref="D17:H17"/>
    <mergeCell ref="I17:L17"/>
    <mergeCell ref="M17:N17"/>
    <mergeCell ref="O17:W17"/>
    <mergeCell ref="D18:H18"/>
    <mergeCell ref="I18:L18"/>
    <mergeCell ref="D22:H22"/>
    <mergeCell ref="I22:L22"/>
    <mergeCell ref="M22:N22"/>
    <mergeCell ref="O22:W22"/>
    <mergeCell ref="O25:W25"/>
    <mergeCell ref="D26:H26"/>
    <mergeCell ref="I26:L26"/>
    <mergeCell ref="M26:N26"/>
    <mergeCell ref="O26:W26"/>
    <mergeCell ref="D31:H31"/>
    <mergeCell ref="I31:L31"/>
    <mergeCell ref="M31:N31"/>
    <mergeCell ref="O31:W31"/>
    <mergeCell ref="D32:H32"/>
    <mergeCell ref="I32:L32"/>
    <mergeCell ref="M32:N32"/>
    <mergeCell ref="O32:W32"/>
    <mergeCell ref="D23:H23"/>
    <mergeCell ref="I23:L23"/>
    <mergeCell ref="M23:N23"/>
    <mergeCell ref="O23:W23"/>
    <mergeCell ref="D24:H24"/>
    <mergeCell ref="I24:L24"/>
    <mergeCell ref="M24:N24"/>
    <mergeCell ref="O24:W24"/>
    <mergeCell ref="D25:H25"/>
    <mergeCell ref="I25:L25"/>
    <mergeCell ref="M25:N25"/>
    <mergeCell ref="D27:H27"/>
    <mergeCell ref="I27:L27"/>
    <mergeCell ref="M27:N27"/>
    <mergeCell ref="O27:W27"/>
    <mergeCell ref="D28:H28"/>
    <mergeCell ref="D10:H10"/>
    <mergeCell ref="I10:L10"/>
    <mergeCell ref="M10:N10"/>
    <mergeCell ref="O10:W10"/>
    <mergeCell ref="D11:H11"/>
    <mergeCell ref="I11:L11"/>
    <mergeCell ref="M11:N11"/>
    <mergeCell ref="O11:W11"/>
    <mergeCell ref="D12:H12"/>
    <mergeCell ref="I12:L12"/>
    <mergeCell ref="M12:N12"/>
    <mergeCell ref="O12:W12"/>
    <mergeCell ref="O19:W19"/>
    <mergeCell ref="D20:H20"/>
    <mergeCell ref="I20:L20"/>
    <mergeCell ref="M20:N20"/>
    <mergeCell ref="O20:W20"/>
    <mergeCell ref="D21:H21"/>
    <mergeCell ref="I21:L21"/>
    <mergeCell ref="M21:N21"/>
    <mergeCell ref="O21:W21"/>
    <mergeCell ref="D19:H19"/>
    <mergeCell ref="I19:L19"/>
    <mergeCell ref="M19:N19"/>
    <mergeCell ref="M28:N28"/>
    <mergeCell ref="O28:W28"/>
    <mergeCell ref="D29:H29"/>
    <mergeCell ref="I29:L29"/>
    <mergeCell ref="M29:N29"/>
    <mergeCell ref="O29:W29"/>
    <mergeCell ref="D30:H30"/>
    <mergeCell ref="I30:L30"/>
    <mergeCell ref="M30:N30"/>
    <mergeCell ref="O30:W30"/>
    <mergeCell ref="I28:L28"/>
    <mergeCell ref="D33:H33"/>
    <mergeCell ref="I33:L33"/>
    <mergeCell ref="M33:N33"/>
    <mergeCell ref="O33:W33"/>
    <mergeCell ref="D34:H34"/>
    <mergeCell ref="I34:L34"/>
    <mergeCell ref="M34:N34"/>
    <mergeCell ref="O34:W34"/>
    <mergeCell ref="D35:H35"/>
    <mergeCell ref="I35:L35"/>
    <mergeCell ref="M35:N35"/>
    <mergeCell ref="O35:W35"/>
    <mergeCell ref="D36:H36"/>
    <mergeCell ref="I36:L36"/>
    <mergeCell ref="M36:N36"/>
    <mergeCell ref="O36:W36"/>
    <mergeCell ref="D37:H37"/>
    <mergeCell ref="I37:L37"/>
    <mergeCell ref="M37:N37"/>
    <mergeCell ref="O37:W37"/>
    <mergeCell ref="D38:H38"/>
    <mergeCell ref="I38:L38"/>
    <mergeCell ref="M38:N38"/>
    <mergeCell ref="O38:W38"/>
  </mergeCells>
  <pageMargins left="0.7" right="0.7" top="0.78740157499999996" bottom="0.78740157499999996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5C257E-AFDB-45D4-8CDF-E5C66E4C8454}">
  <sheetPr>
    <tabColor rgb="FF92D050"/>
  </sheetPr>
  <dimension ref="A2:W61"/>
  <sheetViews>
    <sheetView topLeftCell="A78" workbookViewId="0">
      <selection activeCell="I39" sqref="I39:L91"/>
    </sheetView>
  </sheetViews>
  <sheetFormatPr defaultRowHeight="30" customHeight="1"/>
  <cols>
    <col min="7" max="7" width="1.5625" customWidth="1"/>
    <col min="9" max="9" width="1.6875" customWidth="1"/>
    <col min="14" max="14" width="11.5625" customWidth="1"/>
    <col min="22" max="22" width="14.125" customWidth="1"/>
    <col min="24" max="25" width="16.125" bestFit="1" customWidth="1"/>
    <col min="28" max="30" width="16.125" bestFit="1" customWidth="1"/>
  </cols>
  <sheetData>
    <row r="2" spans="1:23" ht="30" customHeight="1">
      <c r="B2" s="59" t="s">
        <v>258</v>
      </c>
      <c r="C2" s="59"/>
      <c r="D2" s="59"/>
      <c r="E2" s="59"/>
      <c r="F2" s="59"/>
    </row>
    <row r="3" spans="1:23" ht="30" customHeight="1">
      <c r="B3" s="59"/>
      <c r="C3" s="59"/>
      <c r="D3" s="59"/>
      <c r="E3" s="59"/>
      <c r="F3" s="59"/>
    </row>
    <row r="4" spans="1:23" ht="30" customHeight="1">
      <c r="B4" s="59"/>
      <c r="C4" s="59"/>
      <c r="D4" s="59"/>
      <c r="E4" s="59"/>
      <c r="F4" s="59"/>
    </row>
    <row r="5" spans="1:23" ht="30" customHeight="1">
      <c r="B5" s="59"/>
      <c r="C5" s="59"/>
      <c r="D5" s="59"/>
      <c r="E5" s="59"/>
      <c r="F5" s="59"/>
    </row>
    <row r="6" spans="1:23" ht="49.5" customHeight="1" thickBot="1"/>
    <row r="7" spans="1:23" ht="30" customHeight="1">
      <c r="B7" s="28" t="s">
        <v>15</v>
      </c>
      <c r="C7" s="29"/>
      <c r="D7" s="29"/>
      <c r="E7" s="29"/>
      <c r="F7" s="30"/>
    </row>
    <row r="8" spans="1:23" ht="30" customHeight="1" thickBot="1">
      <c r="B8" s="31"/>
      <c r="C8" s="32"/>
      <c r="D8" s="32"/>
      <c r="E8" s="32"/>
      <c r="F8" s="33"/>
    </row>
    <row r="9" spans="1:23" ht="30" customHeight="1">
      <c r="B9" s="4" t="s">
        <v>44</v>
      </c>
      <c r="C9" s="4" t="s">
        <v>100</v>
      </c>
      <c r="D9" s="45" t="s">
        <v>45</v>
      </c>
      <c r="E9" s="45"/>
      <c r="F9" s="45"/>
      <c r="G9" s="45"/>
      <c r="H9" s="45"/>
      <c r="I9" s="45" t="s">
        <v>66</v>
      </c>
      <c r="J9" s="45"/>
      <c r="K9" s="45"/>
      <c r="L9" s="45"/>
      <c r="M9" s="45" t="s">
        <v>67</v>
      </c>
      <c r="N9" s="45"/>
      <c r="O9" s="45" t="s">
        <v>133</v>
      </c>
      <c r="P9" s="45"/>
      <c r="Q9" s="45"/>
      <c r="R9" s="45"/>
      <c r="S9" s="45"/>
      <c r="T9" s="45"/>
      <c r="U9" s="45"/>
      <c r="V9" s="45"/>
      <c r="W9" s="45"/>
    </row>
    <row r="10" spans="1:23" ht="30" customHeight="1">
      <c r="A10" s="8"/>
      <c r="B10" s="3" t="s">
        <v>1</v>
      </c>
      <c r="C10" s="5" t="s">
        <v>101</v>
      </c>
      <c r="D10" s="42" t="s">
        <v>46</v>
      </c>
      <c r="E10" s="42"/>
      <c r="F10" s="42"/>
      <c r="G10" s="42"/>
      <c r="H10" s="42"/>
      <c r="I10" s="38" t="s">
        <v>11</v>
      </c>
      <c r="J10" s="38"/>
      <c r="K10" s="38"/>
      <c r="L10" s="38"/>
      <c r="M10" s="38" t="s">
        <v>84</v>
      </c>
      <c r="N10" s="38"/>
      <c r="O10" s="42" t="s">
        <v>134</v>
      </c>
      <c r="P10" s="42"/>
      <c r="Q10" s="42"/>
      <c r="R10" s="42"/>
      <c r="S10" s="42"/>
      <c r="T10" s="42"/>
      <c r="U10" s="42"/>
      <c r="V10" s="42"/>
      <c r="W10" s="42"/>
    </row>
    <row r="11" spans="1:23" ht="30" customHeight="1">
      <c r="A11" s="8"/>
      <c r="B11" s="3" t="s">
        <v>2</v>
      </c>
      <c r="C11" s="5" t="s">
        <v>102</v>
      </c>
      <c r="D11" s="42" t="s">
        <v>47</v>
      </c>
      <c r="E11" s="42"/>
      <c r="F11" s="42"/>
      <c r="G11" s="42"/>
      <c r="H11" s="42"/>
      <c r="I11" s="44">
        <v>227</v>
      </c>
      <c r="J11" s="44"/>
      <c r="K11" s="44"/>
      <c r="L11" s="44"/>
      <c r="M11" s="38" t="s">
        <v>84</v>
      </c>
      <c r="N11" s="38"/>
      <c r="O11" s="42" t="s">
        <v>135</v>
      </c>
      <c r="P11" s="42"/>
      <c r="Q11" s="42"/>
      <c r="R11" s="42"/>
      <c r="S11" s="42"/>
      <c r="T11" s="42"/>
      <c r="U11" s="42"/>
      <c r="V11" s="42"/>
      <c r="W11" s="42"/>
    </row>
    <row r="12" spans="1:23" ht="30" customHeight="1">
      <c r="A12" s="9"/>
      <c r="B12" s="3" t="s">
        <v>5</v>
      </c>
      <c r="C12" s="5" t="s">
        <v>225</v>
      </c>
      <c r="D12" s="58" t="s">
        <v>224</v>
      </c>
      <c r="E12" s="58"/>
      <c r="F12" s="58"/>
      <c r="G12" s="58"/>
      <c r="H12" s="58"/>
      <c r="I12" s="44">
        <v>340.83668122270745</v>
      </c>
      <c r="J12" s="44"/>
      <c r="K12" s="44"/>
      <c r="L12" s="44"/>
      <c r="M12" s="38" t="s">
        <v>223</v>
      </c>
      <c r="N12" s="38"/>
      <c r="O12" s="42" t="s">
        <v>226</v>
      </c>
      <c r="P12" s="42"/>
      <c r="Q12" s="42"/>
      <c r="R12" s="42"/>
      <c r="S12" s="42"/>
      <c r="T12" s="42"/>
      <c r="U12" s="42"/>
      <c r="V12" s="42"/>
      <c r="W12" s="42"/>
    </row>
    <row r="13" spans="1:23" ht="30" customHeight="1">
      <c r="A13" s="8"/>
      <c r="B13" s="3" t="s">
        <v>6</v>
      </c>
      <c r="C13" s="5" t="s">
        <v>137</v>
      </c>
      <c r="D13" s="42" t="s">
        <v>88</v>
      </c>
      <c r="E13" s="42"/>
      <c r="F13" s="42"/>
      <c r="G13" s="42"/>
      <c r="H13" s="42"/>
      <c r="I13" s="43">
        <v>205.45301040000001</v>
      </c>
      <c r="J13" s="43"/>
      <c r="K13" s="43"/>
      <c r="L13" s="43"/>
      <c r="M13" s="38" t="s">
        <v>91</v>
      </c>
      <c r="N13" s="38"/>
      <c r="O13" s="42" t="s">
        <v>139</v>
      </c>
      <c r="P13" s="42"/>
      <c r="Q13" s="42"/>
      <c r="R13" s="42"/>
      <c r="S13" s="42"/>
      <c r="T13" s="42"/>
      <c r="U13" s="42"/>
      <c r="V13" s="42"/>
      <c r="W13" s="42"/>
    </row>
    <row r="14" spans="1:23" ht="30" customHeight="1">
      <c r="A14" s="8"/>
      <c r="B14" s="3" t="s">
        <v>7</v>
      </c>
      <c r="C14" s="5" t="s">
        <v>12</v>
      </c>
      <c r="D14" s="42" t="s">
        <v>89</v>
      </c>
      <c r="E14" s="42"/>
      <c r="F14" s="42"/>
      <c r="G14" s="42"/>
      <c r="H14" s="42"/>
      <c r="I14" s="43">
        <v>217.6488512</v>
      </c>
      <c r="J14" s="43"/>
      <c r="K14" s="43"/>
      <c r="L14" s="43"/>
      <c r="M14" s="38" t="s">
        <v>91</v>
      </c>
      <c r="N14" s="38"/>
      <c r="O14" s="42" t="s">
        <v>140</v>
      </c>
      <c r="P14" s="42"/>
      <c r="Q14" s="42"/>
      <c r="R14" s="42"/>
      <c r="S14" s="42"/>
      <c r="T14" s="42"/>
      <c r="U14" s="42"/>
      <c r="V14" s="42"/>
      <c r="W14" s="42"/>
    </row>
    <row r="15" spans="1:23" ht="30" customHeight="1">
      <c r="A15" s="8"/>
      <c r="B15" s="3" t="s">
        <v>8</v>
      </c>
      <c r="C15" s="5" t="s">
        <v>138</v>
      </c>
      <c r="D15" s="42" t="s">
        <v>90</v>
      </c>
      <c r="E15" s="42"/>
      <c r="F15" s="42"/>
      <c r="G15" s="42"/>
      <c r="H15" s="42"/>
      <c r="I15" s="43">
        <v>45.411535000000001</v>
      </c>
      <c r="J15" s="43"/>
      <c r="K15" s="43"/>
      <c r="L15" s="43"/>
      <c r="M15" s="38" t="s">
        <v>91</v>
      </c>
      <c r="N15" s="38"/>
      <c r="O15" s="42" t="s">
        <v>141</v>
      </c>
      <c r="P15" s="42"/>
      <c r="Q15" s="42"/>
      <c r="R15" s="42"/>
      <c r="S15" s="42"/>
      <c r="T15" s="42"/>
      <c r="U15" s="42"/>
      <c r="V15" s="42"/>
      <c r="W15" s="42"/>
    </row>
    <row r="16" spans="1:23" ht="30" customHeight="1">
      <c r="A16" s="7"/>
      <c r="B16" s="3" t="s">
        <v>9</v>
      </c>
      <c r="C16" s="5" t="s">
        <v>103</v>
      </c>
      <c r="D16" s="47" t="s">
        <v>95</v>
      </c>
      <c r="E16" s="47"/>
      <c r="F16" s="47"/>
      <c r="G16" s="47"/>
      <c r="H16" s="47"/>
      <c r="I16" s="43">
        <v>3.1653227028767796</v>
      </c>
      <c r="J16" s="43"/>
      <c r="K16" s="43"/>
      <c r="L16" s="43"/>
      <c r="M16" s="43" t="s">
        <v>84</v>
      </c>
      <c r="N16" s="43"/>
      <c r="O16" s="42" t="s">
        <v>142</v>
      </c>
      <c r="P16" s="42"/>
      <c r="Q16" s="42"/>
      <c r="R16" s="42"/>
      <c r="S16" s="42"/>
      <c r="T16" s="42"/>
      <c r="U16" s="42"/>
      <c r="V16" s="42"/>
      <c r="W16" s="42"/>
    </row>
    <row r="17" spans="1:23" ht="30" customHeight="1">
      <c r="A17" s="7"/>
      <c r="B17" s="3" t="s">
        <v>16</v>
      </c>
      <c r="C17" s="5" t="s">
        <v>104</v>
      </c>
      <c r="D17" s="47" t="s">
        <v>94</v>
      </c>
      <c r="E17" s="47"/>
      <c r="F17" s="47"/>
      <c r="G17" s="47"/>
      <c r="H17" s="47"/>
      <c r="I17" s="43">
        <v>1.7341620519183065</v>
      </c>
      <c r="J17" s="43"/>
      <c r="K17" s="43"/>
      <c r="L17" s="43"/>
      <c r="M17" s="43" t="s">
        <v>84</v>
      </c>
      <c r="N17" s="43"/>
      <c r="O17" s="42" t="s">
        <v>143</v>
      </c>
      <c r="P17" s="42"/>
      <c r="Q17" s="42"/>
      <c r="R17" s="42"/>
      <c r="S17" s="42"/>
      <c r="T17" s="42"/>
      <c r="U17" s="42"/>
      <c r="V17" s="42"/>
      <c r="W17" s="42"/>
    </row>
    <row r="18" spans="1:23" ht="30" customHeight="1">
      <c r="A18" s="8"/>
      <c r="B18" s="3" t="s">
        <v>17</v>
      </c>
      <c r="C18" s="5" t="s">
        <v>105</v>
      </c>
      <c r="D18" s="42" t="s">
        <v>48</v>
      </c>
      <c r="E18" s="42"/>
      <c r="F18" s="42"/>
      <c r="G18" s="42"/>
      <c r="H18" s="42"/>
      <c r="I18" s="38"/>
      <c r="J18" s="38"/>
      <c r="K18" s="38"/>
      <c r="L18" s="38"/>
      <c r="M18" s="43"/>
      <c r="N18" s="43"/>
      <c r="O18" s="42" t="s">
        <v>153</v>
      </c>
      <c r="P18" s="42"/>
      <c r="Q18" s="42"/>
      <c r="R18" s="42"/>
      <c r="S18" s="42"/>
      <c r="T18" s="42"/>
      <c r="U18" s="42"/>
      <c r="V18" s="42"/>
      <c r="W18" s="42"/>
    </row>
    <row r="19" spans="1:23" ht="30" customHeight="1">
      <c r="A19" s="10"/>
      <c r="B19" s="3" t="s">
        <v>18</v>
      </c>
      <c r="C19" s="5" t="s">
        <v>106</v>
      </c>
      <c r="D19" s="42" t="s">
        <v>49</v>
      </c>
      <c r="E19" s="42"/>
      <c r="F19" s="42"/>
      <c r="G19" s="42"/>
      <c r="H19" s="42"/>
      <c r="I19" s="43">
        <v>4.7009932892899728</v>
      </c>
      <c r="J19" s="43"/>
      <c r="K19" s="43"/>
      <c r="L19" s="43"/>
      <c r="M19" s="43" t="s">
        <v>84</v>
      </c>
      <c r="N19" s="43"/>
      <c r="O19" s="42" t="s">
        <v>150</v>
      </c>
      <c r="P19" s="42"/>
      <c r="Q19" s="42"/>
      <c r="R19" s="42"/>
      <c r="S19" s="42"/>
      <c r="T19" s="42"/>
      <c r="U19" s="42"/>
      <c r="V19" s="42"/>
      <c r="W19" s="42"/>
    </row>
    <row r="20" spans="1:23" ht="30" customHeight="1">
      <c r="A20" s="8"/>
      <c r="B20" s="3" t="s">
        <v>19</v>
      </c>
      <c r="C20" s="5" t="s">
        <v>107</v>
      </c>
      <c r="D20" s="42" t="s">
        <v>50</v>
      </c>
      <c r="E20" s="42"/>
      <c r="F20" s="42"/>
      <c r="G20" s="42"/>
      <c r="H20" s="42"/>
      <c r="I20" s="43">
        <v>45.729536200000005</v>
      </c>
      <c r="J20" s="43"/>
      <c r="K20" s="43"/>
      <c r="L20" s="43"/>
      <c r="M20" s="38" t="s">
        <v>91</v>
      </c>
      <c r="N20" s="38"/>
      <c r="O20" s="42" t="s">
        <v>144</v>
      </c>
      <c r="P20" s="42"/>
      <c r="Q20" s="42"/>
      <c r="R20" s="42"/>
      <c r="S20" s="42"/>
      <c r="T20" s="42"/>
      <c r="U20" s="42"/>
      <c r="V20" s="42"/>
      <c r="W20" s="42"/>
    </row>
    <row r="21" spans="1:23" ht="30" customHeight="1">
      <c r="A21" s="7"/>
      <c r="B21" s="3" t="s">
        <v>20</v>
      </c>
      <c r="C21" s="5" t="s">
        <v>108</v>
      </c>
      <c r="D21" s="42" t="s">
        <v>51</v>
      </c>
      <c r="E21" s="42"/>
      <c r="F21" s="42"/>
      <c r="G21" s="42"/>
      <c r="H21" s="42"/>
      <c r="I21" s="43">
        <v>45525.306366000004</v>
      </c>
      <c r="J21" s="38"/>
      <c r="K21" s="38"/>
      <c r="L21" s="38"/>
      <c r="M21" s="38" t="s">
        <v>68</v>
      </c>
      <c r="N21" s="38"/>
      <c r="O21" s="42" t="s">
        <v>145</v>
      </c>
      <c r="P21" s="42"/>
      <c r="Q21" s="42"/>
      <c r="R21" s="42"/>
      <c r="S21" s="42"/>
      <c r="T21" s="42"/>
      <c r="U21" s="42"/>
      <c r="V21" s="42"/>
      <c r="W21" s="42"/>
    </row>
    <row r="22" spans="1:23" ht="30" customHeight="1">
      <c r="A22" s="8"/>
      <c r="B22" s="3" t="s">
        <v>21</v>
      </c>
      <c r="C22" s="5" t="s">
        <v>109</v>
      </c>
      <c r="D22" s="42" t="s">
        <v>52</v>
      </c>
      <c r="E22" s="42"/>
      <c r="F22" s="42"/>
      <c r="G22" s="42"/>
      <c r="H22" s="42"/>
      <c r="I22" s="44">
        <v>0.84930000000000005</v>
      </c>
      <c r="J22" s="44"/>
      <c r="K22" s="44"/>
      <c r="L22" s="44"/>
      <c r="M22" s="38" t="s">
        <v>84</v>
      </c>
      <c r="N22" s="38"/>
      <c r="O22" s="42" t="s">
        <v>146</v>
      </c>
      <c r="P22" s="42"/>
      <c r="Q22" s="42"/>
      <c r="R22" s="42"/>
      <c r="S22" s="42"/>
      <c r="T22" s="42"/>
      <c r="U22" s="42"/>
      <c r="V22" s="42"/>
      <c r="W22" s="42"/>
    </row>
    <row r="23" spans="1:23" ht="30" customHeight="1">
      <c r="A23" s="8"/>
      <c r="B23" s="3" t="s">
        <v>22</v>
      </c>
      <c r="C23" s="5" t="s">
        <v>110</v>
      </c>
      <c r="D23" s="42" t="s">
        <v>76</v>
      </c>
      <c r="E23" s="42"/>
      <c r="F23" s="42"/>
      <c r="G23" s="42"/>
      <c r="H23" s="42"/>
      <c r="I23" s="43">
        <v>0</v>
      </c>
      <c r="J23" s="43"/>
      <c r="K23" s="43"/>
      <c r="L23" s="43"/>
      <c r="M23" s="38" t="s">
        <v>68</v>
      </c>
      <c r="N23" s="38"/>
      <c r="O23" s="47" t="s">
        <v>179</v>
      </c>
      <c r="P23" s="47"/>
      <c r="Q23" s="47"/>
      <c r="R23" s="47"/>
      <c r="S23" s="47"/>
      <c r="T23" s="47"/>
      <c r="U23" s="47"/>
      <c r="V23" s="47"/>
      <c r="W23" s="47"/>
    </row>
    <row r="24" spans="1:23" ht="30" customHeight="1">
      <c r="A24" s="8"/>
      <c r="B24" s="3" t="s">
        <v>23</v>
      </c>
      <c r="C24" s="5" t="s">
        <v>111</v>
      </c>
      <c r="D24" s="42" t="s">
        <v>77</v>
      </c>
      <c r="E24" s="42"/>
      <c r="F24" s="42"/>
      <c r="G24" s="42"/>
      <c r="H24" s="42"/>
      <c r="I24" s="43">
        <v>0</v>
      </c>
      <c r="J24" s="43"/>
      <c r="K24" s="43"/>
      <c r="L24" s="43"/>
      <c r="M24" s="38" t="s">
        <v>68</v>
      </c>
      <c r="N24" s="38"/>
      <c r="O24" s="42" t="s">
        <v>147</v>
      </c>
      <c r="P24" s="42"/>
      <c r="Q24" s="42"/>
      <c r="R24" s="42"/>
      <c r="S24" s="42"/>
      <c r="T24" s="42"/>
      <c r="U24" s="42"/>
      <c r="V24" s="42"/>
      <c r="W24" s="42"/>
    </row>
    <row r="25" spans="1:23" ht="30" customHeight="1">
      <c r="A25" s="8"/>
      <c r="B25" s="3" t="s">
        <v>24</v>
      </c>
      <c r="C25" s="5" t="s">
        <v>186</v>
      </c>
      <c r="D25" s="47" t="s">
        <v>185</v>
      </c>
      <c r="E25" s="47"/>
      <c r="F25" s="47"/>
      <c r="G25" s="47"/>
      <c r="H25" s="47"/>
      <c r="I25" s="44">
        <v>0</v>
      </c>
      <c r="J25" s="44"/>
      <c r="K25" s="44"/>
      <c r="L25" s="44"/>
      <c r="M25" s="38" t="s">
        <v>83</v>
      </c>
      <c r="N25" s="38"/>
      <c r="O25" s="42" t="s">
        <v>168</v>
      </c>
      <c r="P25" s="42"/>
      <c r="Q25" s="42"/>
      <c r="R25" s="42"/>
      <c r="S25" s="42"/>
      <c r="T25" s="42"/>
      <c r="U25" s="42"/>
      <c r="V25" s="42"/>
      <c r="W25" s="42"/>
    </row>
    <row r="26" spans="1:23" ht="30" customHeight="1">
      <c r="A26" s="8"/>
      <c r="B26" s="3" t="s">
        <v>25</v>
      </c>
      <c r="C26" s="5" t="s">
        <v>112</v>
      </c>
      <c r="D26" s="42" t="s">
        <v>78</v>
      </c>
      <c r="E26" s="42"/>
      <c r="F26" s="42"/>
      <c r="G26" s="42"/>
      <c r="H26" s="42"/>
      <c r="I26" s="44">
        <v>0</v>
      </c>
      <c r="J26" s="44"/>
      <c r="K26" s="44"/>
      <c r="L26" s="44"/>
      <c r="M26" s="38" t="s">
        <v>83</v>
      </c>
      <c r="N26" s="38"/>
      <c r="O26" s="42" t="s">
        <v>148</v>
      </c>
      <c r="P26" s="42"/>
      <c r="Q26" s="42"/>
      <c r="R26" s="42"/>
      <c r="S26" s="42"/>
      <c r="T26" s="42"/>
      <c r="U26" s="42"/>
      <c r="V26" s="42"/>
      <c r="W26" s="42"/>
    </row>
    <row r="27" spans="1:23" ht="30" customHeight="1">
      <c r="A27" s="8"/>
      <c r="B27" s="3" t="s">
        <v>26</v>
      </c>
      <c r="C27" s="5" t="s">
        <v>184</v>
      </c>
      <c r="D27" s="42" t="s">
        <v>183</v>
      </c>
      <c r="E27" s="42"/>
      <c r="F27" s="42"/>
      <c r="G27" s="42"/>
      <c r="H27" s="42"/>
      <c r="I27" s="44">
        <v>0</v>
      </c>
      <c r="J27" s="44"/>
      <c r="K27" s="44"/>
      <c r="L27" s="44"/>
      <c r="M27" s="38" t="s">
        <v>83</v>
      </c>
      <c r="N27" s="38"/>
      <c r="O27" s="42" t="s">
        <v>148</v>
      </c>
      <c r="P27" s="42"/>
      <c r="Q27" s="42"/>
      <c r="R27" s="42"/>
      <c r="S27" s="42"/>
      <c r="T27" s="42"/>
      <c r="U27" s="42"/>
      <c r="V27" s="42"/>
      <c r="W27" s="42"/>
    </row>
    <row r="28" spans="1:23" ht="30" customHeight="1">
      <c r="A28" s="8"/>
      <c r="B28" s="3" t="s">
        <v>27</v>
      </c>
      <c r="C28" s="5" t="s">
        <v>188</v>
      </c>
      <c r="D28" s="42" t="s">
        <v>187</v>
      </c>
      <c r="E28" s="42"/>
      <c r="F28" s="42"/>
      <c r="G28" s="42"/>
      <c r="H28" s="42"/>
      <c r="I28" s="44">
        <v>2.3765999999999998</v>
      </c>
      <c r="J28" s="44"/>
      <c r="K28" s="44"/>
      <c r="L28" s="44"/>
      <c r="M28" s="38" t="s">
        <v>83</v>
      </c>
      <c r="N28" s="38"/>
      <c r="O28" s="42" t="s">
        <v>199</v>
      </c>
      <c r="P28" s="42"/>
      <c r="Q28" s="42"/>
      <c r="R28" s="42"/>
      <c r="S28" s="42"/>
      <c r="T28" s="42"/>
      <c r="U28" s="42"/>
      <c r="V28" s="42"/>
      <c r="W28" s="42"/>
    </row>
    <row r="29" spans="1:23" ht="30" customHeight="1">
      <c r="A29" s="8"/>
      <c r="B29" s="3" t="s">
        <v>28</v>
      </c>
      <c r="C29" s="5" t="s">
        <v>229</v>
      </c>
      <c r="D29" s="42" t="s">
        <v>227</v>
      </c>
      <c r="E29" s="42"/>
      <c r="F29" s="42"/>
      <c r="G29" s="42"/>
      <c r="H29" s="42"/>
      <c r="I29" s="43">
        <v>17332724.389764961</v>
      </c>
      <c r="J29" s="43"/>
      <c r="K29" s="43"/>
      <c r="L29" s="43"/>
      <c r="M29" s="38" t="s">
        <v>68</v>
      </c>
      <c r="N29" s="38"/>
      <c r="O29" s="46" t="s">
        <v>228</v>
      </c>
      <c r="P29" s="57"/>
      <c r="Q29" s="57"/>
      <c r="R29" s="57"/>
      <c r="S29" s="57"/>
      <c r="T29" s="57"/>
      <c r="U29" s="57"/>
      <c r="V29" s="57"/>
      <c r="W29" s="57"/>
    </row>
    <row r="30" spans="1:23" ht="30" customHeight="1">
      <c r="A30" s="7"/>
      <c r="B30" s="3" t="s">
        <v>29</v>
      </c>
      <c r="C30" s="5" t="s">
        <v>113</v>
      </c>
      <c r="D30" s="42" t="s">
        <v>53</v>
      </c>
      <c r="E30" s="42"/>
      <c r="F30" s="42"/>
      <c r="G30" s="42"/>
      <c r="H30" s="42"/>
      <c r="I30" s="38">
        <v>0</v>
      </c>
      <c r="J30" s="38"/>
      <c r="K30" s="38"/>
      <c r="L30" s="38"/>
      <c r="M30" s="38" t="s">
        <v>84</v>
      </c>
      <c r="N30" s="38"/>
      <c r="O30" s="42" t="s">
        <v>149</v>
      </c>
      <c r="P30" s="42"/>
      <c r="Q30" s="42"/>
      <c r="R30" s="42"/>
      <c r="S30" s="42"/>
      <c r="T30" s="42"/>
      <c r="U30" s="42"/>
      <c r="V30" s="42"/>
      <c r="W30" s="42"/>
    </row>
    <row r="31" spans="1:23" ht="30" customHeight="1">
      <c r="A31" s="8"/>
      <c r="B31" s="3" t="s">
        <v>30</v>
      </c>
      <c r="C31" s="5" t="s">
        <v>114</v>
      </c>
      <c r="D31" s="42" t="s">
        <v>54</v>
      </c>
      <c r="E31" s="42"/>
      <c r="F31" s="42"/>
      <c r="G31" s="42"/>
      <c r="H31" s="42"/>
      <c r="I31" s="56">
        <v>0.16821268016547128</v>
      </c>
      <c r="J31" s="56"/>
      <c r="K31" s="56"/>
      <c r="L31" s="56"/>
      <c r="M31" s="38" t="s">
        <v>84</v>
      </c>
      <c r="N31" s="38"/>
      <c r="O31" s="42" t="s">
        <v>151</v>
      </c>
      <c r="P31" s="42"/>
      <c r="Q31" s="42"/>
      <c r="R31" s="42"/>
      <c r="S31" s="42"/>
      <c r="T31" s="42"/>
      <c r="U31" s="42"/>
      <c r="V31" s="42"/>
      <c r="W31" s="42"/>
    </row>
    <row r="32" spans="1:23" ht="30" customHeight="1">
      <c r="A32" s="8"/>
      <c r="B32" s="3" t="s">
        <v>31</v>
      </c>
      <c r="C32" s="5" t="s">
        <v>115</v>
      </c>
      <c r="D32" s="42" t="s">
        <v>98</v>
      </c>
      <c r="E32" s="42"/>
      <c r="F32" s="42"/>
      <c r="G32" s="42"/>
      <c r="H32" s="42"/>
      <c r="I32" s="56">
        <v>27.871930965126037</v>
      </c>
      <c r="J32" s="56"/>
      <c r="K32" s="56"/>
      <c r="L32" s="56"/>
      <c r="M32" s="38" t="s">
        <v>84</v>
      </c>
      <c r="N32" s="38"/>
      <c r="O32" s="47" t="s">
        <v>200</v>
      </c>
      <c r="P32" s="47"/>
      <c r="Q32" s="47"/>
      <c r="R32" s="47"/>
      <c r="S32" s="47"/>
      <c r="T32" s="47"/>
      <c r="U32" s="47"/>
      <c r="V32" s="47"/>
      <c r="W32" s="47"/>
    </row>
    <row r="33" spans="1:23" ht="30" customHeight="1">
      <c r="A33" s="7"/>
      <c r="B33" s="3" t="s">
        <v>32</v>
      </c>
      <c r="C33" s="5" t="s">
        <v>116</v>
      </c>
      <c r="D33" s="42" t="s">
        <v>55</v>
      </c>
      <c r="E33" s="42"/>
      <c r="F33" s="42"/>
      <c r="G33" s="42"/>
      <c r="H33" s="42"/>
      <c r="I33" s="43">
        <v>0</v>
      </c>
      <c r="J33" s="43"/>
      <c r="K33" s="43"/>
      <c r="L33" s="43"/>
      <c r="M33" s="38" t="s">
        <v>84</v>
      </c>
      <c r="N33" s="38"/>
      <c r="O33" s="42" t="s">
        <v>171</v>
      </c>
      <c r="P33" s="42"/>
      <c r="Q33" s="42"/>
      <c r="R33" s="42"/>
      <c r="S33" s="42"/>
      <c r="T33" s="42"/>
      <c r="U33" s="42"/>
      <c r="V33" s="42"/>
      <c r="W33" s="42"/>
    </row>
    <row r="34" spans="1:23" ht="30" customHeight="1">
      <c r="A34" s="8"/>
      <c r="B34" s="3" t="s">
        <v>33</v>
      </c>
      <c r="C34" s="5" t="s">
        <v>231</v>
      </c>
      <c r="D34" s="42" t="s">
        <v>230</v>
      </c>
      <c r="E34" s="42"/>
      <c r="F34" s="42"/>
      <c r="G34" s="42"/>
      <c r="H34" s="42"/>
      <c r="I34" s="44">
        <v>2.5895999999999999</v>
      </c>
      <c r="J34" s="44"/>
      <c r="K34" s="44"/>
      <c r="L34" s="44"/>
      <c r="M34" s="38" t="s">
        <v>83</v>
      </c>
      <c r="N34" s="38"/>
      <c r="O34" s="46" t="s">
        <v>232</v>
      </c>
      <c r="P34" s="57"/>
      <c r="Q34" s="57"/>
      <c r="R34" s="57"/>
      <c r="S34" s="57"/>
      <c r="T34" s="57"/>
      <c r="U34" s="57"/>
      <c r="V34" s="57"/>
      <c r="W34" s="57"/>
    </row>
    <row r="35" spans="1:23" ht="30" customHeight="1">
      <c r="A35" s="8"/>
      <c r="B35" s="3" t="s">
        <v>34</v>
      </c>
      <c r="C35" s="5" t="s">
        <v>117</v>
      </c>
      <c r="D35" s="42" t="s">
        <v>56</v>
      </c>
      <c r="E35" s="42"/>
      <c r="F35" s="42"/>
      <c r="G35" s="42"/>
      <c r="H35" s="42"/>
      <c r="I35" s="56">
        <v>1.031956720480449</v>
      </c>
      <c r="J35" s="56"/>
      <c r="K35" s="56"/>
      <c r="L35" s="56"/>
      <c r="M35" s="38" t="s">
        <v>84</v>
      </c>
      <c r="N35" s="38"/>
      <c r="O35" s="42" t="s">
        <v>157</v>
      </c>
      <c r="P35" s="42"/>
      <c r="Q35" s="42"/>
      <c r="R35" s="42"/>
      <c r="S35" s="42"/>
      <c r="T35" s="42"/>
      <c r="U35" s="42"/>
      <c r="V35" s="42"/>
      <c r="W35" s="42"/>
    </row>
    <row r="36" spans="1:23" ht="30" customHeight="1">
      <c r="A36" s="8"/>
      <c r="B36" s="3" t="s">
        <v>35</v>
      </c>
      <c r="C36" s="5" t="s">
        <v>118</v>
      </c>
      <c r="D36" s="42" t="s">
        <v>99</v>
      </c>
      <c r="E36" s="42"/>
      <c r="F36" s="42"/>
      <c r="G36" s="42"/>
      <c r="H36" s="42"/>
      <c r="I36" s="44">
        <v>59289.218137833341</v>
      </c>
      <c r="J36" s="44"/>
      <c r="K36" s="44"/>
      <c r="L36" s="44"/>
      <c r="M36" s="38" t="s">
        <v>79</v>
      </c>
      <c r="N36" s="38"/>
      <c r="O36" s="42" t="s">
        <v>201</v>
      </c>
      <c r="P36" s="42"/>
      <c r="Q36" s="42"/>
      <c r="R36" s="42"/>
      <c r="S36" s="42"/>
      <c r="T36" s="42"/>
      <c r="U36" s="42"/>
      <c r="V36" s="42"/>
      <c r="W36" s="42"/>
    </row>
    <row r="37" spans="1:23" ht="30" customHeight="1">
      <c r="A37" s="8"/>
      <c r="B37" s="3" t="s">
        <v>36</v>
      </c>
      <c r="C37" s="5" t="s">
        <v>119</v>
      </c>
      <c r="D37" s="42" t="s">
        <v>57</v>
      </c>
      <c r="E37" s="42"/>
      <c r="F37" s="42"/>
      <c r="G37" s="42"/>
      <c r="H37" s="42"/>
      <c r="I37" s="55">
        <v>2.9415752666548269</v>
      </c>
      <c r="J37" s="55"/>
      <c r="K37" s="55"/>
      <c r="L37" s="55"/>
      <c r="M37" s="38" t="s">
        <v>84</v>
      </c>
      <c r="N37" s="38"/>
      <c r="O37" s="47" t="s">
        <v>202</v>
      </c>
      <c r="P37" s="47"/>
      <c r="Q37" s="47"/>
      <c r="R37" s="47"/>
      <c r="S37" s="47"/>
      <c r="T37" s="47"/>
      <c r="U37" s="47"/>
      <c r="V37" s="47"/>
      <c r="W37" s="47"/>
    </row>
    <row r="38" spans="1:23" ht="30" customHeight="1">
      <c r="A38" s="8"/>
      <c r="B38" s="3" t="s">
        <v>37</v>
      </c>
      <c r="C38" s="5" t="s">
        <v>120</v>
      </c>
      <c r="D38" s="42" t="s">
        <v>58</v>
      </c>
      <c r="E38" s="42"/>
      <c r="F38" s="42"/>
      <c r="G38" s="42"/>
      <c r="H38" s="42"/>
      <c r="I38" s="51">
        <v>0.34393333333333331</v>
      </c>
      <c r="J38" s="51"/>
      <c r="K38" s="51"/>
      <c r="L38" s="51"/>
      <c r="M38" s="38" t="s">
        <v>84</v>
      </c>
      <c r="N38" s="38"/>
      <c r="O38" s="42" t="s">
        <v>152</v>
      </c>
      <c r="P38" s="42"/>
      <c r="Q38" s="42"/>
      <c r="R38" s="42"/>
      <c r="S38" s="42"/>
      <c r="T38" s="42"/>
      <c r="U38" s="42"/>
      <c r="V38" s="42"/>
      <c r="W38" s="42"/>
    </row>
    <row r="39" spans="1:23" ht="30" customHeight="1">
      <c r="A39" s="8"/>
      <c r="B39" s="3" t="s">
        <v>38</v>
      </c>
      <c r="C39" s="5" t="s">
        <v>174</v>
      </c>
      <c r="D39" s="42" t="s">
        <v>172</v>
      </c>
      <c r="E39" s="42"/>
      <c r="F39" s="42"/>
      <c r="G39" s="42"/>
      <c r="H39" s="42"/>
      <c r="I39" s="43">
        <v>0</v>
      </c>
      <c r="J39" s="43"/>
      <c r="K39" s="43"/>
      <c r="L39" s="43"/>
      <c r="M39" s="38" t="s">
        <v>79</v>
      </c>
      <c r="N39" s="38"/>
      <c r="O39" s="42" t="s">
        <v>176</v>
      </c>
      <c r="P39" s="42"/>
      <c r="Q39" s="42"/>
      <c r="R39" s="42"/>
      <c r="S39" s="42"/>
      <c r="T39" s="42"/>
      <c r="U39" s="42"/>
      <c r="V39" s="42"/>
      <c r="W39" s="42"/>
    </row>
    <row r="40" spans="1:23" ht="30" customHeight="1">
      <c r="A40" s="8"/>
      <c r="B40" s="3" t="s">
        <v>39</v>
      </c>
      <c r="C40" s="5" t="s">
        <v>170</v>
      </c>
      <c r="D40" s="47" t="s">
        <v>169</v>
      </c>
      <c r="E40" s="47"/>
      <c r="F40" s="47"/>
      <c r="G40" s="47"/>
      <c r="H40" s="47"/>
      <c r="I40" s="43">
        <v>0</v>
      </c>
      <c r="J40" s="43"/>
      <c r="K40" s="43"/>
      <c r="L40" s="43"/>
      <c r="M40" s="38" t="s">
        <v>79</v>
      </c>
      <c r="N40" s="38"/>
      <c r="O40" s="47" t="s">
        <v>203</v>
      </c>
      <c r="P40" s="47"/>
      <c r="Q40" s="47"/>
      <c r="R40" s="47"/>
      <c r="S40" s="47"/>
      <c r="T40" s="47"/>
      <c r="U40" s="47"/>
      <c r="V40" s="47"/>
      <c r="W40" s="47"/>
    </row>
    <row r="41" spans="1:23" ht="30" customHeight="1">
      <c r="A41" s="8"/>
      <c r="B41" s="3" t="s">
        <v>40</v>
      </c>
      <c r="C41" s="5" t="s">
        <v>156</v>
      </c>
      <c r="D41" s="42" t="s">
        <v>155</v>
      </c>
      <c r="E41" s="42"/>
      <c r="F41" s="42"/>
      <c r="G41" s="42"/>
      <c r="H41" s="42"/>
      <c r="I41" s="43">
        <v>773.45385570000008</v>
      </c>
      <c r="J41" s="43"/>
      <c r="K41" s="43"/>
      <c r="L41" s="43"/>
      <c r="M41" s="38" t="s">
        <v>91</v>
      </c>
      <c r="N41" s="38"/>
      <c r="O41" s="42" t="s">
        <v>154</v>
      </c>
      <c r="P41" s="42"/>
      <c r="Q41" s="42"/>
      <c r="R41" s="42"/>
      <c r="S41" s="42"/>
      <c r="T41" s="42"/>
      <c r="U41" s="42"/>
      <c r="V41" s="42"/>
      <c r="W41" s="42"/>
    </row>
    <row r="42" spans="1:23" ht="30" customHeight="1">
      <c r="A42" s="7"/>
      <c r="B42" s="3" t="s">
        <v>41</v>
      </c>
      <c r="C42" s="5" t="s">
        <v>121</v>
      </c>
      <c r="D42" s="42" t="s">
        <v>59</v>
      </c>
      <c r="E42" s="42"/>
      <c r="F42" s="42"/>
      <c r="G42" s="42"/>
      <c r="H42" s="42"/>
      <c r="I42" s="43">
        <v>120916.54466429999</v>
      </c>
      <c r="J42" s="43"/>
      <c r="K42" s="43"/>
      <c r="L42" s="43"/>
      <c r="M42" s="38" t="s">
        <v>79</v>
      </c>
      <c r="N42" s="38"/>
      <c r="O42" s="42" t="s">
        <v>163</v>
      </c>
      <c r="P42" s="42"/>
      <c r="Q42" s="42"/>
      <c r="R42" s="42"/>
      <c r="S42" s="42"/>
      <c r="T42" s="42"/>
      <c r="U42" s="42"/>
      <c r="V42" s="42"/>
      <c r="W42" s="42"/>
    </row>
    <row r="43" spans="1:23" ht="30" customHeight="1">
      <c r="A43" s="8"/>
      <c r="B43" s="3" t="s">
        <v>42</v>
      </c>
      <c r="C43" s="5" t="s">
        <v>175</v>
      </c>
      <c r="D43" s="42" t="s">
        <v>173</v>
      </c>
      <c r="E43" s="42"/>
      <c r="F43" s="42"/>
      <c r="G43" s="42"/>
      <c r="H43" s="42"/>
      <c r="I43" s="43">
        <v>0</v>
      </c>
      <c r="J43" s="43"/>
      <c r="K43" s="43"/>
      <c r="L43" s="43"/>
      <c r="M43" s="38" t="s">
        <v>79</v>
      </c>
      <c r="N43" s="38"/>
      <c r="O43" s="42" t="s">
        <v>176</v>
      </c>
      <c r="P43" s="42"/>
      <c r="Q43" s="42"/>
      <c r="R43" s="42"/>
      <c r="S43" s="42"/>
      <c r="T43" s="42"/>
      <c r="U43" s="42"/>
      <c r="V43" s="42"/>
      <c r="W43" s="42"/>
    </row>
    <row r="44" spans="1:23" ht="30" customHeight="1">
      <c r="A44" s="8"/>
      <c r="B44" s="3" t="s">
        <v>43</v>
      </c>
      <c r="C44" s="5" t="s">
        <v>122</v>
      </c>
      <c r="D44" s="42" t="s">
        <v>60</v>
      </c>
      <c r="E44" s="42"/>
      <c r="F44" s="42"/>
      <c r="G44" s="42"/>
      <c r="H44" s="42"/>
      <c r="I44" s="43">
        <v>1280.8501784</v>
      </c>
      <c r="J44" s="43"/>
      <c r="K44" s="43"/>
      <c r="L44" s="43"/>
      <c r="M44" s="38" t="s">
        <v>79</v>
      </c>
      <c r="N44" s="38"/>
      <c r="O44" s="42" t="s">
        <v>164</v>
      </c>
      <c r="P44" s="42"/>
      <c r="Q44" s="42"/>
      <c r="R44" s="42"/>
      <c r="S44" s="42"/>
      <c r="T44" s="42"/>
      <c r="U44" s="42"/>
      <c r="V44" s="42"/>
      <c r="W44" s="42"/>
    </row>
    <row r="45" spans="1:23" ht="30" customHeight="1">
      <c r="A45" s="8"/>
      <c r="B45" s="3" t="s">
        <v>70</v>
      </c>
      <c r="C45" s="5" t="s">
        <v>123</v>
      </c>
      <c r="D45" s="42" t="s">
        <v>61</v>
      </c>
      <c r="E45" s="42"/>
      <c r="F45" s="42"/>
      <c r="G45" s="42"/>
      <c r="H45" s="42"/>
      <c r="I45" s="43">
        <v>0</v>
      </c>
      <c r="J45" s="43"/>
      <c r="K45" s="43"/>
      <c r="L45" s="43"/>
      <c r="M45" s="38" t="s">
        <v>79</v>
      </c>
      <c r="N45" s="38"/>
      <c r="O45" s="42" t="s">
        <v>164</v>
      </c>
      <c r="P45" s="42"/>
      <c r="Q45" s="42"/>
      <c r="R45" s="42"/>
      <c r="S45" s="42"/>
      <c r="T45" s="42"/>
      <c r="U45" s="42"/>
      <c r="V45" s="42"/>
      <c r="W45" s="42"/>
    </row>
    <row r="46" spans="1:23" ht="30" customHeight="1">
      <c r="A46" s="8"/>
      <c r="B46" s="3" t="s">
        <v>71</v>
      </c>
      <c r="C46" s="5" t="s">
        <v>124</v>
      </c>
      <c r="D46" s="42" t="s">
        <v>62</v>
      </c>
      <c r="E46" s="42"/>
      <c r="F46" s="42"/>
      <c r="G46" s="42"/>
      <c r="H46" s="42"/>
      <c r="I46" s="43">
        <v>49452.979856400001</v>
      </c>
      <c r="J46" s="43"/>
      <c r="K46" s="43"/>
      <c r="L46" s="43"/>
      <c r="M46" s="38" t="s">
        <v>68</v>
      </c>
      <c r="N46" s="38"/>
      <c r="O46" s="42" t="s">
        <v>165</v>
      </c>
      <c r="P46" s="42"/>
      <c r="Q46" s="42"/>
      <c r="R46" s="42"/>
      <c r="S46" s="42"/>
      <c r="T46" s="42"/>
      <c r="U46" s="42"/>
      <c r="V46" s="42"/>
      <c r="W46" s="42"/>
    </row>
    <row r="47" spans="1:23" ht="30" customHeight="1">
      <c r="A47" s="8"/>
      <c r="B47" s="3" t="s">
        <v>72</v>
      </c>
      <c r="C47" s="5" t="s">
        <v>125</v>
      </c>
      <c r="D47" s="42" t="s">
        <v>63</v>
      </c>
      <c r="E47" s="42"/>
      <c r="F47" s="42"/>
      <c r="G47" s="42"/>
      <c r="H47" s="42"/>
      <c r="I47" s="43">
        <v>0.15730260000000001</v>
      </c>
      <c r="J47" s="43"/>
      <c r="K47" s="43"/>
      <c r="L47" s="43"/>
      <c r="M47" s="38" t="s">
        <v>69</v>
      </c>
      <c r="N47" s="38"/>
      <c r="O47" s="42" t="s">
        <v>166</v>
      </c>
      <c r="P47" s="42"/>
      <c r="Q47" s="42"/>
      <c r="R47" s="42"/>
      <c r="S47" s="42"/>
      <c r="T47" s="42"/>
      <c r="U47" s="42"/>
      <c r="V47" s="42"/>
      <c r="W47" s="42"/>
    </row>
    <row r="48" spans="1:23" ht="30" customHeight="1">
      <c r="A48" s="8"/>
      <c r="B48" s="3" t="s">
        <v>73</v>
      </c>
      <c r="C48" s="5" t="s">
        <v>126</v>
      </c>
      <c r="D48" s="42" t="s">
        <v>64</v>
      </c>
      <c r="E48" s="42"/>
      <c r="F48" s="42"/>
      <c r="G48" s="42"/>
      <c r="H48" s="42"/>
      <c r="I48" s="43">
        <v>0</v>
      </c>
      <c r="J48" s="43"/>
      <c r="K48" s="43"/>
      <c r="L48" s="43"/>
      <c r="M48" s="38" t="s">
        <v>68</v>
      </c>
      <c r="N48" s="38"/>
      <c r="O48" s="42" t="s">
        <v>164</v>
      </c>
      <c r="P48" s="42"/>
      <c r="Q48" s="42"/>
      <c r="R48" s="42"/>
      <c r="S48" s="42"/>
      <c r="T48" s="42"/>
      <c r="U48" s="42"/>
      <c r="V48" s="42"/>
      <c r="W48" s="42"/>
    </row>
    <row r="49" spans="1:23" ht="30" customHeight="1">
      <c r="A49" s="8"/>
      <c r="B49" s="3" t="s">
        <v>74</v>
      </c>
      <c r="C49" s="5" t="s">
        <v>127</v>
      </c>
      <c r="D49" s="42" t="s">
        <v>65</v>
      </c>
      <c r="E49" s="42"/>
      <c r="F49" s="42"/>
      <c r="G49" s="42"/>
      <c r="H49" s="42"/>
      <c r="I49" s="43">
        <v>0</v>
      </c>
      <c r="J49" s="43"/>
      <c r="K49" s="43"/>
      <c r="L49" s="43"/>
      <c r="M49" s="38" t="s">
        <v>69</v>
      </c>
      <c r="N49" s="38"/>
      <c r="O49" s="42" t="s">
        <v>164</v>
      </c>
      <c r="P49" s="42"/>
      <c r="Q49" s="42"/>
      <c r="R49" s="42"/>
      <c r="S49" s="42"/>
      <c r="T49" s="42"/>
      <c r="U49" s="42"/>
      <c r="V49" s="42"/>
      <c r="W49" s="42"/>
    </row>
    <row r="50" spans="1:23" ht="30" customHeight="1">
      <c r="A50" s="8"/>
      <c r="B50" s="3" t="s">
        <v>75</v>
      </c>
      <c r="C50" s="5" t="s">
        <v>128</v>
      </c>
      <c r="D50" s="42" t="s">
        <v>97</v>
      </c>
      <c r="E50" s="42"/>
      <c r="F50" s="42"/>
      <c r="G50" s="42"/>
      <c r="H50" s="42"/>
      <c r="I50" s="43">
        <v>564089.13912349998</v>
      </c>
      <c r="J50" s="43"/>
      <c r="K50" s="43"/>
      <c r="L50" s="43"/>
      <c r="M50" s="38" t="s">
        <v>68</v>
      </c>
      <c r="N50" s="38"/>
      <c r="O50" s="42" t="s">
        <v>164</v>
      </c>
      <c r="P50" s="42"/>
      <c r="Q50" s="42"/>
      <c r="R50" s="42"/>
      <c r="S50" s="42"/>
      <c r="T50" s="42"/>
      <c r="U50" s="42"/>
      <c r="V50" s="42"/>
      <c r="W50" s="42"/>
    </row>
    <row r="51" spans="1:23" ht="30" customHeight="1">
      <c r="A51" s="8"/>
      <c r="B51" s="3" t="s">
        <v>82</v>
      </c>
      <c r="C51" s="5" t="s">
        <v>129</v>
      </c>
      <c r="D51" s="42" t="s">
        <v>96</v>
      </c>
      <c r="E51" s="42"/>
      <c r="F51" s="42"/>
      <c r="G51" s="42"/>
      <c r="H51" s="42"/>
      <c r="I51" s="43">
        <v>1.2474280000000002</v>
      </c>
      <c r="J51" s="43"/>
      <c r="K51" s="43"/>
      <c r="L51" s="43"/>
      <c r="M51" s="38" t="s">
        <v>69</v>
      </c>
      <c r="N51" s="38"/>
      <c r="O51" s="42" t="s">
        <v>164</v>
      </c>
      <c r="P51" s="42"/>
      <c r="Q51" s="42"/>
      <c r="R51" s="42"/>
      <c r="S51" s="42"/>
      <c r="T51" s="42"/>
      <c r="U51" s="42"/>
      <c r="V51" s="42"/>
      <c r="W51" s="42"/>
    </row>
    <row r="52" spans="1:23" ht="30" customHeight="1">
      <c r="A52" s="7"/>
      <c r="B52" s="3" t="s">
        <v>85</v>
      </c>
      <c r="C52" s="5" t="s">
        <v>130</v>
      </c>
      <c r="D52" s="42" t="s">
        <v>92</v>
      </c>
      <c r="E52" s="42"/>
      <c r="F52" s="42"/>
      <c r="G52" s="42"/>
      <c r="H52" s="42"/>
      <c r="I52" s="43">
        <v>651112.91768880002</v>
      </c>
      <c r="J52" s="38"/>
      <c r="K52" s="38"/>
      <c r="L52" s="38"/>
      <c r="M52" s="38" t="s">
        <v>68</v>
      </c>
      <c r="N52" s="38"/>
      <c r="O52" s="42" t="s">
        <v>164</v>
      </c>
      <c r="P52" s="42"/>
      <c r="Q52" s="42"/>
      <c r="R52" s="42"/>
      <c r="S52" s="42"/>
      <c r="T52" s="42"/>
      <c r="U52" s="42"/>
      <c r="V52" s="42"/>
      <c r="W52" s="42"/>
    </row>
    <row r="53" spans="1:23" ht="30" customHeight="1">
      <c r="A53" s="8"/>
      <c r="B53" s="3" t="s">
        <v>86</v>
      </c>
      <c r="C53" s="5" t="s">
        <v>159</v>
      </c>
      <c r="D53" s="42" t="s">
        <v>158</v>
      </c>
      <c r="E53" s="42"/>
      <c r="F53" s="42"/>
      <c r="G53" s="42"/>
      <c r="H53" s="42"/>
      <c r="I53" s="43">
        <v>101329.91423150001</v>
      </c>
      <c r="J53" s="43"/>
      <c r="K53" s="43"/>
      <c r="L53" s="43"/>
      <c r="M53" s="38" t="s">
        <v>79</v>
      </c>
      <c r="N53" s="38"/>
      <c r="O53" s="42" t="s">
        <v>164</v>
      </c>
      <c r="P53" s="42"/>
      <c r="Q53" s="42"/>
      <c r="R53" s="42"/>
      <c r="S53" s="42"/>
      <c r="T53" s="42"/>
      <c r="U53" s="42"/>
      <c r="V53" s="42"/>
      <c r="W53" s="42"/>
    </row>
    <row r="54" spans="1:23" ht="30" customHeight="1">
      <c r="A54" s="8"/>
      <c r="B54" s="3" t="s">
        <v>87</v>
      </c>
      <c r="C54" s="5" t="s">
        <v>131</v>
      </c>
      <c r="D54" s="42" t="s">
        <v>80</v>
      </c>
      <c r="E54" s="42"/>
      <c r="F54" s="42"/>
      <c r="G54" s="42"/>
      <c r="H54" s="42"/>
      <c r="I54" s="43">
        <v>0</v>
      </c>
      <c r="J54" s="43"/>
      <c r="K54" s="43"/>
      <c r="L54" s="43"/>
      <c r="M54" s="38" t="s">
        <v>79</v>
      </c>
      <c r="N54" s="38"/>
      <c r="O54" s="42" t="s">
        <v>164</v>
      </c>
      <c r="P54" s="42"/>
      <c r="Q54" s="42"/>
      <c r="R54" s="42"/>
      <c r="S54" s="42"/>
      <c r="T54" s="42"/>
      <c r="U54" s="42"/>
      <c r="V54" s="42"/>
      <c r="W54" s="42"/>
    </row>
    <row r="55" spans="1:23" ht="30" customHeight="1">
      <c r="A55" s="8"/>
      <c r="B55" s="3" t="s">
        <v>93</v>
      </c>
      <c r="C55" s="5" t="s">
        <v>132</v>
      </c>
      <c r="D55" s="42" t="s">
        <v>81</v>
      </c>
      <c r="E55" s="42"/>
      <c r="F55" s="42"/>
      <c r="G55" s="42"/>
      <c r="H55" s="42"/>
      <c r="I55" s="43">
        <v>10365.586040100001</v>
      </c>
      <c r="J55" s="43"/>
      <c r="K55" s="43"/>
      <c r="L55" s="43"/>
      <c r="M55" s="38" t="s">
        <v>79</v>
      </c>
      <c r="N55" s="38"/>
      <c r="O55" s="42" t="s">
        <v>167</v>
      </c>
      <c r="P55" s="42"/>
      <c r="Q55" s="42"/>
      <c r="R55" s="42"/>
      <c r="S55" s="42"/>
      <c r="T55" s="42"/>
      <c r="U55" s="42"/>
      <c r="V55" s="42"/>
      <c r="W55" s="42"/>
    </row>
    <row r="56" spans="1:23" ht="30" customHeight="1">
      <c r="A56" s="9"/>
      <c r="B56" s="3" t="s">
        <v>209</v>
      </c>
      <c r="C56" s="5" t="s">
        <v>215</v>
      </c>
      <c r="D56" s="42" t="s">
        <v>14</v>
      </c>
      <c r="E56" s="42"/>
      <c r="F56" s="42"/>
      <c r="G56" s="42"/>
      <c r="H56" s="42"/>
      <c r="I56" s="51">
        <v>0</v>
      </c>
      <c r="J56" s="51"/>
      <c r="K56" s="51"/>
      <c r="L56" s="51"/>
      <c r="M56" s="38" t="s">
        <v>223</v>
      </c>
      <c r="N56" s="38"/>
      <c r="O56" s="42" t="s">
        <v>214</v>
      </c>
      <c r="P56" s="42"/>
      <c r="Q56" s="42"/>
      <c r="R56" s="42"/>
      <c r="S56" s="42"/>
      <c r="T56" s="42"/>
      <c r="U56" s="42"/>
      <c r="V56" s="42"/>
      <c r="W56" s="42"/>
    </row>
    <row r="57" spans="1:23" ht="30" customHeight="1">
      <c r="A57" s="9"/>
      <c r="B57" s="3" t="s">
        <v>210</v>
      </c>
      <c r="C57" s="5" t="s">
        <v>216</v>
      </c>
      <c r="D57" s="42" t="s">
        <v>3</v>
      </c>
      <c r="E57" s="42"/>
      <c r="F57" s="42"/>
      <c r="G57" s="42"/>
      <c r="H57" s="42"/>
      <c r="I57" s="51">
        <v>10.067142857142859</v>
      </c>
      <c r="J57" s="51"/>
      <c r="K57" s="51"/>
      <c r="L57" s="51"/>
      <c r="M57" s="38" t="s">
        <v>223</v>
      </c>
      <c r="N57" s="38"/>
      <c r="O57" s="42" t="s">
        <v>214</v>
      </c>
      <c r="P57" s="42"/>
      <c r="Q57" s="42"/>
      <c r="R57" s="42"/>
      <c r="S57" s="42"/>
      <c r="T57" s="42"/>
      <c r="U57" s="42"/>
      <c r="V57" s="42"/>
      <c r="W57" s="42"/>
    </row>
    <row r="58" spans="1:23" ht="30" customHeight="1">
      <c r="A58" s="9"/>
      <c r="B58" s="3" t="s">
        <v>211</v>
      </c>
      <c r="C58" s="5" t="s">
        <v>233</v>
      </c>
      <c r="D58" s="42" t="s">
        <v>234</v>
      </c>
      <c r="E58" s="42"/>
      <c r="F58" s="42"/>
      <c r="G58" s="42"/>
      <c r="H58" s="42"/>
      <c r="I58" s="51">
        <v>230.67170000000002</v>
      </c>
      <c r="J58" s="51"/>
      <c r="K58" s="51"/>
      <c r="L58" s="51"/>
      <c r="M58" s="38" t="s">
        <v>83</v>
      </c>
      <c r="N58" s="38"/>
      <c r="O58" s="42" t="s">
        <v>235</v>
      </c>
      <c r="P58" s="42"/>
      <c r="Q58" s="42"/>
      <c r="R58" s="42"/>
      <c r="S58" s="42"/>
      <c r="T58" s="42"/>
      <c r="U58" s="42"/>
      <c r="V58" s="42"/>
      <c r="W58" s="42"/>
    </row>
    <row r="59" spans="1:23" ht="30" customHeight="1">
      <c r="A59" s="9"/>
      <c r="B59" s="3" t="s">
        <v>212</v>
      </c>
      <c r="C59" s="5" t="s">
        <v>217</v>
      </c>
      <c r="D59" s="42" t="s">
        <v>4</v>
      </c>
      <c r="E59" s="42"/>
      <c r="F59" s="42"/>
      <c r="G59" s="42"/>
      <c r="H59" s="42"/>
      <c r="I59" s="51">
        <v>22.822788461538462</v>
      </c>
      <c r="J59" s="51"/>
      <c r="K59" s="51"/>
      <c r="L59" s="51"/>
      <c r="M59" s="38" t="s">
        <v>223</v>
      </c>
      <c r="N59" s="38"/>
      <c r="O59" s="42" t="s">
        <v>214</v>
      </c>
      <c r="P59" s="42"/>
      <c r="Q59" s="42"/>
      <c r="R59" s="42"/>
      <c r="S59" s="42"/>
      <c r="T59" s="42"/>
      <c r="U59" s="42"/>
      <c r="V59" s="42"/>
      <c r="W59" s="42"/>
    </row>
    <row r="60" spans="1:23" ht="30" customHeight="1">
      <c r="A60" s="9"/>
      <c r="B60" s="3" t="s">
        <v>213</v>
      </c>
      <c r="C60" s="5" t="s">
        <v>218</v>
      </c>
      <c r="D60" s="42" t="s">
        <v>13</v>
      </c>
      <c r="E60" s="42"/>
      <c r="F60" s="42"/>
      <c r="G60" s="42"/>
      <c r="H60" s="42"/>
      <c r="I60" s="51">
        <v>0</v>
      </c>
      <c r="J60" s="51"/>
      <c r="K60" s="51"/>
      <c r="L60" s="51"/>
      <c r="M60" s="38" t="s">
        <v>223</v>
      </c>
      <c r="N60" s="38"/>
      <c r="O60" s="42" t="s">
        <v>214</v>
      </c>
      <c r="P60" s="42"/>
      <c r="Q60" s="42"/>
      <c r="R60" s="42"/>
      <c r="S60" s="42"/>
      <c r="T60" s="42"/>
      <c r="U60" s="42"/>
      <c r="V60" s="42"/>
      <c r="W60" s="42"/>
    </row>
    <row r="61" spans="1:23" ht="30" customHeight="1">
      <c r="A61" s="9"/>
      <c r="B61" s="3" t="s">
        <v>238</v>
      </c>
      <c r="C61" s="5" t="s">
        <v>239</v>
      </c>
      <c r="D61" s="42" t="s">
        <v>236</v>
      </c>
      <c r="E61" s="42"/>
      <c r="F61" s="42"/>
      <c r="G61" s="42"/>
      <c r="H61" s="42"/>
      <c r="I61" s="51">
        <v>27.913846153846155</v>
      </c>
      <c r="J61" s="38"/>
      <c r="K61" s="38"/>
      <c r="L61" s="38"/>
      <c r="M61" s="38" t="s">
        <v>223</v>
      </c>
      <c r="N61" s="38"/>
      <c r="O61" s="42" t="s">
        <v>214</v>
      </c>
      <c r="P61" s="42"/>
      <c r="Q61" s="42"/>
      <c r="R61" s="42"/>
      <c r="S61" s="42"/>
      <c r="T61" s="42"/>
      <c r="U61" s="42"/>
      <c r="V61" s="42"/>
      <c r="W61" s="42"/>
    </row>
  </sheetData>
  <mergeCells count="214">
    <mergeCell ref="B2:F5"/>
    <mergeCell ref="D13:H13"/>
    <mergeCell ref="I13:L13"/>
    <mergeCell ref="M13:N13"/>
    <mergeCell ref="O13:W13"/>
    <mergeCell ref="B7:F8"/>
    <mergeCell ref="D9:H9"/>
    <mergeCell ref="I9:L9"/>
    <mergeCell ref="M9:N9"/>
    <mergeCell ref="O9:W9"/>
    <mergeCell ref="D10:H10"/>
    <mergeCell ref="I10:L10"/>
    <mergeCell ref="M10:N10"/>
    <mergeCell ref="O10:W10"/>
    <mergeCell ref="D11:H11"/>
    <mergeCell ref="I11:L11"/>
    <mergeCell ref="M11:N11"/>
    <mergeCell ref="O11:W11"/>
    <mergeCell ref="D12:H12"/>
    <mergeCell ref="I12:L12"/>
    <mergeCell ref="M12:N12"/>
    <mergeCell ref="O12:W12"/>
    <mergeCell ref="D14:H14"/>
    <mergeCell ref="I14:L14"/>
    <mergeCell ref="M14:N14"/>
    <mergeCell ref="O14:W14"/>
    <mergeCell ref="D15:H15"/>
    <mergeCell ref="I15:L15"/>
    <mergeCell ref="M15:N15"/>
    <mergeCell ref="O15:W15"/>
    <mergeCell ref="M18:N18"/>
    <mergeCell ref="O18:W18"/>
    <mergeCell ref="D16:H16"/>
    <mergeCell ref="I16:L16"/>
    <mergeCell ref="M16:N16"/>
    <mergeCell ref="O16:W16"/>
    <mergeCell ref="D17:H17"/>
    <mergeCell ref="I17:L17"/>
    <mergeCell ref="M17:N17"/>
    <mergeCell ref="O17:W17"/>
    <mergeCell ref="D18:H18"/>
    <mergeCell ref="I18:L18"/>
    <mergeCell ref="D22:H22"/>
    <mergeCell ref="I22:L22"/>
    <mergeCell ref="M22:N22"/>
    <mergeCell ref="O22:W22"/>
    <mergeCell ref="O25:W25"/>
    <mergeCell ref="D26:H26"/>
    <mergeCell ref="I26:L26"/>
    <mergeCell ref="M26:N26"/>
    <mergeCell ref="O26:W26"/>
    <mergeCell ref="D31:H31"/>
    <mergeCell ref="I31:L31"/>
    <mergeCell ref="M31:N31"/>
    <mergeCell ref="O31:W31"/>
    <mergeCell ref="D32:H32"/>
    <mergeCell ref="I32:L32"/>
    <mergeCell ref="M32:N32"/>
    <mergeCell ref="O32:W32"/>
    <mergeCell ref="D23:H23"/>
    <mergeCell ref="I23:L23"/>
    <mergeCell ref="M23:N23"/>
    <mergeCell ref="O23:W23"/>
    <mergeCell ref="D24:H24"/>
    <mergeCell ref="I24:L24"/>
    <mergeCell ref="M24:N24"/>
    <mergeCell ref="O24:W24"/>
    <mergeCell ref="D25:H25"/>
    <mergeCell ref="I25:L25"/>
    <mergeCell ref="M25:N25"/>
    <mergeCell ref="D27:H27"/>
    <mergeCell ref="I27:L27"/>
    <mergeCell ref="M27:N27"/>
    <mergeCell ref="O27:W27"/>
    <mergeCell ref="D28:H28"/>
    <mergeCell ref="D40:H40"/>
    <mergeCell ref="I40:L40"/>
    <mergeCell ref="M40:N40"/>
    <mergeCell ref="O40:W40"/>
    <mergeCell ref="D41:H41"/>
    <mergeCell ref="I41:L41"/>
    <mergeCell ref="M41:N41"/>
    <mergeCell ref="O41:W41"/>
    <mergeCell ref="D39:H39"/>
    <mergeCell ref="I39:L39"/>
    <mergeCell ref="M39:N39"/>
    <mergeCell ref="O39:W39"/>
    <mergeCell ref="D44:H44"/>
    <mergeCell ref="I44:L44"/>
    <mergeCell ref="M44:N44"/>
    <mergeCell ref="O44:W44"/>
    <mergeCell ref="D45:H45"/>
    <mergeCell ref="I45:L45"/>
    <mergeCell ref="M45:N45"/>
    <mergeCell ref="O45:W45"/>
    <mergeCell ref="D42:H42"/>
    <mergeCell ref="I42:L42"/>
    <mergeCell ref="M42:N42"/>
    <mergeCell ref="O42:W42"/>
    <mergeCell ref="D43:H43"/>
    <mergeCell ref="I43:L43"/>
    <mergeCell ref="M43:N43"/>
    <mergeCell ref="O43:W43"/>
    <mergeCell ref="D48:H48"/>
    <mergeCell ref="I48:L48"/>
    <mergeCell ref="M48:N48"/>
    <mergeCell ref="O48:W48"/>
    <mergeCell ref="D49:H49"/>
    <mergeCell ref="I49:L49"/>
    <mergeCell ref="M49:N49"/>
    <mergeCell ref="O49:W49"/>
    <mergeCell ref="D46:H46"/>
    <mergeCell ref="I46:L46"/>
    <mergeCell ref="M46:N46"/>
    <mergeCell ref="O46:W46"/>
    <mergeCell ref="D47:H47"/>
    <mergeCell ref="I47:L47"/>
    <mergeCell ref="M47:N47"/>
    <mergeCell ref="O47:W47"/>
    <mergeCell ref="D52:H52"/>
    <mergeCell ref="I52:L52"/>
    <mergeCell ref="M52:N52"/>
    <mergeCell ref="O52:W52"/>
    <mergeCell ref="D53:H53"/>
    <mergeCell ref="I53:L53"/>
    <mergeCell ref="M53:N53"/>
    <mergeCell ref="O53:W53"/>
    <mergeCell ref="D50:H50"/>
    <mergeCell ref="I50:L50"/>
    <mergeCell ref="M50:N50"/>
    <mergeCell ref="O50:W50"/>
    <mergeCell ref="D51:H51"/>
    <mergeCell ref="I51:L51"/>
    <mergeCell ref="M51:N51"/>
    <mergeCell ref="O51:W51"/>
    <mergeCell ref="D56:H56"/>
    <mergeCell ref="I56:L56"/>
    <mergeCell ref="M56:N56"/>
    <mergeCell ref="O56:W56"/>
    <mergeCell ref="D57:H57"/>
    <mergeCell ref="I57:L57"/>
    <mergeCell ref="M57:N57"/>
    <mergeCell ref="O57:W57"/>
    <mergeCell ref="D54:H54"/>
    <mergeCell ref="I54:L54"/>
    <mergeCell ref="M54:N54"/>
    <mergeCell ref="O54:W54"/>
    <mergeCell ref="D55:H55"/>
    <mergeCell ref="I55:L55"/>
    <mergeCell ref="M55:N55"/>
    <mergeCell ref="O55:W55"/>
    <mergeCell ref="D60:H60"/>
    <mergeCell ref="I60:L60"/>
    <mergeCell ref="M60:N60"/>
    <mergeCell ref="O60:W60"/>
    <mergeCell ref="D61:H61"/>
    <mergeCell ref="I61:L61"/>
    <mergeCell ref="M61:N61"/>
    <mergeCell ref="O61:W61"/>
    <mergeCell ref="D58:H58"/>
    <mergeCell ref="I58:L58"/>
    <mergeCell ref="M58:N58"/>
    <mergeCell ref="O58:W58"/>
    <mergeCell ref="D59:H59"/>
    <mergeCell ref="I59:L59"/>
    <mergeCell ref="M59:N59"/>
    <mergeCell ref="O59:W59"/>
    <mergeCell ref="O19:W19"/>
    <mergeCell ref="D20:H20"/>
    <mergeCell ref="I20:L20"/>
    <mergeCell ref="M20:N20"/>
    <mergeCell ref="O20:W20"/>
    <mergeCell ref="D21:H21"/>
    <mergeCell ref="I21:L21"/>
    <mergeCell ref="M21:N21"/>
    <mergeCell ref="O21:W21"/>
    <mergeCell ref="D19:H19"/>
    <mergeCell ref="I19:L19"/>
    <mergeCell ref="M19:N19"/>
    <mergeCell ref="M28:N28"/>
    <mergeCell ref="O28:W28"/>
    <mergeCell ref="D29:H29"/>
    <mergeCell ref="I29:L29"/>
    <mergeCell ref="M29:N29"/>
    <mergeCell ref="O29:W29"/>
    <mergeCell ref="D30:H30"/>
    <mergeCell ref="I30:L30"/>
    <mergeCell ref="M30:N30"/>
    <mergeCell ref="O30:W30"/>
    <mergeCell ref="I28:L28"/>
    <mergeCell ref="D33:H33"/>
    <mergeCell ref="I33:L33"/>
    <mergeCell ref="M33:N33"/>
    <mergeCell ref="O33:W33"/>
    <mergeCell ref="D34:H34"/>
    <mergeCell ref="I34:L34"/>
    <mergeCell ref="M34:N34"/>
    <mergeCell ref="O34:W34"/>
    <mergeCell ref="D35:H35"/>
    <mergeCell ref="I35:L35"/>
    <mergeCell ref="M35:N35"/>
    <mergeCell ref="O35:W35"/>
    <mergeCell ref="D36:H36"/>
    <mergeCell ref="I36:L36"/>
    <mergeCell ref="M36:N36"/>
    <mergeCell ref="O36:W36"/>
    <mergeCell ref="D37:H37"/>
    <mergeCell ref="I37:L37"/>
    <mergeCell ref="M37:N37"/>
    <mergeCell ref="O37:W37"/>
    <mergeCell ref="D38:H38"/>
    <mergeCell ref="I38:L38"/>
    <mergeCell ref="M38:N38"/>
    <mergeCell ref="O38:W38"/>
  </mergeCells>
  <pageMargins left="0.7" right="0.7" top="0.78740157499999996" bottom="0.78740157499999996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List25">
    <tabColor rgb="FF92D050"/>
  </sheetPr>
  <dimension ref="A2:W61"/>
  <sheetViews>
    <sheetView topLeftCell="A78" workbookViewId="0">
      <selection activeCell="I39" sqref="I39:L91"/>
    </sheetView>
  </sheetViews>
  <sheetFormatPr defaultRowHeight="30" customHeight="1"/>
  <cols>
    <col min="7" max="7" width="1.5625" customWidth="1"/>
    <col min="9" max="9" width="1.6875" customWidth="1"/>
    <col min="14" max="14" width="11.5625" customWidth="1"/>
    <col min="22" max="22" width="14.125" customWidth="1"/>
    <col min="24" max="25" width="16.125" bestFit="1" customWidth="1"/>
    <col min="28" max="30" width="16.125" bestFit="1" customWidth="1"/>
  </cols>
  <sheetData>
    <row r="2" spans="1:23" ht="30" customHeight="1">
      <c r="B2" s="59" t="s">
        <v>256</v>
      </c>
      <c r="C2" s="59"/>
      <c r="D2" s="59"/>
      <c r="E2" s="59"/>
      <c r="F2" s="59"/>
    </row>
    <row r="3" spans="1:23" ht="30" customHeight="1">
      <c r="B3" s="59"/>
      <c r="C3" s="59"/>
      <c r="D3" s="59"/>
      <c r="E3" s="59"/>
      <c r="F3" s="59"/>
    </row>
    <row r="4" spans="1:23" ht="30" customHeight="1">
      <c r="B4" s="59"/>
      <c r="C4" s="59"/>
      <c r="D4" s="59"/>
      <c r="E4" s="59"/>
      <c r="F4" s="59"/>
    </row>
    <row r="5" spans="1:23" ht="30" customHeight="1">
      <c r="B5" s="59"/>
      <c r="C5" s="59"/>
      <c r="D5" s="59"/>
      <c r="E5" s="59"/>
      <c r="F5" s="59"/>
    </row>
    <row r="6" spans="1:23" ht="49.5" customHeight="1" thickBot="1"/>
    <row r="7" spans="1:23" ht="40.5" customHeight="1">
      <c r="B7" s="28" t="s">
        <v>15</v>
      </c>
      <c r="C7" s="29"/>
      <c r="D7" s="29"/>
      <c r="E7" s="29"/>
      <c r="F7" s="30"/>
    </row>
    <row r="8" spans="1:23" ht="30" customHeight="1" thickBot="1">
      <c r="B8" s="31"/>
      <c r="C8" s="32"/>
      <c r="D8" s="32"/>
      <c r="E8" s="32"/>
      <c r="F8" s="33"/>
    </row>
    <row r="9" spans="1:23" ht="30" customHeight="1">
      <c r="B9" s="4" t="s">
        <v>44</v>
      </c>
      <c r="C9" s="4" t="s">
        <v>100</v>
      </c>
      <c r="D9" s="45" t="s">
        <v>45</v>
      </c>
      <c r="E9" s="45"/>
      <c r="F9" s="45"/>
      <c r="G9" s="45"/>
      <c r="H9" s="45"/>
      <c r="I9" s="45" t="s">
        <v>66</v>
      </c>
      <c r="J9" s="45"/>
      <c r="K9" s="45"/>
      <c r="L9" s="45"/>
      <c r="M9" s="45" t="s">
        <v>67</v>
      </c>
      <c r="N9" s="45"/>
      <c r="O9" s="45" t="s">
        <v>133</v>
      </c>
      <c r="P9" s="45"/>
      <c r="Q9" s="45"/>
      <c r="R9" s="45"/>
      <c r="S9" s="45"/>
      <c r="T9" s="45"/>
      <c r="U9" s="45"/>
      <c r="V9" s="45"/>
      <c r="W9" s="45"/>
    </row>
    <row r="10" spans="1:23" ht="30" customHeight="1">
      <c r="A10" s="8"/>
      <c r="B10" s="3" t="s">
        <v>1</v>
      </c>
      <c r="C10" s="5" t="s">
        <v>101</v>
      </c>
      <c r="D10" s="42" t="s">
        <v>46</v>
      </c>
      <c r="E10" s="42"/>
      <c r="F10" s="42"/>
      <c r="G10" s="42"/>
      <c r="H10" s="42"/>
      <c r="I10" s="38" t="s">
        <v>11</v>
      </c>
      <c r="J10" s="38"/>
      <c r="K10" s="38"/>
      <c r="L10" s="38"/>
      <c r="M10" s="38" t="s">
        <v>84</v>
      </c>
      <c r="N10" s="38"/>
      <c r="O10" s="42" t="s">
        <v>134</v>
      </c>
      <c r="P10" s="42"/>
      <c r="Q10" s="42"/>
      <c r="R10" s="42"/>
      <c r="S10" s="42"/>
      <c r="T10" s="42"/>
      <c r="U10" s="42"/>
      <c r="V10" s="42"/>
      <c r="W10" s="42"/>
    </row>
    <row r="11" spans="1:23" ht="30" customHeight="1">
      <c r="A11" s="8"/>
      <c r="B11" s="3" t="s">
        <v>2</v>
      </c>
      <c r="C11" s="5" t="s">
        <v>102</v>
      </c>
      <c r="D11" s="42" t="s">
        <v>47</v>
      </c>
      <c r="E11" s="42"/>
      <c r="F11" s="42"/>
      <c r="G11" s="42"/>
      <c r="H11" s="42"/>
      <c r="I11" s="44">
        <v>227</v>
      </c>
      <c r="J11" s="44"/>
      <c r="K11" s="44"/>
      <c r="L11" s="44"/>
      <c r="M11" s="38" t="s">
        <v>84</v>
      </c>
      <c r="N11" s="38"/>
      <c r="O11" s="42" t="s">
        <v>135</v>
      </c>
      <c r="P11" s="42"/>
      <c r="Q11" s="42"/>
      <c r="R11" s="42"/>
      <c r="S11" s="42"/>
      <c r="T11" s="42"/>
      <c r="U11" s="42"/>
      <c r="V11" s="42"/>
      <c r="W11" s="42"/>
    </row>
    <row r="12" spans="1:23" ht="30" customHeight="1">
      <c r="A12" s="9"/>
      <c r="B12" s="3" t="s">
        <v>5</v>
      </c>
      <c r="C12" s="5" t="s">
        <v>225</v>
      </c>
      <c r="D12" s="58" t="s">
        <v>224</v>
      </c>
      <c r="E12" s="58"/>
      <c r="F12" s="58"/>
      <c r="G12" s="58"/>
      <c r="H12" s="58"/>
      <c r="I12" s="44">
        <v>325.21500000000003</v>
      </c>
      <c r="J12" s="44"/>
      <c r="K12" s="44"/>
      <c r="L12" s="44"/>
      <c r="M12" s="38" t="s">
        <v>223</v>
      </c>
      <c r="N12" s="38"/>
      <c r="O12" s="42" t="s">
        <v>226</v>
      </c>
      <c r="P12" s="42"/>
      <c r="Q12" s="42"/>
      <c r="R12" s="42"/>
      <c r="S12" s="42"/>
      <c r="T12" s="42"/>
      <c r="U12" s="42"/>
      <c r="V12" s="42"/>
      <c r="W12" s="42"/>
    </row>
    <row r="13" spans="1:23" ht="30" customHeight="1">
      <c r="A13" s="8"/>
      <c r="B13" s="3" t="s">
        <v>6</v>
      </c>
      <c r="C13" s="5" t="s">
        <v>137</v>
      </c>
      <c r="D13" s="42" t="s">
        <v>88</v>
      </c>
      <c r="E13" s="42"/>
      <c r="F13" s="42"/>
      <c r="G13" s="42"/>
      <c r="H13" s="42"/>
      <c r="I13" s="43">
        <v>173.94618120000001</v>
      </c>
      <c r="J13" s="43"/>
      <c r="K13" s="43"/>
      <c r="L13" s="43"/>
      <c r="M13" s="38" t="s">
        <v>91</v>
      </c>
      <c r="N13" s="38"/>
      <c r="O13" s="42" t="s">
        <v>139</v>
      </c>
      <c r="P13" s="42"/>
      <c r="Q13" s="42"/>
      <c r="R13" s="42"/>
      <c r="S13" s="42"/>
      <c r="T13" s="42"/>
      <c r="U13" s="42"/>
      <c r="V13" s="42"/>
      <c r="W13" s="42"/>
    </row>
    <row r="14" spans="1:23" ht="30" customHeight="1">
      <c r="A14" s="8"/>
      <c r="B14" s="3" t="s">
        <v>7</v>
      </c>
      <c r="C14" s="5" t="s">
        <v>12</v>
      </c>
      <c r="D14" s="42" t="s">
        <v>89</v>
      </c>
      <c r="E14" s="42"/>
      <c r="F14" s="42"/>
      <c r="G14" s="42"/>
      <c r="H14" s="42"/>
      <c r="I14" s="43">
        <v>184.27175359999998</v>
      </c>
      <c r="J14" s="43"/>
      <c r="K14" s="43"/>
      <c r="L14" s="43"/>
      <c r="M14" s="38" t="s">
        <v>91</v>
      </c>
      <c r="N14" s="38"/>
      <c r="O14" s="42" t="s">
        <v>140</v>
      </c>
      <c r="P14" s="42"/>
      <c r="Q14" s="42"/>
      <c r="R14" s="42"/>
      <c r="S14" s="42"/>
      <c r="T14" s="42"/>
      <c r="U14" s="42"/>
      <c r="V14" s="42"/>
      <c r="W14" s="42"/>
    </row>
    <row r="15" spans="1:23" ht="30" customHeight="1">
      <c r="A15" s="8"/>
      <c r="B15" s="3" t="s">
        <v>8</v>
      </c>
      <c r="C15" s="5" t="s">
        <v>138</v>
      </c>
      <c r="D15" s="42" t="s">
        <v>90</v>
      </c>
      <c r="E15" s="42"/>
      <c r="F15" s="42"/>
      <c r="G15" s="42"/>
      <c r="H15" s="42"/>
      <c r="I15" s="43">
        <v>43.322012500000007</v>
      </c>
      <c r="J15" s="43"/>
      <c r="K15" s="43"/>
      <c r="L15" s="43"/>
      <c r="M15" s="38" t="s">
        <v>91</v>
      </c>
      <c r="N15" s="38"/>
      <c r="O15" s="42" t="s">
        <v>141</v>
      </c>
      <c r="P15" s="42"/>
      <c r="Q15" s="42"/>
      <c r="R15" s="42"/>
      <c r="S15" s="42"/>
      <c r="T15" s="42"/>
      <c r="U15" s="42"/>
      <c r="V15" s="42"/>
      <c r="W15" s="42"/>
    </row>
    <row r="16" spans="1:23" ht="30" customHeight="1">
      <c r="A16" s="7"/>
      <c r="B16" s="3" t="s">
        <v>9</v>
      </c>
      <c r="C16" s="5" t="s">
        <v>103</v>
      </c>
      <c r="D16" s="47" t="s">
        <v>95</v>
      </c>
      <c r="E16" s="47"/>
      <c r="F16" s="47"/>
      <c r="G16" s="47"/>
      <c r="H16" s="47"/>
      <c r="I16" s="43">
        <v>2.952392403014366</v>
      </c>
      <c r="J16" s="43"/>
      <c r="K16" s="43"/>
      <c r="L16" s="43"/>
      <c r="M16" s="43" t="s">
        <v>84</v>
      </c>
      <c r="N16" s="43"/>
      <c r="O16" s="42" t="s">
        <v>142</v>
      </c>
      <c r="P16" s="42"/>
      <c r="Q16" s="42"/>
      <c r="R16" s="42"/>
      <c r="S16" s="42"/>
      <c r="T16" s="42"/>
      <c r="U16" s="42"/>
      <c r="V16" s="42"/>
      <c r="W16" s="42"/>
    </row>
    <row r="17" spans="1:23" ht="30" customHeight="1">
      <c r="A17" s="7"/>
      <c r="B17" s="3" t="s">
        <v>16</v>
      </c>
      <c r="C17" s="5" t="s">
        <v>104</v>
      </c>
      <c r="D17" s="47" t="s">
        <v>94</v>
      </c>
      <c r="E17" s="47"/>
      <c r="F17" s="47"/>
      <c r="G17" s="47"/>
      <c r="H17" s="47"/>
      <c r="I17" s="43">
        <v>1.6271602265544471</v>
      </c>
      <c r="J17" s="43"/>
      <c r="K17" s="43"/>
      <c r="L17" s="43"/>
      <c r="M17" s="43" t="s">
        <v>84</v>
      </c>
      <c r="N17" s="43"/>
      <c r="O17" s="42" t="s">
        <v>143</v>
      </c>
      <c r="P17" s="42"/>
      <c r="Q17" s="42"/>
      <c r="R17" s="42"/>
      <c r="S17" s="42"/>
      <c r="T17" s="42"/>
      <c r="U17" s="42"/>
      <c r="V17" s="42"/>
      <c r="W17" s="42"/>
    </row>
    <row r="18" spans="1:23" ht="30" customHeight="1">
      <c r="A18" s="8"/>
      <c r="B18" s="3" t="s">
        <v>17</v>
      </c>
      <c r="C18" s="5" t="s">
        <v>105</v>
      </c>
      <c r="D18" s="42" t="s">
        <v>48</v>
      </c>
      <c r="E18" s="42"/>
      <c r="F18" s="42"/>
      <c r="G18" s="42"/>
      <c r="H18" s="42"/>
      <c r="I18" s="38"/>
      <c r="J18" s="38"/>
      <c r="K18" s="38"/>
      <c r="L18" s="38"/>
      <c r="M18" s="43"/>
      <c r="N18" s="43"/>
      <c r="O18" s="42" t="s">
        <v>153</v>
      </c>
      <c r="P18" s="42"/>
      <c r="Q18" s="42"/>
      <c r="R18" s="42"/>
      <c r="S18" s="42"/>
      <c r="T18" s="42"/>
      <c r="U18" s="42"/>
      <c r="V18" s="42"/>
      <c r="W18" s="42"/>
    </row>
    <row r="19" spans="1:23" ht="30" customHeight="1">
      <c r="A19" s="10"/>
      <c r="B19" s="3" t="s">
        <v>18</v>
      </c>
      <c r="C19" s="5" t="s">
        <v>106</v>
      </c>
      <c r="D19" s="42" t="s">
        <v>49</v>
      </c>
      <c r="E19" s="42"/>
      <c r="F19" s="42"/>
      <c r="G19" s="42"/>
      <c r="H19" s="42"/>
      <c r="I19" s="43">
        <v>4.3320439553254131</v>
      </c>
      <c r="J19" s="43"/>
      <c r="K19" s="43"/>
      <c r="L19" s="43"/>
      <c r="M19" s="43" t="s">
        <v>84</v>
      </c>
      <c r="N19" s="43"/>
      <c r="O19" s="42" t="s">
        <v>150</v>
      </c>
      <c r="P19" s="42"/>
      <c r="Q19" s="42"/>
      <c r="R19" s="42"/>
      <c r="S19" s="42"/>
      <c r="T19" s="42"/>
      <c r="U19" s="42"/>
      <c r="V19" s="42"/>
      <c r="W19" s="42"/>
    </row>
    <row r="20" spans="1:23" ht="30" customHeight="1">
      <c r="A20" s="8"/>
      <c r="B20" s="3" t="s">
        <v>19</v>
      </c>
      <c r="C20" s="5" t="s">
        <v>107</v>
      </c>
      <c r="D20" s="42" t="s">
        <v>50</v>
      </c>
      <c r="E20" s="42"/>
      <c r="F20" s="42"/>
      <c r="G20" s="42"/>
      <c r="H20" s="42"/>
      <c r="I20" s="43">
        <v>43.625381500000003</v>
      </c>
      <c r="J20" s="43"/>
      <c r="K20" s="43"/>
      <c r="L20" s="43"/>
      <c r="M20" s="38" t="s">
        <v>91</v>
      </c>
      <c r="N20" s="38"/>
      <c r="O20" s="42" t="s">
        <v>144</v>
      </c>
      <c r="P20" s="42"/>
      <c r="Q20" s="42"/>
      <c r="R20" s="42"/>
      <c r="S20" s="42"/>
      <c r="T20" s="42"/>
      <c r="U20" s="42"/>
      <c r="V20" s="42"/>
      <c r="W20" s="42"/>
    </row>
    <row r="21" spans="1:23" ht="30" customHeight="1">
      <c r="A21" s="7"/>
      <c r="B21" s="3" t="s">
        <v>20</v>
      </c>
      <c r="C21" s="5" t="s">
        <v>108</v>
      </c>
      <c r="D21" s="42" t="s">
        <v>51</v>
      </c>
      <c r="E21" s="42"/>
      <c r="F21" s="42"/>
      <c r="G21" s="42"/>
      <c r="H21" s="42"/>
      <c r="I21" s="43">
        <v>29222.530596000001</v>
      </c>
      <c r="J21" s="38"/>
      <c r="K21" s="38"/>
      <c r="L21" s="38"/>
      <c r="M21" s="38" t="s">
        <v>68</v>
      </c>
      <c r="N21" s="38"/>
      <c r="O21" s="42" t="s">
        <v>145</v>
      </c>
      <c r="P21" s="42"/>
      <c r="Q21" s="42"/>
      <c r="R21" s="42"/>
      <c r="S21" s="42"/>
      <c r="T21" s="42"/>
      <c r="U21" s="42"/>
      <c r="V21" s="42"/>
      <c r="W21" s="42"/>
    </row>
    <row r="22" spans="1:23" ht="30" customHeight="1">
      <c r="A22" s="8"/>
      <c r="B22" s="3" t="s">
        <v>21</v>
      </c>
      <c r="C22" s="5" t="s">
        <v>109</v>
      </c>
      <c r="D22" s="42" t="s">
        <v>52</v>
      </c>
      <c r="E22" s="42"/>
      <c r="F22" s="42"/>
      <c r="G22" s="42"/>
      <c r="H22" s="42"/>
      <c r="I22" s="44">
        <v>0.84930000000000005</v>
      </c>
      <c r="J22" s="44"/>
      <c r="K22" s="44"/>
      <c r="L22" s="44"/>
      <c r="M22" s="38" t="s">
        <v>84</v>
      </c>
      <c r="N22" s="38"/>
      <c r="O22" s="42" t="s">
        <v>146</v>
      </c>
      <c r="P22" s="42"/>
      <c r="Q22" s="42"/>
      <c r="R22" s="42"/>
      <c r="S22" s="42"/>
      <c r="T22" s="42"/>
      <c r="U22" s="42"/>
      <c r="V22" s="42"/>
      <c r="W22" s="42"/>
    </row>
    <row r="23" spans="1:23" ht="30" customHeight="1">
      <c r="A23" s="8"/>
      <c r="B23" s="3" t="s">
        <v>22</v>
      </c>
      <c r="C23" s="5" t="s">
        <v>110</v>
      </c>
      <c r="D23" s="42" t="s">
        <v>76</v>
      </c>
      <c r="E23" s="42"/>
      <c r="F23" s="42"/>
      <c r="G23" s="42"/>
      <c r="H23" s="42"/>
      <c r="I23" s="43">
        <v>0</v>
      </c>
      <c r="J23" s="43"/>
      <c r="K23" s="43"/>
      <c r="L23" s="43"/>
      <c r="M23" s="38" t="s">
        <v>68</v>
      </c>
      <c r="N23" s="38"/>
      <c r="O23" s="47" t="s">
        <v>179</v>
      </c>
      <c r="P23" s="47"/>
      <c r="Q23" s="47"/>
      <c r="R23" s="47"/>
      <c r="S23" s="47"/>
      <c r="T23" s="47"/>
      <c r="U23" s="47"/>
      <c r="V23" s="47"/>
      <c r="W23" s="47"/>
    </row>
    <row r="24" spans="1:23" ht="30" customHeight="1">
      <c r="A24" s="8"/>
      <c r="B24" s="3" t="s">
        <v>23</v>
      </c>
      <c r="C24" s="5" t="s">
        <v>111</v>
      </c>
      <c r="D24" s="42" t="s">
        <v>77</v>
      </c>
      <c r="E24" s="42"/>
      <c r="F24" s="42"/>
      <c r="G24" s="42"/>
      <c r="H24" s="42"/>
      <c r="I24" s="44">
        <v>0</v>
      </c>
      <c r="J24" s="44"/>
      <c r="K24" s="44"/>
      <c r="L24" s="44"/>
      <c r="M24" s="38" t="s">
        <v>68</v>
      </c>
      <c r="N24" s="38"/>
      <c r="O24" s="42" t="s">
        <v>147</v>
      </c>
      <c r="P24" s="42"/>
      <c r="Q24" s="42"/>
      <c r="R24" s="42"/>
      <c r="S24" s="42"/>
      <c r="T24" s="42"/>
      <c r="U24" s="42"/>
      <c r="V24" s="42"/>
      <c r="W24" s="42"/>
    </row>
    <row r="25" spans="1:23" ht="30" customHeight="1">
      <c r="A25" s="8"/>
      <c r="B25" s="3" t="s">
        <v>24</v>
      </c>
      <c r="C25" s="5" t="s">
        <v>186</v>
      </c>
      <c r="D25" s="47" t="s">
        <v>185</v>
      </c>
      <c r="E25" s="47"/>
      <c r="F25" s="47"/>
      <c r="G25" s="47"/>
      <c r="H25" s="47"/>
      <c r="I25" s="44">
        <v>0</v>
      </c>
      <c r="J25" s="44"/>
      <c r="K25" s="44"/>
      <c r="L25" s="44"/>
      <c r="M25" s="38" t="s">
        <v>83</v>
      </c>
      <c r="N25" s="38"/>
      <c r="O25" s="42" t="s">
        <v>168</v>
      </c>
      <c r="P25" s="42"/>
      <c r="Q25" s="42"/>
      <c r="R25" s="42"/>
      <c r="S25" s="42"/>
      <c r="T25" s="42"/>
      <c r="U25" s="42"/>
      <c r="V25" s="42"/>
      <c r="W25" s="42"/>
    </row>
    <row r="26" spans="1:23" ht="30" customHeight="1">
      <c r="A26" s="8"/>
      <c r="B26" s="3" t="s">
        <v>25</v>
      </c>
      <c r="C26" s="5" t="s">
        <v>112</v>
      </c>
      <c r="D26" s="42" t="s">
        <v>78</v>
      </c>
      <c r="E26" s="42"/>
      <c r="F26" s="42"/>
      <c r="G26" s="42"/>
      <c r="H26" s="42"/>
      <c r="I26" s="44">
        <v>0</v>
      </c>
      <c r="J26" s="44"/>
      <c r="K26" s="44"/>
      <c r="L26" s="44"/>
      <c r="M26" s="38" t="s">
        <v>83</v>
      </c>
      <c r="N26" s="38"/>
      <c r="O26" s="42" t="s">
        <v>148</v>
      </c>
      <c r="P26" s="42"/>
      <c r="Q26" s="42"/>
      <c r="R26" s="42"/>
      <c r="S26" s="42"/>
      <c r="T26" s="42"/>
      <c r="U26" s="42"/>
      <c r="V26" s="42"/>
      <c r="W26" s="42"/>
    </row>
    <row r="27" spans="1:23" ht="30" customHeight="1">
      <c r="A27" s="8"/>
      <c r="B27" s="3" t="s">
        <v>26</v>
      </c>
      <c r="C27" s="5" t="s">
        <v>184</v>
      </c>
      <c r="D27" s="42" t="s">
        <v>183</v>
      </c>
      <c r="E27" s="42"/>
      <c r="F27" s="42"/>
      <c r="G27" s="42"/>
      <c r="H27" s="42"/>
      <c r="I27" s="44">
        <v>0</v>
      </c>
      <c r="J27" s="44"/>
      <c r="K27" s="44"/>
      <c r="L27" s="44"/>
      <c r="M27" s="38" t="s">
        <v>83</v>
      </c>
      <c r="N27" s="38"/>
      <c r="O27" s="42" t="s">
        <v>148</v>
      </c>
      <c r="P27" s="42"/>
      <c r="Q27" s="42"/>
      <c r="R27" s="42"/>
      <c r="S27" s="42"/>
      <c r="T27" s="42"/>
      <c r="U27" s="42"/>
      <c r="V27" s="42"/>
      <c r="W27" s="42"/>
    </row>
    <row r="28" spans="1:23" ht="30" customHeight="1">
      <c r="A28" s="8"/>
      <c r="B28" s="3" t="s">
        <v>27</v>
      </c>
      <c r="C28" s="5" t="s">
        <v>188</v>
      </c>
      <c r="D28" s="42" t="s">
        <v>187</v>
      </c>
      <c r="E28" s="42"/>
      <c r="F28" s="42"/>
      <c r="G28" s="42"/>
      <c r="H28" s="42"/>
      <c r="I28" s="44">
        <v>2.3765999999999998</v>
      </c>
      <c r="J28" s="44"/>
      <c r="K28" s="44"/>
      <c r="L28" s="44"/>
      <c r="M28" s="38" t="s">
        <v>83</v>
      </c>
      <c r="N28" s="38"/>
      <c r="O28" s="42" t="s">
        <v>199</v>
      </c>
      <c r="P28" s="42"/>
      <c r="Q28" s="42"/>
      <c r="R28" s="42"/>
      <c r="S28" s="42"/>
      <c r="T28" s="42"/>
      <c r="U28" s="42"/>
      <c r="V28" s="42"/>
      <c r="W28" s="42"/>
    </row>
    <row r="29" spans="1:23" ht="30" customHeight="1">
      <c r="A29" s="8"/>
      <c r="B29" s="3" t="s">
        <v>28</v>
      </c>
      <c r="C29" s="5" t="s">
        <v>229</v>
      </c>
      <c r="D29" s="42" t="s">
        <v>227</v>
      </c>
      <c r="E29" s="42"/>
      <c r="F29" s="42"/>
      <c r="G29" s="42"/>
      <c r="H29" s="42"/>
      <c r="I29" s="43">
        <v>16301472.307210198</v>
      </c>
      <c r="J29" s="43"/>
      <c r="K29" s="43"/>
      <c r="L29" s="43"/>
      <c r="M29" s="38" t="s">
        <v>68</v>
      </c>
      <c r="N29" s="38"/>
      <c r="O29" s="46" t="s">
        <v>228</v>
      </c>
      <c r="P29" s="57"/>
      <c r="Q29" s="57"/>
      <c r="R29" s="57"/>
      <c r="S29" s="57"/>
      <c r="T29" s="57"/>
      <c r="U29" s="57"/>
      <c r="V29" s="57"/>
      <c r="W29" s="57"/>
    </row>
    <row r="30" spans="1:23" ht="30" customHeight="1">
      <c r="A30" s="7"/>
      <c r="B30" s="3" t="s">
        <v>29</v>
      </c>
      <c r="C30" s="5" t="s">
        <v>113</v>
      </c>
      <c r="D30" s="42" t="s">
        <v>53</v>
      </c>
      <c r="E30" s="42"/>
      <c r="F30" s="42"/>
      <c r="G30" s="42"/>
      <c r="H30" s="42"/>
      <c r="I30" s="38">
        <v>0</v>
      </c>
      <c r="J30" s="38"/>
      <c r="K30" s="38"/>
      <c r="L30" s="38"/>
      <c r="M30" s="38" t="s">
        <v>84</v>
      </c>
      <c r="N30" s="38"/>
      <c r="O30" s="42" t="s">
        <v>149</v>
      </c>
      <c r="P30" s="42"/>
      <c r="Q30" s="42"/>
      <c r="R30" s="42"/>
      <c r="S30" s="42"/>
      <c r="T30" s="42"/>
      <c r="U30" s="42"/>
      <c r="V30" s="42"/>
      <c r="W30" s="42"/>
    </row>
    <row r="31" spans="1:23" ht="30" customHeight="1">
      <c r="A31" s="8"/>
      <c r="B31" s="3" t="s">
        <v>30</v>
      </c>
      <c r="C31" s="5" t="s">
        <v>114</v>
      </c>
      <c r="D31" s="42" t="s">
        <v>54</v>
      </c>
      <c r="E31" s="42"/>
      <c r="F31" s="42"/>
      <c r="G31" s="42"/>
      <c r="H31" s="42"/>
      <c r="I31" s="56">
        <v>0.18953908605690428</v>
      </c>
      <c r="J31" s="56"/>
      <c r="K31" s="56"/>
      <c r="L31" s="56"/>
      <c r="M31" s="38" t="s">
        <v>84</v>
      </c>
      <c r="N31" s="38"/>
      <c r="O31" s="42" t="s">
        <v>151</v>
      </c>
      <c r="P31" s="42"/>
      <c r="Q31" s="42"/>
      <c r="R31" s="42"/>
      <c r="S31" s="42"/>
      <c r="T31" s="42"/>
      <c r="U31" s="42"/>
      <c r="V31" s="42"/>
      <c r="W31" s="42"/>
    </row>
    <row r="32" spans="1:23" ht="30" customHeight="1">
      <c r="A32" s="8"/>
      <c r="B32" s="3" t="s">
        <v>31</v>
      </c>
      <c r="C32" s="5" t="s">
        <v>115</v>
      </c>
      <c r="D32" s="42" t="s">
        <v>98</v>
      </c>
      <c r="E32" s="42"/>
      <c r="F32" s="42"/>
      <c r="G32" s="42"/>
      <c r="H32" s="42"/>
      <c r="I32" s="56">
        <v>34.932377007162813</v>
      </c>
      <c r="J32" s="56"/>
      <c r="K32" s="56"/>
      <c r="L32" s="56"/>
      <c r="M32" s="38" t="s">
        <v>84</v>
      </c>
      <c r="N32" s="38"/>
      <c r="O32" s="47" t="s">
        <v>200</v>
      </c>
      <c r="P32" s="47"/>
      <c r="Q32" s="47"/>
      <c r="R32" s="47"/>
      <c r="S32" s="47"/>
      <c r="T32" s="47"/>
      <c r="U32" s="47"/>
      <c r="V32" s="47"/>
      <c r="W32" s="47"/>
    </row>
    <row r="33" spans="1:23" ht="30" customHeight="1">
      <c r="A33" s="7"/>
      <c r="B33" s="3" t="s">
        <v>32</v>
      </c>
      <c r="C33" s="5" t="s">
        <v>116</v>
      </c>
      <c r="D33" s="42" t="s">
        <v>55</v>
      </c>
      <c r="E33" s="42"/>
      <c r="F33" s="42"/>
      <c r="G33" s="42"/>
      <c r="H33" s="42"/>
      <c r="I33" s="43">
        <v>0</v>
      </c>
      <c r="J33" s="43"/>
      <c r="K33" s="43"/>
      <c r="L33" s="43"/>
      <c r="M33" s="38" t="s">
        <v>84</v>
      </c>
      <c r="N33" s="38"/>
      <c r="O33" s="42" t="s">
        <v>171</v>
      </c>
      <c r="P33" s="42"/>
      <c r="Q33" s="42"/>
      <c r="R33" s="42"/>
      <c r="S33" s="42"/>
      <c r="T33" s="42"/>
      <c r="U33" s="42"/>
      <c r="V33" s="42"/>
      <c r="W33" s="42"/>
    </row>
    <row r="34" spans="1:23" ht="30" customHeight="1">
      <c r="A34" s="8"/>
      <c r="B34" s="3" t="s">
        <v>33</v>
      </c>
      <c r="C34" s="5" t="s">
        <v>231</v>
      </c>
      <c r="D34" s="42" t="s">
        <v>230</v>
      </c>
      <c r="E34" s="42"/>
      <c r="F34" s="42"/>
      <c r="G34" s="42"/>
      <c r="H34" s="42"/>
      <c r="I34" s="44">
        <v>2.5895999999999999</v>
      </c>
      <c r="J34" s="44"/>
      <c r="K34" s="44"/>
      <c r="L34" s="44"/>
      <c r="M34" s="38" t="s">
        <v>83</v>
      </c>
      <c r="N34" s="38"/>
      <c r="O34" s="46" t="s">
        <v>232</v>
      </c>
      <c r="P34" s="57"/>
      <c r="Q34" s="57"/>
      <c r="R34" s="57"/>
      <c r="S34" s="57"/>
      <c r="T34" s="57"/>
      <c r="U34" s="57"/>
      <c r="V34" s="57"/>
      <c r="W34" s="57"/>
    </row>
    <row r="35" spans="1:23" ht="30" customHeight="1">
      <c r="A35" s="8"/>
      <c r="B35" s="3" t="s">
        <v>34</v>
      </c>
      <c r="C35" s="5" t="s">
        <v>117</v>
      </c>
      <c r="D35" s="42" t="s">
        <v>56</v>
      </c>
      <c r="E35" s="42"/>
      <c r="F35" s="42"/>
      <c r="G35" s="42"/>
      <c r="H35" s="42"/>
      <c r="I35" s="56">
        <v>5.5894056968482824</v>
      </c>
      <c r="J35" s="56"/>
      <c r="K35" s="56"/>
      <c r="L35" s="56"/>
      <c r="M35" s="38" t="s">
        <v>84</v>
      </c>
      <c r="N35" s="38"/>
      <c r="O35" s="42" t="s">
        <v>157</v>
      </c>
      <c r="P35" s="42"/>
      <c r="Q35" s="42"/>
      <c r="R35" s="42"/>
      <c r="S35" s="42"/>
      <c r="T35" s="42"/>
      <c r="U35" s="42"/>
      <c r="V35" s="42"/>
      <c r="W35" s="42"/>
    </row>
    <row r="36" spans="1:23" ht="30" customHeight="1">
      <c r="A36" s="8"/>
      <c r="B36" s="3" t="s">
        <v>35</v>
      </c>
      <c r="C36" s="5" t="s">
        <v>118</v>
      </c>
      <c r="D36" s="42" t="s">
        <v>99</v>
      </c>
      <c r="E36" s="42"/>
      <c r="F36" s="42"/>
      <c r="G36" s="42"/>
      <c r="H36" s="42"/>
      <c r="I36" s="44">
        <v>58612.980899999995</v>
      </c>
      <c r="J36" s="44"/>
      <c r="K36" s="44"/>
      <c r="L36" s="44"/>
      <c r="M36" s="38" t="s">
        <v>79</v>
      </c>
      <c r="N36" s="38"/>
      <c r="O36" s="42" t="s">
        <v>201</v>
      </c>
      <c r="P36" s="42"/>
      <c r="Q36" s="42"/>
      <c r="R36" s="42"/>
      <c r="S36" s="42"/>
      <c r="T36" s="42"/>
      <c r="U36" s="42"/>
      <c r="V36" s="42"/>
      <c r="W36" s="42"/>
    </row>
    <row r="37" spans="1:23" ht="30" customHeight="1">
      <c r="A37" s="8"/>
      <c r="B37" s="3" t="s">
        <v>36</v>
      </c>
      <c r="C37" s="5" t="s">
        <v>119</v>
      </c>
      <c r="D37" s="42" t="s">
        <v>57</v>
      </c>
      <c r="E37" s="42"/>
      <c r="F37" s="42"/>
      <c r="G37" s="42"/>
      <c r="H37" s="42"/>
      <c r="I37" s="55">
        <v>3.9563175427128199</v>
      </c>
      <c r="J37" s="55"/>
      <c r="K37" s="55"/>
      <c r="L37" s="55"/>
      <c r="M37" s="38" t="s">
        <v>84</v>
      </c>
      <c r="N37" s="38"/>
      <c r="O37" s="47" t="s">
        <v>202</v>
      </c>
      <c r="P37" s="47"/>
      <c r="Q37" s="47"/>
      <c r="R37" s="47"/>
      <c r="S37" s="47"/>
      <c r="T37" s="47"/>
      <c r="U37" s="47"/>
      <c r="V37" s="47"/>
      <c r="W37" s="47"/>
    </row>
    <row r="38" spans="1:23" ht="30" customHeight="1">
      <c r="A38" s="8"/>
      <c r="B38" s="3" t="s">
        <v>37</v>
      </c>
      <c r="C38" s="5" t="s">
        <v>120</v>
      </c>
      <c r="D38" s="42" t="s">
        <v>58</v>
      </c>
      <c r="E38" s="42"/>
      <c r="F38" s="42"/>
      <c r="G38" s="42"/>
      <c r="H38" s="42"/>
      <c r="I38" s="51">
        <v>0.34393333333333331</v>
      </c>
      <c r="J38" s="51"/>
      <c r="K38" s="51"/>
      <c r="L38" s="51"/>
      <c r="M38" s="38" t="s">
        <v>84</v>
      </c>
      <c r="N38" s="38"/>
      <c r="O38" s="42" t="s">
        <v>152</v>
      </c>
      <c r="P38" s="42"/>
      <c r="Q38" s="42"/>
      <c r="R38" s="42"/>
      <c r="S38" s="42"/>
      <c r="T38" s="42"/>
      <c r="U38" s="42"/>
      <c r="V38" s="42"/>
      <c r="W38" s="42"/>
    </row>
    <row r="39" spans="1:23" ht="30" customHeight="1">
      <c r="A39" s="8"/>
      <c r="B39" s="3" t="s">
        <v>38</v>
      </c>
      <c r="C39" s="5" t="s">
        <v>174</v>
      </c>
      <c r="D39" s="42" t="s">
        <v>172</v>
      </c>
      <c r="E39" s="42"/>
      <c r="F39" s="42"/>
      <c r="G39" s="42"/>
      <c r="H39" s="42"/>
      <c r="I39" s="51">
        <v>0</v>
      </c>
      <c r="J39" s="51"/>
      <c r="K39" s="51"/>
      <c r="L39" s="51"/>
      <c r="M39" s="38" t="s">
        <v>79</v>
      </c>
      <c r="N39" s="38"/>
      <c r="O39" s="42" t="s">
        <v>176</v>
      </c>
      <c r="P39" s="42"/>
      <c r="Q39" s="42"/>
      <c r="R39" s="42"/>
      <c r="S39" s="42"/>
      <c r="T39" s="42"/>
      <c r="U39" s="42"/>
      <c r="V39" s="42"/>
      <c r="W39" s="42"/>
    </row>
    <row r="40" spans="1:23" ht="30" customHeight="1">
      <c r="A40" s="8"/>
      <c r="B40" s="3" t="s">
        <v>39</v>
      </c>
      <c r="C40" s="5" t="s">
        <v>170</v>
      </c>
      <c r="D40" s="47" t="s">
        <v>169</v>
      </c>
      <c r="E40" s="47"/>
      <c r="F40" s="47"/>
      <c r="G40" s="47"/>
      <c r="H40" s="47"/>
      <c r="I40" s="43">
        <v>0</v>
      </c>
      <c r="J40" s="43"/>
      <c r="K40" s="43"/>
      <c r="L40" s="43"/>
      <c r="M40" s="38" t="s">
        <v>79</v>
      </c>
      <c r="N40" s="38"/>
      <c r="O40" s="47" t="s">
        <v>203</v>
      </c>
      <c r="P40" s="47"/>
      <c r="Q40" s="47"/>
      <c r="R40" s="47"/>
      <c r="S40" s="47"/>
      <c r="T40" s="47"/>
      <c r="U40" s="47"/>
      <c r="V40" s="47"/>
      <c r="W40" s="47"/>
    </row>
    <row r="41" spans="1:23" ht="30" customHeight="1">
      <c r="A41" s="8"/>
      <c r="B41" s="3" t="s">
        <v>40</v>
      </c>
      <c r="C41" s="5" t="s">
        <v>156</v>
      </c>
      <c r="D41" s="42" t="s">
        <v>155</v>
      </c>
      <c r="E41" s="42"/>
      <c r="F41" s="42"/>
      <c r="G41" s="42"/>
      <c r="H41" s="42"/>
      <c r="I41" s="43">
        <v>654.8430717</v>
      </c>
      <c r="J41" s="43"/>
      <c r="K41" s="43"/>
      <c r="L41" s="43"/>
      <c r="M41" s="38" t="s">
        <v>91</v>
      </c>
      <c r="N41" s="38"/>
      <c r="O41" s="42" t="s">
        <v>154</v>
      </c>
      <c r="P41" s="42"/>
      <c r="Q41" s="42"/>
      <c r="R41" s="42"/>
      <c r="S41" s="42"/>
      <c r="T41" s="42"/>
      <c r="U41" s="42"/>
      <c r="V41" s="42"/>
      <c r="W41" s="42"/>
    </row>
    <row r="42" spans="1:23" ht="30" customHeight="1">
      <c r="A42" s="7"/>
      <c r="B42" s="3" t="s">
        <v>41</v>
      </c>
      <c r="C42" s="5" t="s">
        <v>121</v>
      </c>
      <c r="D42" s="42" t="s">
        <v>59</v>
      </c>
      <c r="E42" s="42"/>
      <c r="F42" s="42"/>
      <c r="G42" s="42"/>
      <c r="H42" s="42"/>
      <c r="I42" s="43">
        <v>92101.6510155</v>
      </c>
      <c r="J42" s="43"/>
      <c r="K42" s="43"/>
      <c r="L42" s="43"/>
      <c r="M42" s="38" t="s">
        <v>79</v>
      </c>
      <c r="N42" s="38"/>
      <c r="O42" s="42" t="s">
        <v>163</v>
      </c>
      <c r="P42" s="42"/>
      <c r="Q42" s="42"/>
      <c r="R42" s="42"/>
      <c r="S42" s="42"/>
      <c r="T42" s="42"/>
      <c r="U42" s="42"/>
      <c r="V42" s="42"/>
      <c r="W42" s="42"/>
    </row>
    <row r="43" spans="1:23" ht="30" customHeight="1">
      <c r="A43" s="8"/>
      <c r="B43" s="3" t="s">
        <v>42</v>
      </c>
      <c r="C43" s="5" t="s">
        <v>175</v>
      </c>
      <c r="D43" s="42" t="s">
        <v>173</v>
      </c>
      <c r="E43" s="42"/>
      <c r="F43" s="42"/>
      <c r="G43" s="42"/>
      <c r="H43" s="42"/>
      <c r="I43" s="43">
        <v>0</v>
      </c>
      <c r="J43" s="43"/>
      <c r="K43" s="43"/>
      <c r="L43" s="43"/>
      <c r="M43" s="38" t="s">
        <v>79</v>
      </c>
      <c r="N43" s="38"/>
      <c r="O43" s="42" t="s">
        <v>176</v>
      </c>
      <c r="P43" s="42"/>
      <c r="Q43" s="42"/>
      <c r="R43" s="42"/>
      <c r="S43" s="42"/>
      <c r="T43" s="42"/>
      <c r="U43" s="42"/>
      <c r="V43" s="42"/>
      <c r="W43" s="42"/>
    </row>
    <row r="44" spans="1:23" ht="30" customHeight="1">
      <c r="A44" s="8"/>
      <c r="B44" s="3" t="s">
        <v>43</v>
      </c>
      <c r="C44" s="5" t="s">
        <v>122</v>
      </c>
      <c r="D44" s="42" t="s">
        <v>60</v>
      </c>
      <c r="E44" s="42"/>
      <c r="F44" s="42"/>
      <c r="G44" s="42"/>
      <c r="H44" s="42"/>
      <c r="I44" s="43">
        <v>1287.4911358999998</v>
      </c>
      <c r="J44" s="43"/>
      <c r="K44" s="43"/>
      <c r="L44" s="43"/>
      <c r="M44" s="38" t="s">
        <v>79</v>
      </c>
      <c r="N44" s="38"/>
      <c r="O44" s="42" t="s">
        <v>164</v>
      </c>
      <c r="P44" s="42"/>
      <c r="Q44" s="42"/>
      <c r="R44" s="42"/>
      <c r="S44" s="42"/>
      <c r="T44" s="42"/>
      <c r="U44" s="42"/>
      <c r="V44" s="42"/>
      <c r="W44" s="42"/>
    </row>
    <row r="45" spans="1:23" ht="30" customHeight="1">
      <c r="A45" s="8"/>
      <c r="B45" s="3" t="s">
        <v>70</v>
      </c>
      <c r="C45" s="5" t="s">
        <v>123</v>
      </c>
      <c r="D45" s="42" t="s">
        <v>61</v>
      </c>
      <c r="E45" s="42"/>
      <c r="F45" s="42"/>
      <c r="G45" s="42"/>
      <c r="H45" s="42"/>
      <c r="I45" s="43">
        <v>0</v>
      </c>
      <c r="J45" s="43"/>
      <c r="K45" s="43"/>
      <c r="L45" s="43"/>
      <c r="M45" s="38" t="s">
        <v>79</v>
      </c>
      <c r="N45" s="38"/>
      <c r="O45" s="42" t="s">
        <v>164</v>
      </c>
      <c r="P45" s="42"/>
      <c r="Q45" s="42"/>
      <c r="R45" s="42"/>
      <c r="S45" s="42"/>
      <c r="T45" s="42"/>
      <c r="U45" s="42"/>
      <c r="V45" s="42"/>
      <c r="W45" s="42"/>
    </row>
    <row r="46" spans="1:23" ht="30" customHeight="1">
      <c r="A46" s="8"/>
      <c r="B46" s="3" t="s">
        <v>71</v>
      </c>
      <c r="C46" s="5" t="s">
        <v>124</v>
      </c>
      <c r="D46" s="42" t="s">
        <v>62</v>
      </c>
      <c r="E46" s="42"/>
      <c r="F46" s="42"/>
      <c r="G46" s="42"/>
      <c r="H46" s="42"/>
      <c r="I46" s="43">
        <v>31743.690098399999</v>
      </c>
      <c r="J46" s="43"/>
      <c r="K46" s="43"/>
      <c r="L46" s="43"/>
      <c r="M46" s="38" t="s">
        <v>68</v>
      </c>
      <c r="N46" s="38"/>
      <c r="O46" s="42" t="s">
        <v>165</v>
      </c>
      <c r="P46" s="42"/>
      <c r="Q46" s="42"/>
      <c r="R46" s="42"/>
      <c r="S46" s="42"/>
      <c r="T46" s="42"/>
      <c r="U46" s="42"/>
      <c r="V46" s="42"/>
      <c r="W46" s="42"/>
    </row>
    <row r="47" spans="1:23" ht="30" customHeight="1">
      <c r="A47" s="8"/>
      <c r="B47" s="3" t="s">
        <v>72</v>
      </c>
      <c r="C47" s="5" t="s">
        <v>125</v>
      </c>
      <c r="D47" s="42" t="s">
        <v>63</v>
      </c>
      <c r="E47" s="42"/>
      <c r="F47" s="42"/>
      <c r="G47" s="42"/>
      <c r="H47" s="42"/>
      <c r="I47" s="43">
        <v>0.10095539999999999</v>
      </c>
      <c r="J47" s="43"/>
      <c r="K47" s="43"/>
      <c r="L47" s="43"/>
      <c r="M47" s="38" t="s">
        <v>69</v>
      </c>
      <c r="N47" s="38"/>
      <c r="O47" s="42" t="s">
        <v>166</v>
      </c>
      <c r="P47" s="42"/>
      <c r="Q47" s="42"/>
      <c r="R47" s="42"/>
      <c r="S47" s="42"/>
      <c r="T47" s="42"/>
      <c r="U47" s="42"/>
      <c r="V47" s="42"/>
      <c r="W47" s="42"/>
    </row>
    <row r="48" spans="1:23" ht="30" customHeight="1">
      <c r="A48" s="8"/>
      <c r="B48" s="3" t="s">
        <v>73</v>
      </c>
      <c r="C48" s="5" t="s">
        <v>126</v>
      </c>
      <c r="D48" s="42" t="s">
        <v>64</v>
      </c>
      <c r="E48" s="42"/>
      <c r="F48" s="42"/>
      <c r="G48" s="42"/>
      <c r="H48" s="42"/>
      <c r="I48" s="43">
        <v>0</v>
      </c>
      <c r="J48" s="43"/>
      <c r="K48" s="43"/>
      <c r="L48" s="43"/>
      <c r="M48" s="38" t="s">
        <v>68</v>
      </c>
      <c r="N48" s="38"/>
      <c r="O48" s="42" t="s">
        <v>164</v>
      </c>
      <c r="P48" s="42"/>
      <c r="Q48" s="42"/>
      <c r="R48" s="42"/>
      <c r="S48" s="42"/>
      <c r="T48" s="42"/>
      <c r="U48" s="42"/>
      <c r="V48" s="42"/>
      <c r="W48" s="42"/>
    </row>
    <row r="49" spans="1:23" ht="30" customHeight="1">
      <c r="A49" s="8"/>
      <c r="B49" s="3" t="s">
        <v>74</v>
      </c>
      <c r="C49" s="5" t="s">
        <v>127</v>
      </c>
      <c r="D49" s="42" t="s">
        <v>65</v>
      </c>
      <c r="E49" s="42"/>
      <c r="F49" s="42"/>
      <c r="G49" s="42"/>
      <c r="H49" s="42"/>
      <c r="I49" s="43">
        <v>0</v>
      </c>
      <c r="J49" s="43"/>
      <c r="K49" s="43"/>
      <c r="L49" s="43"/>
      <c r="M49" s="38" t="s">
        <v>69</v>
      </c>
      <c r="N49" s="38"/>
      <c r="O49" s="42" t="s">
        <v>164</v>
      </c>
      <c r="P49" s="42"/>
      <c r="Q49" s="42"/>
      <c r="R49" s="42"/>
      <c r="S49" s="42"/>
      <c r="T49" s="42"/>
      <c r="U49" s="42"/>
      <c r="V49" s="42"/>
      <c r="W49" s="42"/>
    </row>
    <row r="50" spans="1:23" ht="30" customHeight="1">
      <c r="A50" s="8"/>
      <c r="B50" s="3" t="s">
        <v>75</v>
      </c>
      <c r="C50" s="5" t="s">
        <v>128</v>
      </c>
      <c r="D50" s="42" t="s">
        <v>97</v>
      </c>
      <c r="E50" s="42"/>
      <c r="F50" s="42"/>
      <c r="G50" s="42"/>
      <c r="H50" s="42"/>
      <c r="I50" s="43">
        <v>418592.78165699996</v>
      </c>
      <c r="J50" s="43"/>
      <c r="K50" s="43"/>
      <c r="L50" s="43"/>
      <c r="M50" s="38" t="s">
        <v>68</v>
      </c>
      <c r="N50" s="38"/>
      <c r="O50" s="42" t="s">
        <v>164</v>
      </c>
      <c r="P50" s="42"/>
      <c r="Q50" s="42"/>
      <c r="R50" s="42"/>
      <c r="S50" s="42"/>
      <c r="T50" s="42"/>
      <c r="U50" s="42"/>
      <c r="V50" s="42"/>
      <c r="W50" s="42"/>
    </row>
    <row r="51" spans="1:23" ht="30" customHeight="1">
      <c r="A51" s="8"/>
      <c r="B51" s="3" t="s">
        <v>82</v>
      </c>
      <c r="C51" s="5" t="s">
        <v>129</v>
      </c>
      <c r="D51" s="42" t="s">
        <v>96</v>
      </c>
      <c r="E51" s="42"/>
      <c r="F51" s="42"/>
      <c r="G51" s="42"/>
      <c r="H51" s="42"/>
      <c r="I51" s="43">
        <v>0.92534959999999999</v>
      </c>
      <c r="J51" s="43"/>
      <c r="K51" s="43"/>
      <c r="L51" s="43"/>
      <c r="M51" s="38" t="s">
        <v>69</v>
      </c>
      <c r="N51" s="38"/>
      <c r="O51" s="42" t="s">
        <v>164</v>
      </c>
      <c r="P51" s="42"/>
      <c r="Q51" s="42"/>
      <c r="R51" s="42"/>
      <c r="S51" s="42"/>
      <c r="T51" s="42"/>
      <c r="U51" s="42"/>
      <c r="V51" s="42"/>
      <c r="W51" s="42"/>
    </row>
    <row r="52" spans="1:23" ht="30" customHeight="1">
      <c r="A52" s="7"/>
      <c r="B52" s="3" t="s">
        <v>85</v>
      </c>
      <c r="C52" s="5" t="s">
        <v>130</v>
      </c>
      <c r="D52" s="42" t="s">
        <v>92</v>
      </c>
      <c r="E52" s="42"/>
      <c r="F52" s="42"/>
      <c r="G52" s="42"/>
      <c r="H52" s="42"/>
      <c r="I52" s="43">
        <v>477808.23158879997</v>
      </c>
      <c r="J52" s="38"/>
      <c r="K52" s="38"/>
      <c r="L52" s="38"/>
      <c r="M52" s="38" t="s">
        <v>68</v>
      </c>
      <c r="N52" s="38"/>
      <c r="O52" s="42" t="s">
        <v>164</v>
      </c>
      <c r="P52" s="42"/>
      <c r="Q52" s="42"/>
      <c r="R52" s="42"/>
      <c r="S52" s="42"/>
      <c r="T52" s="42"/>
      <c r="U52" s="42"/>
      <c r="V52" s="42"/>
      <c r="W52" s="42"/>
    </row>
    <row r="53" spans="1:23" ht="30" customHeight="1">
      <c r="A53" s="8"/>
      <c r="B53" s="3" t="s">
        <v>86</v>
      </c>
      <c r="C53" s="5" t="s">
        <v>159</v>
      </c>
      <c r="D53" s="42" t="s">
        <v>158</v>
      </c>
      <c r="E53" s="42"/>
      <c r="F53" s="42"/>
      <c r="G53" s="42"/>
      <c r="H53" s="42"/>
      <c r="I53" s="43">
        <v>77468.13359540001</v>
      </c>
      <c r="J53" s="43"/>
      <c r="K53" s="43"/>
      <c r="L53" s="43"/>
      <c r="M53" s="38" t="s">
        <v>79</v>
      </c>
      <c r="N53" s="38"/>
      <c r="O53" s="42" t="s">
        <v>164</v>
      </c>
      <c r="P53" s="42"/>
      <c r="Q53" s="42"/>
      <c r="R53" s="42"/>
      <c r="S53" s="42"/>
      <c r="T53" s="42"/>
      <c r="U53" s="42"/>
      <c r="V53" s="42"/>
      <c r="W53" s="42"/>
    </row>
    <row r="54" spans="1:23" ht="30" customHeight="1">
      <c r="A54" s="8"/>
      <c r="B54" s="3" t="s">
        <v>87</v>
      </c>
      <c r="C54" s="5" t="s">
        <v>131</v>
      </c>
      <c r="D54" s="42" t="s">
        <v>80</v>
      </c>
      <c r="E54" s="42"/>
      <c r="F54" s="42"/>
      <c r="G54" s="42"/>
      <c r="H54" s="42"/>
      <c r="I54" s="43">
        <v>0</v>
      </c>
      <c r="J54" s="43"/>
      <c r="K54" s="43"/>
      <c r="L54" s="43"/>
      <c r="M54" s="38" t="s">
        <v>79</v>
      </c>
      <c r="N54" s="38"/>
      <c r="O54" s="42" t="s">
        <v>164</v>
      </c>
      <c r="P54" s="42"/>
      <c r="Q54" s="42"/>
      <c r="R54" s="42"/>
      <c r="S54" s="42"/>
      <c r="T54" s="42"/>
      <c r="U54" s="42"/>
      <c r="V54" s="42"/>
      <c r="W54" s="42"/>
    </row>
    <row r="55" spans="1:23" ht="30" customHeight="1">
      <c r="A55" s="8"/>
      <c r="B55" s="3" t="s">
        <v>93</v>
      </c>
      <c r="C55" s="5" t="s">
        <v>132</v>
      </c>
      <c r="D55" s="42" t="s">
        <v>81</v>
      </c>
      <c r="E55" s="42"/>
      <c r="F55" s="42"/>
      <c r="G55" s="42"/>
      <c r="H55" s="42"/>
      <c r="I55" s="43">
        <v>6471.3746490000003</v>
      </c>
      <c r="J55" s="43"/>
      <c r="K55" s="43"/>
      <c r="L55" s="43"/>
      <c r="M55" s="38" t="s">
        <v>79</v>
      </c>
      <c r="N55" s="38"/>
      <c r="O55" s="42" t="s">
        <v>167</v>
      </c>
      <c r="P55" s="42"/>
      <c r="Q55" s="42"/>
      <c r="R55" s="42"/>
      <c r="S55" s="42"/>
      <c r="T55" s="42"/>
      <c r="U55" s="42"/>
      <c r="V55" s="42"/>
      <c r="W55" s="42"/>
    </row>
    <row r="56" spans="1:23" ht="30" customHeight="1">
      <c r="A56" s="9"/>
      <c r="B56" s="3" t="s">
        <v>209</v>
      </c>
      <c r="C56" s="5" t="s">
        <v>215</v>
      </c>
      <c r="D56" s="42" t="s">
        <v>14</v>
      </c>
      <c r="E56" s="42"/>
      <c r="F56" s="42"/>
      <c r="G56" s="42"/>
      <c r="H56" s="42"/>
      <c r="I56" s="51">
        <v>0</v>
      </c>
      <c r="J56" s="51"/>
      <c r="K56" s="51"/>
      <c r="L56" s="51"/>
      <c r="M56" s="38" t="s">
        <v>223</v>
      </c>
      <c r="N56" s="38"/>
      <c r="O56" s="42" t="s">
        <v>214</v>
      </c>
      <c r="P56" s="42"/>
      <c r="Q56" s="42"/>
      <c r="R56" s="42"/>
      <c r="S56" s="42"/>
      <c r="T56" s="42"/>
      <c r="U56" s="42"/>
      <c r="V56" s="42"/>
      <c r="W56" s="42"/>
    </row>
    <row r="57" spans="1:23" ht="30" customHeight="1">
      <c r="A57" s="9"/>
      <c r="B57" s="3" t="s">
        <v>210</v>
      </c>
      <c r="C57" s="5" t="s">
        <v>216</v>
      </c>
      <c r="D57" s="42" t="s">
        <v>3</v>
      </c>
      <c r="E57" s="42"/>
      <c r="F57" s="42"/>
      <c r="G57" s="42"/>
      <c r="H57" s="42"/>
      <c r="I57" s="51">
        <v>8.3520000000000003</v>
      </c>
      <c r="J57" s="51"/>
      <c r="K57" s="51"/>
      <c r="L57" s="51"/>
      <c r="M57" s="38" t="s">
        <v>223</v>
      </c>
      <c r="N57" s="38"/>
      <c r="O57" s="42" t="s">
        <v>214</v>
      </c>
      <c r="P57" s="42"/>
      <c r="Q57" s="42"/>
      <c r="R57" s="42"/>
      <c r="S57" s="42"/>
      <c r="T57" s="42"/>
      <c r="U57" s="42"/>
      <c r="V57" s="42"/>
      <c r="W57" s="42"/>
    </row>
    <row r="58" spans="1:23" ht="30" customHeight="1">
      <c r="A58" s="9"/>
      <c r="B58" s="3" t="s">
        <v>211</v>
      </c>
      <c r="C58" s="5" t="s">
        <v>233</v>
      </c>
      <c r="D58" s="42" t="s">
        <v>234</v>
      </c>
      <c r="E58" s="42"/>
      <c r="F58" s="42"/>
      <c r="G58" s="42"/>
      <c r="H58" s="42"/>
      <c r="I58" s="51">
        <v>241.75200000000001</v>
      </c>
      <c r="J58" s="51"/>
      <c r="K58" s="51"/>
      <c r="L58" s="51"/>
      <c r="M58" s="38" t="s">
        <v>83</v>
      </c>
      <c r="N58" s="38"/>
      <c r="O58" s="42" t="s">
        <v>235</v>
      </c>
      <c r="P58" s="42"/>
      <c r="Q58" s="42"/>
      <c r="R58" s="42"/>
      <c r="S58" s="42"/>
      <c r="T58" s="42"/>
      <c r="U58" s="42"/>
      <c r="V58" s="42"/>
      <c r="W58" s="42"/>
    </row>
    <row r="59" spans="1:23" ht="30" customHeight="1">
      <c r="A59" s="9"/>
      <c r="B59" s="3" t="s">
        <v>212</v>
      </c>
      <c r="C59" s="5" t="s">
        <v>217</v>
      </c>
      <c r="D59" s="42" t="s">
        <v>4</v>
      </c>
      <c r="E59" s="42"/>
      <c r="F59" s="42"/>
      <c r="G59" s="42"/>
      <c r="H59" s="42"/>
      <c r="I59" s="51">
        <v>24.724687499999998</v>
      </c>
      <c r="J59" s="51"/>
      <c r="K59" s="51"/>
      <c r="L59" s="51"/>
      <c r="M59" s="38" t="s">
        <v>223</v>
      </c>
      <c r="N59" s="38"/>
      <c r="O59" s="42" t="s">
        <v>214</v>
      </c>
      <c r="P59" s="42"/>
      <c r="Q59" s="42"/>
      <c r="R59" s="42"/>
      <c r="S59" s="42"/>
      <c r="T59" s="42"/>
      <c r="U59" s="42"/>
      <c r="V59" s="42"/>
      <c r="W59" s="42"/>
    </row>
    <row r="60" spans="1:23" ht="30" customHeight="1">
      <c r="A60" s="9"/>
      <c r="B60" s="3" t="s">
        <v>213</v>
      </c>
      <c r="C60" s="5" t="s">
        <v>218</v>
      </c>
      <c r="D60" s="42" t="s">
        <v>13</v>
      </c>
      <c r="E60" s="42"/>
      <c r="F60" s="42"/>
      <c r="G60" s="42"/>
      <c r="H60" s="42"/>
      <c r="I60" s="51">
        <v>0</v>
      </c>
      <c r="J60" s="51"/>
      <c r="K60" s="51"/>
      <c r="L60" s="51"/>
      <c r="M60" s="38" t="s">
        <v>223</v>
      </c>
      <c r="N60" s="38"/>
      <c r="O60" s="42" t="s">
        <v>214</v>
      </c>
      <c r="P60" s="42"/>
      <c r="Q60" s="42"/>
      <c r="R60" s="42"/>
      <c r="S60" s="42"/>
      <c r="T60" s="42"/>
      <c r="U60" s="42"/>
      <c r="V60" s="42"/>
      <c r="W60" s="42"/>
    </row>
    <row r="61" spans="1:23" ht="30" customHeight="1">
      <c r="A61" s="9"/>
      <c r="B61" s="3" t="s">
        <v>238</v>
      </c>
      <c r="C61" s="5" t="s">
        <v>239</v>
      </c>
      <c r="D61" s="42" t="s">
        <v>236</v>
      </c>
      <c r="E61" s="42"/>
      <c r="F61" s="42"/>
      <c r="G61" s="42"/>
      <c r="H61" s="42"/>
      <c r="I61" s="51">
        <v>30.24</v>
      </c>
      <c r="J61" s="38"/>
      <c r="K61" s="38"/>
      <c r="L61" s="38"/>
      <c r="M61" s="38" t="s">
        <v>223</v>
      </c>
      <c r="N61" s="38"/>
      <c r="O61" s="42" t="s">
        <v>214</v>
      </c>
      <c r="P61" s="42"/>
      <c r="Q61" s="42"/>
      <c r="R61" s="42"/>
      <c r="S61" s="42"/>
      <c r="T61" s="42"/>
      <c r="U61" s="42"/>
      <c r="V61" s="42"/>
      <c r="W61" s="42"/>
    </row>
  </sheetData>
  <mergeCells count="214">
    <mergeCell ref="D59:H59"/>
    <mergeCell ref="I59:L59"/>
    <mergeCell ref="M59:N59"/>
    <mergeCell ref="O59:W59"/>
    <mergeCell ref="D60:H60"/>
    <mergeCell ref="I60:L60"/>
    <mergeCell ref="M60:N60"/>
    <mergeCell ref="O60:W60"/>
    <mergeCell ref="D61:H61"/>
    <mergeCell ref="I61:L61"/>
    <mergeCell ref="M61:N61"/>
    <mergeCell ref="O61:W61"/>
    <mergeCell ref="D56:H56"/>
    <mergeCell ref="I56:L56"/>
    <mergeCell ref="M56:N56"/>
    <mergeCell ref="O56:W56"/>
    <mergeCell ref="D57:H57"/>
    <mergeCell ref="I57:L57"/>
    <mergeCell ref="M57:N57"/>
    <mergeCell ref="O57:W57"/>
    <mergeCell ref="D58:H58"/>
    <mergeCell ref="I58:L58"/>
    <mergeCell ref="M58:N58"/>
    <mergeCell ref="O58:W58"/>
    <mergeCell ref="D53:H53"/>
    <mergeCell ref="I53:L53"/>
    <mergeCell ref="M53:N53"/>
    <mergeCell ref="O53:W53"/>
    <mergeCell ref="D54:H54"/>
    <mergeCell ref="I54:L54"/>
    <mergeCell ref="M54:N54"/>
    <mergeCell ref="O54:W54"/>
    <mergeCell ref="D55:H55"/>
    <mergeCell ref="I55:L55"/>
    <mergeCell ref="M55:N55"/>
    <mergeCell ref="O55:W55"/>
    <mergeCell ref="D50:H50"/>
    <mergeCell ref="I50:L50"/>
    <mergeCell ref="M50:N50"/>
    <mergeCell ref="O50:W50"/>
    <mergeCell ref="D51:H51"/>
    <mergeCell ref="I51:L51"/>
    <mergeCell ref="M51:N51"/>
    <mergeCell ref="O51:W51"/>
    <mergeCell ref="D52:H52"/>
    <mergeCell ref="I52:L52"/>
    <mergeCell ref="M52:N52"/>
    <mergeCell ref="O52:W52"/>
    <mergeCell ref="D47:H47"/>
    <mergeCell ref="I47:L47"/>
    <mergeCell ref="M47:N47"/>
    <mergeCell ref="O47:W47"/>
    <mergeCell ref="D48:H48"/>
    <mergeCell ref="I48:L48"/>
    <mergeCell ref="M48:N48"/>
    <mergeCell ref="O48:W48"/>
    <mergeCell ref="D49:H49"/>
    <mergeCell ref="I49:L49"/>
    <mergeCell ref="M49:N49"/>
    <mergeCell ref="O49:W49"/>
    <mergeCell ref="D44:H44"/>
    <mergeCell ref="I44:L44"/>
    <mergeCell ref="M44:N44"/>
    <mergeCell ref="O44:W44"/>
    <mergeCell ref="D45:H45"/>
    <mergeCell ref="I45:L45"/>
    <mergeCell ref="M45:N45"/>
    <mergeCell ref="O45:W45"/>
    <mergeCell ref="D46:H46"/>
    <mergeCell ref="I46:L46"/>
    <mergeCell ref="M46:N46"/>
    <mergeCell ref="O46:W46"/>
    <mergeCell ref="D41:H41"/>
    <mergeCell ref="I41:L41"/>
    <mergeCell ref="M41:N41"/>
    <mergeCell ref="O41:W41"/>
    <mergeCell ref="D42:H42"/>
    <mergeCell ref="I42:L42"/>
    <mergeCell ref="M42:N42"/>
    <mergeCell ref="O42:W42"/>
    <mergeCell ref="D43:H43"/>
    <mergeCell ref="I43:L43"/>
    <mergeCell ref="M43:N43"/>
    <mergeCell ref="O43:W43"/>
    <mergeCell ref="B2:F5"/>
    <mergeCell ref="D39:H39"/>
    <mergeCell ref="I39:L39"/>
    <mergeCell ref="M39:N39"/>
    <mergeCell ref="O39:W39"/>
    <mergeCell ref="D40:H40"/>
    <mergeCell ref="I40:L40"/>
    <mergeCell ref="M40:N40"/>
    <mergeCell ref="O40:W40"/>
    <mergeCell ref="D13:H13"/>
    <mergeCell ref="I13:L13"/>
    <mergeCell ref="M13:N13"/>
    <mergeCell ref="O13:W13"/>
    <mergeCell ref="B7:F8"/>
    <mergeCell ref="D9:H9"/>
    <mergeCell ref="I9:L9"/>
    <mergeCell ref="M9:N9"/>
    <mergeCell ref="O9:W9"/>
    <mergeCell ref="D14:H14"/>
    <mergeCell ref="I14:L14"/>
    <mergeCell ref="M14:N14"/>
    <mergeCell ref="O14:W14"/>
    <mergeCell ref="D15:H15"/>
    <mergeCell ref="I15:L15"/>
    <mergeCell ref="M15:N15"/>
    <mergeCell ref="O15:W15"/>
    <mergeCell ref="M18:N18"/>
    <mergeCell ref="O18:W18"/>
    <mergeCell ref="D16:H16"/>
    <mergeCell ref="I16:L16"/>
    <mergeCell ref="M16:N16"/>
    <mergeCell ref="O16:W16"/>
    <mergeCell ref="D17:H17"/>
    <mergeCell ref="I17:L17"/>
    <mergeCell ref="M17:N17"/>
    <mergeCell ref="O17:W17"/>
    <mergeCell ref="D18:H18"/>
    <mergeCell ref="I18:L18"/>
    <mergeCell ref="D22:H22"/>
    <mergeCell ref="I22:L22"/>
    <mergeCell ref="M22:N22"/>
    <mergeCell ref="O22:W22"/>
    <mergeCell ref="O25:W25"/>
    <mergeCell ref="D26:H26"/>
    <mergeCell ref="I26:L26"/>
    <mergeCell ref="M26:N26"/>
    <mergeCell ref="O26:W26"/>
    <mergeCell ref="D31:H31"/>
    <mergeCell ref="I31:L31"/>
    <mergeCell ref="M31:N31"/>
    <mergeCell ref="O31:W31"/>
    <mergeCell ref="D32:H32"/>
    <mergeCell ref="I32:L32"/>
    <mergeCell ref="M32:N32"/>
    <mergeCell ref="O32:W32"/>
    <mergeCell ref="D23:H23"/>
    <mergeCell ref="I23:L23"/>
    <mergeCell ref="M23:N23"/>
    <mergeCell ref="O23:W23"/>
    <mergeCell ref="D24:H24"/>
    <mergeCell ref="I24:L24"/>
    <mergeCell ref="M24:N24"/>
    <mergeCell ref="O24:W24"/>
    <mergeCell ref="D25:H25"/>
    <mergeCell ref="I25:L25"/>
    <mergeCell ref="M25:N25"/>
    <mergeCell ref="D27:H27"/>
    <mergeCell ref="I27:L27"/>
    <mergeCell ref="M27:N27"/>
    <mergeCell ref="O27:W27"/>
    <mergeCell ref="D28:H28"/>
    <mergeCell ref="D10:H10"/>
    <mergeCell ref="I10:L10"/>
    <mergeCell ref="M10:N10"/>
    <mergeCell ref="O10:W10"/>
    <mergeCell ref="D11:H11"/>
    <mergeCell ref="I11:L11"/>
    <mergeCell ref="M11:N11"/>
    <mergeCell ref="O11:W11"/>
    <mergeCell ref="D12:H12"/>
    <mergeCell ref="I12:L12"/>
    <mergeCell ref="M12:N12"/>
    <mergeCell ref="O12:W12"/>
    <mergeCell ref="O19:W19"/>
    <mergeCell ref="D20:H20"/>
    <mergeCell ref="I20:L20"/>
    <mergeCell ref="M20:N20"/>
    <mergeCell ref="O20:W20"/>
    <mergeCell ref="D21:H21"/>
    <mergeCell ref="I21:L21"/>
    <mergeCell ref="M21:N21"/>
    <mergeCell ref="O21:W21"/>
    <mergeCell ref="D19:H19"/>
    <mergeCell ref="I19:L19"/>
    <mergeCell ref="M19:N19"/>
    <mergeCell ref="M28:N28"/>
    <mergeCell ref="O28:W28"/>
    <mergeCell ref="D29:H29"/>
    <mergeCell ref="I29:L29"/>
    <mergeCell ref="M29:N29"/>
    <mergeCell ref="O29:W29"/>
    <mergeCell ref="D30:H30"/>
    <mergeCell ref="I30:L30"/>
    <mergeCell ref="M30:N30"/>
    <mergeCell ref="O30:W30"/>
    <mergeCell ref="I28:L28"/>
    <mergeCell ref="D33:H33"/>
    <mergeCell ref="I33:L33"/>
    <mergeCell ref="M33:N33"/>
    <mergeCell ref="O33:W33"/>
    <mergeCell ref="D34:H34"/>
    <mergeCell ref="I34:L34"/>
    <mergeCell ref="M34:N34"/>
    <mergeCell ref="O34:W34"/>
    <mergeCell ref="D35:H35"/>
    <mergeCell ref="I35:L35"/>
    <mergeCell ref="M35:N35"/>
    <mergeCell ref="O35:W35"/>
    <mergeCell ref="D36:H36"/>
    <mergeCell ref="I36:L36"/>
    <mergeCell ref="M36:N36"/>
    <mergeCell ref="O36:W36"/>
    <mergeCell ref="D37:H37"/>
    <mergeCell ref="I37:L37"/>
    <mergeCell ref="M37:N37"/>
    <mergeCell ref="O37:W37"/>
    <mergeCell ref="D38:H38"/>
    <mergeCell ref="I38:L38"/>
    <mergeCell ref="M38:N38"/>
    <mergeCell ref="O38:W38"/>
  </mergeCells>
  <pageMargins left="0.7" right="0.7" top="0.78740157499999996" bottom="0.78740157499999996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7BA042-B7A2-4B4B-A12F-B918EF341C6B}">
  <sheetPr>
    <tabColor rgb="FF92D050"/>
  </sheetPr>
  <dimension ref="A2:W61"/>
  <sheetViews>
    <sheetView topLeftCell="A78" workbookViewId="0">
      <selection activeCell="I39" sqref="I39:L91"/>
    </sheetView>
  </sheetViews>
  <sheetFormatPr defaultRowHeight="30" customHeight="1"/>
  <cols>
    <col min="7" max="7" width="1.5625" customWidth="1"/>
    <col min="9" max="9" width="1.6875" customWidth="1"/>
    <col min="14" max="14" width="11.5625" customWidth="1"/>
    <col min="22" max="22" width="14.125" customWidth="1"/>
    <col min="24" max="25" width="16.125" bestFit="1" customWidth="1"/>
    <col min="28" max="30" width="16.125" bestFit="1" customWidth="1"/>
  </cols>
  <sheetData>
    <row r="2" spans="1:23" ht="30" customHeight="1">
      <c r="B2" s="59" t="s">
        <v>259</v>
      </c>
      <c r="C2" s="59"/>
      <c r="D2" s="59"/>
      <c r="E2" s="59"/>
      <c r="F2" s="59"/>
    </row>
    <row r="3" spans="1:23" ht="30" customHeight="1">
      <c r="B3" s="59"/>
      <c r="C3" s="59"/>
      <c r="D3" s="59"/>
      <c r="E3" s="59"/>
      <c r="F3" s="59"/>
    </row>
    <row r="4" spans="1:23" ht="30" customHeight="1">
      <c r="B4" s="59"/>
      <c r="C4" s="59"/>
      <c r="D4" s="59"/>
      <c r="E4" s="59"/>
      <c r="F4" s="59"/>
    </row>
    <row r="5" spans="1:23" ht="30" customHeight="1">
      <c r="B5" s="59"/>
      <c r="C5" s="59"/>
      <c r="D5" s="59"/>
      <c r="E5" s="59"/>
      <c r="F5" s="59"/>
    </row>
    <row r="6" spans="1:23" ht="49.5" customHeight="1" thickBot="1"/>
    <row r="7" spans="1:23" ht="30" customHeight="1">
      <c r="B7" s="28" t="s">
        <v>15</v>
      </c>
      <c r="C7" s="29"/>
      <c r="D7" s="29"/>
      <c r="E7" s="29"/>
      <c r="F7" s="30"/>
    </row>
    <row r="8" spans="1:23" ht="30" customHeight="1" thickBot="1">
      <c r="B8" s="31"/>
      <c r="C8" s="32"/>
      <c r="D8" s="32"/>
      <c r="E8" s="32"/>
      <c r="F8" s="33"/>
    </row>
    <row r="9" spans="1:23" ht="30" customHeight="1">
      <c r="B9" s="4" t="s">
        <v>44</v>
      </c>
      <c r="C9" s="4" t="s">
        <v>100</v>
      </c>
      <c r="D9" s="45" t="s">
        <v>45</v>
      </c>
      <c r="E9" s="45"/>
      <c r="F9" s="45"/>
      <c r="G9" s="45"/>
      <c r="H9" s="45"/>
      <c r="I9" s="45" t="s">
        <v>66</v>
      </c>
      <c r="J9" s="45"/>
      <c r="K9" s="45"/>
      <c r="L9" s="45"/>
      <c r="M9" s="45" t="s">
        <v>67</v>
      </c>
      <c r="N9" s="45"/>
      <c r="O9" s="45" t="s">
        <v>133</v>
      </c>
      <c r="P9" s="45"/>
      <c r="Q9" s="45"/>
      <c r="R9" s="45"/>
      <c r="S9" s="45"/>
      <c r="T9" s="45"/>
      <c r="U9" s="45"/>
      <c r="V9" s="45"/>
      <c r="W9" s="45"/>
    </row>
    <row r="10" spans="1:23" ht="30" customHeight="1">
      <c r="A10" s="8"/>
      <c r="B10" s="3" t="s">
        <v>1</v>
      </c>
      <c r="C10" s="5" t="s">
        <v>101</v>
      </c>
      <c r="D10" s="42" t="s">
        <v>46</v>
      </c>
      <c r="E10" s="42"/>
      <c r="F10" s="42"/>
      <c r="G10" s="42"/>
      <c r="H10" s="42"/>
      <c r="I10" s="38" t="s">
        <v>11</v>
      </c>
      <c r="J10" s="38"/>
      <c r="K10" s="38"/>
      <c r="L10" s="38"/>
      <c r="M10" s="38" t="s">
        <v>84</v>
      </c>
      <c r="N10" s="38"/>
      <c r="O10" s="42" t="s">
        <v>134</v>
      </c>
      <c r="P10" s="42"/>
      <c r="Q10" s="42"/>
      <c r="R10" s="42"/>
      <c r="S10" s="42"/>
      <c r="T10" s="42"/>
      <c r="U10" s="42"/>
      <c r="V10" s="42"/>
      <c r="W10" s="42"/>
    </row>
    <row r="11" spans="1:23" ht="30" customHeight="1">
      <c r="A11" s="8"/>
      <c r="B11" s="3" t="s">
        <v>2</v>
      </c>
      <c r="C11" s="5" t="s">
        <v>102</v>
      </c>
      <c r="D11" s="42" t="s">
        <v>47</v>
      </c>
      <c r="E11" s="42"/>
      <c r="F11" s="42"/>
      <c r="G11" s="42"/>
      <c r="H11" s="42"/>
      <c r="I11" s="44">
        <v>381</v>
      </c>
      <c r="J11" s="44"/>
      <c r="K11" s="44"/>
      <c r="L11" s="44"/>
      <c r="M11" s="38" t="s">
        <v>84</v>
      </c>
      <c r="N11" s="38"/>
      <c r="O11" s="42" t="s">
        <v>135</v>
      </c>
      <c r="P11" s="42"/>
      <c r="Q11" s="42"/>
      <c r="R11" s="42"/>
      <c r="S11" s="42"/>
      <c r="T11" s="42"/>
      <c r="U11" s="42"/>
      <c r="V11" s="42"/>
      <c r="W11" s="42"/>
    </row>
    <row r="12" spans="1:23" ht="30" customHeight="1">
      <c r="A12" s="9"/>
      <c r="B12" s="3" t="s">
        <v>5</v>
      </c>
      <c r="C12" s="5" t="s">
        <v>225</v>
      </c>
      <c r="D12" s="58" t="s">
        <v>224</v>
      </c>
      <c r="E12" s="58"/>
      <c r="F12" s="58"/>
      <c r="G12" s="58"/>
      <c r="H12" s="58"/>
      <c r="I12" s="44">
        <v>273.86526315789473</v>
      </c>
      <c r="J12" s="44"/>
      <c r="K12" s="44"/>
      <c r="L12" s="44"/>
      <c r="M12" s="38" t="s">
        <v>223</v>
      </c>
      <c r="N12" s="38"/>
      <c r="O12" s="42" t="s">
        <v>136</v>
      </c>
      <c r="P12" s="42"/>
      <c r="Q12" s="42"/>
      <c r="R12" s="42"/>
      <c r="S12" s="42"/>
      <c r="T12" s="42"/>
      <c r="U12" s="42"/>
      <c r="V12" s="42"/>
      <c r="W12" s="42"/>
    </row>
    <row r="13" spans="1:23" ht="30" customHeight="1">
      <c r="A13" s="8"/>
      <c r="B13" s="3" t="s">
        <v>6</v>
      </c>
      <c r="C13" s="5" t="s">
        <v>137</v>
      </c>
      <c r="D13" s="42" t="s">
        <v>88</v>
      </c>
      <c r="E13" s="42"/>
      <c r="F13" s="42"/>
      <c r="G13" s="42"/>
      <c r="H13" s="42"/>
      <c r="I13" s="43">
        <v>126.31639679999999</v>
      </c>
      <c r="J13" s="43"/>
      <c r="K13" s="43"/>
      <c r="L13" s="43"/>
      <c r="M13" s="38" t="s">
        <v>91</v>
      </c>
      <c r="N13" s="38"/>
      <c r="O13" s="42" t="s">
        <v>139</v>
      </c>
      <c r="P13" s="42"/>
      <c r="Q13" s="42"/>
      <c r="R13" s="42"/>
      <c r="S13" s="42"/>
      <c r="T13" s="42"/>
      <c r="U13" s="42"/>
      <c r="V13" s="42"/>
      <c r="W13" s="42"/>
    </row>
    <row r="14" spans="1:23" ht="30" customHeight="1">
      <c r="A14" s="8"/>
      <c r="B14" s="3" t="s">
        <v>7</v>
      </c>
      <c r="C14" s="5" t="s">
        <v>12</v>
      </c>
      <c r="D14" s="42" t="s">
        <v>89</v>
      </c>
      <c r="E14" s="42"/>
      <c r="F14" s="42"/>
      <c r="G14" s="42"/>
      <c r="H14" s="42"/>
      <c r="I14" s="43">
        <v>116.95713919999999</v>
      </c>
      <c r="J14" s="43"/>
      <c r="K14" s="43"/>
      <c r="L14" s="43"/>
      <c r="M14" s="38" t="s">
        <v>91</v>
      </c>
      <c r="N14" s="38"/>
      <c r="O14" s="42" t="s">
        <v>140</v>
      </c>
      <c r="P14" s="42"/>
      <c r="Q14" s="42"/>
      <c r="R14" s="42"/>
      <c r="S14" s="42"/>
      <c r="T14" s="42"/>
      <c r="U14" s="42"/>
      <c r="V14" s="42"/>
      <c r="W14" s="42"/>
    </row>
    <row r="15" spans="1:23" ht="30" customHeight="1">
      <c r="A15" s="8"/>
      <c r="B15" s="3" t="s">
        <v>8</v>
      </c>
      <c r="C15" s="5" t="s">
        <v>138</v>
      </c>
      <c r="D15" s="42" t="s">
        <v>90</v>
      </c>
      <c r="E15" s="42"/>
      <c r="F15" s="42"/>
      <c r="G15" s="42"/>
      <c r="H15" s="42"/>
      <c r="I15" s="43">
        <v>62.740339999999996</v>
      </c>
      <c r="J15" s="43"/>
      <c r="K15" s="43"/>
      <c r="L15" s="43"/>
      <c r="M15" s="38" t="s">
        <v>91</v>
      </c>
      <c r="N15" s="38"/>
      <c r="O15" s="42" t="s">
        <v>141</v>
      </c>
      <c r="P15" s="42"/>
      <c r="Q15" s="42"/>
      <c r="R15" s="42"/>
      <c r="S15" s="42"/>
      <c r="T15" s="42"/>
      <c r="U15" s="42"/>
      <c r="V15" s="42"/>
      <c r="W15" s="42"/>
    </row>
    <row r="16" spans="1:23" ht="30" customHeight="1">
      <c r="A16" s="7"/>
      <c r="B16" s="3" t="s">
        <v>9</v>
      </c>
      <c r="C16" s="5" t="s">
        <v>103</v>
      </c>
      <c r="D16" s="47" t="s">
        <v>95</v>
      </c>
      <c r="E16" s="47"/>
      <c r="F16" s="47"/>
      <c r="G16" s="47"/>
      <c r="H16" s="47"/>
      <c r="I16" s="43">
        <v>1.9427515187381359</v>
      </c>
      <c r="J16" s="43"/>
      <c r="K16" s="43"/>
      <c r="L16" s="43"/>
      <c r="M16" s="43" t="s">
        <v>84</v>
      </c>
      <c r="N16" s="43"/>
      <c r="O16" s="42" t="s">
        <v>142</v>
      </c>
      <c r="P16" s="42"/>
      <c r="Q16" s="42"/>
      <c r="R16" s="42"/>
      <c r="S16" s="42"/>
      <c r="T16" s="42"/>
      <c r="U16" s="42"/>
      <c r="V16" s="42"/>
      <c r="W16" s="42"/>
    </row>
    <row r="17" spans="1:23" ht="30" customHeight="1">
      <c r="A17" s="7"/>
      <c r="B17" s="3" t="s">
        <v>16</v>
      </c>
      <c r="C17" s="5" t="s">
        <v>104</v>
      </c>
      <c r="D17" s="47" t="s">
        <v>94</v>
      </c>
      <c r="E17" s="47"/>
      <c r="F17" s="47"/>
      <c r="G17" s="47"/>
      <c r="H17" s="47"/>
      <c r="I17" s="43">
        <v>1.2399048835345978</v>
      </c>
      <c r="J17" s="43"/>
      <c r="K17" s="43"/>
      <c r="L17" s="43"/>
      <c r="M17" s="43" t="s">
        <v>84</v>
      </c>
      <c r="N17" s="43"/>
      <c r="O17" s="42" t="s">
        <v>143</v>
      </c>
      <c r="P17" s="42"/>
      <c r="Q17" s="42"/>
      <c r="R17" s="42"/>
      <c r="S17" s="42"/>
      <c r="T17" s="42"/>
      <c r="U17" s="42"/>
      <c r="V17" s="42"/>
      <c r="W17" s="42"/>
    </row>
    <row r="18" spans="1:23" ht="30" customHeight="1">
      <c r="A18" s="8"/>
      <c r="B18" s="3" t="s">
        <v>17</v>
      </c>
      <c r="C18" s="5" t="s">
        <v>105</v>
      </c>
      <c r="D18" s="42" t="s">
        <v>48</v>
      </c>
      <c r="E18" s="42"/>
      <c r="F18" s="42"/>
      <c r="G18" s="42"/>
      <c r="H18" s="42"/>
      <c r="I18" s="38"/>
      <c r="J18" s="38"/>
      <c r="K18" s="38"/>
      <c r="L18" s="38"/>
      <c r="M18" s="43"/>
      <c r="N18" s="43"/>
      <c r="O18" s="42" t="s">
        <v>153</v>
      </c>
      <c r="P18" s="42"/>
      <c r="Q18" s="42"/>
      <c r="R18" s="42"/>
      <c r="S18" s="42"/>
      <c r="T18" s="42"/>
      <c r="U18" s="42"/>
      <c r="V18" s="42"/>
      <c r="W18" s="42"/>
    </row>
    <row r="19" spans="1:23" ht="30" customHeight="1">
      <c r="A19" s="10"/>
      <c r="B19" s="3" t="s">
        <v>18</v>
      </c>
      <c r="C19" s="5" t="s">
        <v>106</v>
      </c>
      <c r="D19" s="42" t="s">
        <v>49</v>
      </c>
      <c r="E19" s="42"/>
      <c r="F19" s="42"/>
      <c r="G19" s="42"/>
      <c r="H19" s="42"/>
      <c r="I19" s="43">
        <v>3.4483236332377039</v>
      </c>
      <c r="J19" s="43"/>
      <c r="K19" s="43"/>
      <c r="L19" s="43"/>
      <c r="M19" s="43" t="s">
        <v>84</v>
      </c>
      <c r="N19" s="43"/>
      <c r="O19" s="42" t="s">
        <v>150</v>
      </c>
      <c r="P19" s="42"/>
      <c r="Q19" s="42"/>
      <c r="R19" s="42"/>
      <c r="S19" s="42"/>
      <c r="T19" s="42"/>
      <c r="U19" s="42"/>
      <c r="V19" s="42"/>
      <c r="W19" s="42"/>
    </row>
    <row r="20" spans="1:23" ht="30" customHeight="1">
      <c r="A20" s="8"/>
      <c r="B20" s="3" t="s">
        <v>19</v>
      </c>
      <c r="C20" s="5" t="s">
        <v>107</v>
      </c>
      <c r="D20" s="42" t="s">
        <v>50</v>
      </c>
      <c r="E20" s="42"/>
      <c r="F20" s="42"/>
      <c r="G20" s="42"/>
      <c r="H20" s="42"/>
      <c r="I20" s="43">
        <v>55.889651700000002</v>
      </c>
      <c r="J20" s="43"/>
      <c r="K20" s="43"/>
      <c r="L20" s="43"/>
      <c r="M20" s="38" t="s">
        <v>91</v>
      </c>
      <c r="N20" s="38"/>
      <c r="O20" s="42" t="s">
        <v>191</v>
      </c>
      <c r="P20" s="42"/>
      <c r="Q20" s="42"/>
      <c r="R20" s="42"/>
      <c r="S20" s="42"/>
      <c r="T20" s="42"/>
      <c r="U20" s="42"/>
      <c r="V20" s="42"/>
      <c r="W20" s="42"/>
    </row>
    <row r="21" spans="1:23" ht="30" customHeight="1">
      <c r="A21" s="7"/>
      <c r="B21" s="3" t="s">
        <v>20</v>
      </c>
      <c r="C21" s="5" t="s">
        <v>108</v>
      </c>
      <c r="D21" s="42" t="s">
        <v>51</v>
      </c>
      <c r="E21" s="42"/>
      <c r="F21" s="42"/>
      <c r="G21" s="42"/>
      <c r="H21" s="42"/>
      <c r="I21" s="43">
        <v>26191.244106000002</v>
      </c>
      <c r="J21" s="38"/>
      <c r="K21" s="38"/>
      <c r="L21" s="38"/>
      <c r="M21" s="38" t="s">
        <v>68</v>
      </c>
      <c r="N21" s="38"/>
      <c r="O21" s="42" t="s">
        <v>145</v>
      </c>
      <c r="P21" s="42"/>
      <c r="Q21" s="42"/>
      <c r="R21" s="42"/>
      <c r="S21" s="42"/>
      <c r="T21" s="42"/>
      <c r="U21" s="42"/>
      <c r="V21" s="42"/>
      <c r="W21" s="42"/>
    </row>
    <row r="22" spans="1:23" ht="30" customHeight="1">
      <c r="A22" s="8"/>
      <c r="B22" s="3" t="s">
        <v>21</v>
      </c>
      <c r="C22" s="5" t="s">
        <v>109</v>
      </c>
      <c r="D22" s="42" t="s">
        <v>52</v>
      </c>
      <c r="E22" s="42"/>
      <c r="F22" s="42"/>
      <c r="G22" s="42"/>
      <c r="H22" s="42"/>
      <c r="I22" s="44">
        <v>0.84930000000000005</v>
      </c>
      <c r="J22" s="44"/>
      <c r="K22" s="44"/>
      <c r="L22" s="44"/>
      <c r="M22" s="38" t="s">
        <v>84</v>
      </c>
      <c r="N22" s="38"/>
      <c r="O22" s="42" t="s">
        <v>146</v>
      </c>
      <c r="P22" s="42"/>
      <c r="Q22" s="42"/>
      <c r="R22" s="42"/>
      <c r="S22" s="42"/>
      <c r="T22" s="42"/>
      <c r="U22" s="42"/>
      <c r="V22" s="42"/>
      <c r="W22" s="42"/>
    </row>
    <row r="23" spans="1:23" ht="30" customHeight="1">
      <c r="A23" s="8"/>
      <c r="B23" s="3" t="s">
        <v>22</v>
      </c>
      <c r="C23" s="5" t="s">
        <v>110</v>
      </c>
      <c r="D23" s="42" t="s">
        <v>76</v>
      </c>
      <c r="E23" s="42"/>
      <c r="F23" s="42"/>
      <c r="G23" s="42"/>
      <c r="H23" s="42"/>
      <c r="I23" s="43">
        <v>0</v>
      </c>
      <c r="J23" s="43"/>
      <c r="K23" s="43"/>
      <c r="L23" s="43"/>
      <c r="M23" s="38" t="s">
        <v>68</v>
      </c>
      <c r="N23" s="38"/>
      <c r="O23" s="47" t="s">
        <v>179</v>
      </c>
      <c r="P23" s="47"/>
      <c r="Q23" s="47"/>
      <c r="R23" s="47"/>
      <c r="S23" s="47"/>
      <c r="T23" s="47"/>
      <c r="U23" s="47"/>
      <c r="V23" s="47"/>
      <c r="W23" s="47"/>
    </row>
    <row r="24" spans="1:23" ht="30" customHeight="1">
      <c r="A24" s="8"/>
      <c r="B24" s="3" t="s">
        <v>23</v>
      </c>
      <c r="C24" s="5" t="s">
        <v>111</v>
      </c>
      <c r="D24" s="42" t="s">
        <v>77</v>
      </c>
      <c r="E24" s="42"/>
      <c r="F24" s="42"/>
      <c r="G24" s="42"/>
      <c r="H24" s="42"/>
      <c r="I24" s="43">
        <v>0</v>
      </c>
      <c r="J24" s="43"/>
      <c r="K24" s="43"/>
      <c r="L24" s="43"/>
      <c r="M24" s="38" t="s">
        <v>68</v>
      </c>
      <c r="N24" s="38"/>
      <c r="O24" s="42" t="s">
        <v>147</v>
      </c>
      <c r="P24" s="42"/>
      <c r="Q24" s="42"/>
      <c r="R24" s="42"/>
      <c r="S24" s="42"/>
      <c r="T24" s="42"/>
      <c r="U24" s="42"/>
      <c r="V24" s="42"/>
      <c r="W24" s="42"/>
    </row>
    <row r="25" spans="1:23" ht="30" customHeight="1">
      <c r="A25" s="8"/>
      <c r="B25" s="3" t="s">
        <v>24</v>
      </c>
      <c r="C25" s="5" t="s">
        <v>186</v>
      </c>
      <c r="D25" s="47" t="s">
        <v>185</v>
      </c>
      <c r="E25" s="47"/>
      <c r="F25" s="47"/>
      <c r="G25" s="47"/>
      <c r="H25" s="47"/>
      <c r="I25" s="44">
        <v>0</v>
      </c>
      <c r="J25" s="44"/>
      <c r="K25" s="44"/>
      <c r="L25" s="44"/>
      <c r="M25" s="38" t="s">
        <v>83</v>
      </c>
      <c r="N25" s="38"/>
      <c r="O25" s="42" t="s">
        <v>168</v>
      </c>
      <c r="P25" s="42"/>
      <c r="Q25" s="42"/>
      <c r="R25" s="42"/>
      <c r="S25" s="42"/>
      <c r="T25" s="42"/>
      <c r="U25" s="42"/>
      <c r="V25" s="42"/>
      <c r="W25" s="42"/>
    </row>
    <row r="26" spans="1:23" ht="30" customHeight="1">
      <c r="A26" s="8"/>
      <c r="B26" s="3" t="s">
        <v>25</v>
      </c>
      <c r="C26" s="5" t="s">
        <v>112</v>
      </c>
      <c r="D26" s="42" t="s">
        <v>78</v>
      </c>
      <c r="E26" s="42"/>
      <c r="F26" s="42"/>
      <c r="G26" s="42"/>
      <c r="H26" s="42"/>
      <c r="I26" s="44">
        <v>0</v>
      </c>
      <c r="J26" s="44"/>
      <c r="K26" s="44"/>
      <c r="L26" s="44"/>
      <c r="M26" s="38" t="s">
        <v>83</v>
      </c>
      <c r="N26" s="38"/>
      <c r="O26" s="42" t="s">
        <v>148</v>
      </c>
      <c r="P26" s="42"/>
      <c r="Q26" s="42"/>
      <c r="R26" s="42"/>
      <c r="S26" s="42"/>
      <c r="T26" s="42"/>
      <c r="U26" s="42"/>
      <c r="V26" s="42"/>
      <c r="W26" s="42"/>
    </row>
    <row r="27" spans="1:23" ht="30" customHeight="1">
      <c r="A27" s="8"/>
      <c r="B27" s="3" t="s">
        <v>26</v>
      </c>
      <c r="C27" s="5" t="s">
        <v>184</v>
      </c>
      <c r="D27" s="42" t="s">
        <v>183</v>
      </c>
      <c r="E27" s="42"/>
      <c r="F27" s="42"/>
      <c r="G27" s="42"/>
      <c r="H27" s="42"/>
      <c r="I27" s="44">
        <v>0</v>
      </c>
      <c r="J27" s="44"/>
      <c r="K27" s="44"/>
      <c r="L27" s="44"/>
      <c r="M27" s="38" t="s">
        <v>83</v>
      </c>
      <c r="N27" s="38"/>
      <c r="O27" s="42" t="s">
        <v>148</v>
      </c>
      <c r="P27" s="42"/>
      <c r="Q27" s="42"/>
      <c r="R27" s="42"/>
      <c r="S27" s="42"/>
      <c r="T27" s="42"/>
      <c r="U27" s="42"/>
      <c r="V27" s="42"/>
      <c r="W27" s="42"/>
    </row>
    <row r="28" spans="1:23" ht="30" customHeight="1">
      <c r="A28" s="8"/>
      <c r="B28" s="3" t="s">
        <v>27</v>
      </c>
      <c r="C28" s="5" t="s">
        <v>188</v>
      </c>
      <c r="D28" s="42" t="s">
        <v>187</v>
      </c>
      <c r="E28" s="42"/>
      <c r="F28" s="42"/>
      <c r="G28" s="42"/>
      <c r="H28" s="42"/>
      <c r="I28" s="44">
        <v>2.3765999999999998</v>
      </c>
      <c r="J28" s="44"/>
      <c r="K28" s="44"/>
      <c r="L28" s="44"/>
      <c r="M28" s="38" t="s">
        <v>83</v>
      </c>
      <c r="N28" s="38"/>
      <c r="O28" s="42" t="s">
        <v>148</v>
      </c>
      <c r="P28" s="42"/>
      <c r="Q28" s="42"/>
      <c r="R28" s="42"/>
      <c r="S28" s="42"/>
      <c r="T28" s="42"/>
      <c r="U28" s="42"/>
      <c r="V28" s="42"/>
      <c r="W28" s="42"/>
    </row>
    <row r="29" spans="1:23" ht="30" customHeight="1">
      <c r="A29" s="8"/>
      <c r="B29" s="3" t="s">
        <v>28</v>
      </c>
      <c r="C29" s="5" t="s">
        <v>229</v>
      </c>
      <c r="D29" s="42" t="s">
        <v>227</v>
      </c>
      <c r="E29" s="42"/>
      <c r="F29" s="42"/>
      <c r="G29" s="42"/>
      <c r="H29" s="42"/>
      <c r="I29" s="43">
        <v>13875281.080479</v>
      </c>
      <c r="J29" s="43"/>
      <c r="K29" s="43"/>
      <c r="L29" s="43"/>
      <c r="M29" s="38" t="s">
        <v>68</v>
      </c>
      <c r="N29" s="38"/>
      <c r="O29" s="46" t="s">
        <v>228</v>
      </c>
      <c r="P29" s="57"/>
      <c r="Q29" s="57"/>
      <c r="R29" s="57"/>
      <c r="S29" s="57"/>
      <c r="T29" s="57"/>
      <c r="U29" s="57"/>
      <c r="V29" s="57"/>
      <c r="W29" s="57"/>
    </row>
    <row r="30" spans="1:23" ht="30" customHeight="1">
      <c r="A30" s="7"/>
      <c r="B30" s="3" t="s">
        <v>29</v>
      </c>
      <c r="C30" s="5" t="s">
        <v>113</v>
      </c>
      <c r="D30" s="42" t="s">
        <v>53</v>
      </c>
      <c r="E30" s="42"/>
      <c r="F30" s="42"/>
      <c r="G30" s="42"/>
      <c r="H30" s="42"/>
      <c r="I30" s="38">
        <v>0</v>
      </c>
      <c r="J30" s="38"/>
      <c r="K30" s="38"/>
      <c r="L30" s="38"/>
      <c r="M30" s="38" t="s">
        <v>84</v>
      </c>
      <c r="N30" s="38"/>
      <c r="O30" s="42" t="s">
        <v>149</v>
      </c>
      <c r="P30" s="42"/>
      <c r="Q30" s="42"/>
      <c r="R30" s="42"/>
      <c r="S30" s="42"/>
      <c r="T30" s="42"/>
      <c r="U30" s="42"/>
      <c r="V30" s="42"/>
      <c r="W30" s="42"/>
    </row>
    <row r="31" spans="1:23" ht="30" customHeight="1">
      <c r="A31" s="8"/>
      <c r="B31" s="3" t="s">
        <v>30</v>
      </c>
      <c r="C31" s="5" t="s">
        <v>114</v>
      </c>
      <c r="D31" s="42" t="s">
        <v>54</v>
      </c>
      <c r="E31" s="42"/>
      <c r="F31" s="42"/>
      <c r="G31" s="42"/>
      <c r="H31" s="42"/>
      <c r="I31" s="56">
        <v>0.4025020527861754</v>
      </c>
      <c r="J31" s="56"/>
      <c r="K31" s="56"/>
      <c r="L31" s="56"/>
      <c r="M31" s="38" t="s">
        <v>84</v>
      </c>
      <c r="N31" s="38"/>
      <c r="O31" s="42" t="s">
        <v>151</v>
      </c>
      <c r="P31" s="42"/>
      <c r="Q31" s="42"/>
      <c r="R31" s="42"/>
      <c r="S31" s="42"/>
      <c r="T31" s="42"/>
      <c r="U31" s="42"/>
      <c r="V31" s="42"/>
      <c r="W31" s="42"/>
    </row>
    <row r="32" spans="1:23" ht="30" customHeight="1">
      <c r="A32" s="8"/>
      <c r="B32" s="3" t="s">
        <v>31</v>
      </c>
      <c r="C32" s="5" t="s">
        <v>115</v>
      </c>
      <c r="D32" s="42" t="s">
        <v>98</v>
      </c>
      <c r="E32" s="42"/>
      <c r="F32" s="42"/>
      <c r="G32" s="42"/>
      <c r="H32" s="42"/>
      <c r="I32" s="56">
        <v>34.320715158726124</v>
      </c>
      <c r="J32" s="56"/>
      <c r="K32" s="56"/>
      <c r="L32" s="56"/>
      <c r="M32" s="38" t="s">
        <v>84</v>
      </c>
      <c r="N32" s="38"/>
      <c r="O32" s="47" t="s">
        <v>200</v>
      </c>
      <c r="P32" s="47"/>
      <c r="Q32" s="47"/>
      <c r="R32" s="47"/>
      <c r="S32" s="47"/>
      <c r="T32" s="47"/>
      <c r="U32" s="47"/>
      <c r="V32" s="47"/>
      <c r="W32" s="47"/>
    </row>
    <row r="33" spans="1:23" ht="30" customHeight="1">
      <c r="A33" s="7"/>
      <c r="B33" s="3" t="s">
        <v>32</v>
      </c>
      <c r="C33" s="5" t="s">
        <v>116</v>
      </c>
      <c r="D33" s="42" t="s">
        <v>55</v>
      </c>
      <c r="E33" s="42"/>
      <c r="F33" s="42"/>
      <c r="G33" s="42"/>
      <c r="H33" s="42"/>
      <c r="I33" s="43">
        <v>0</v>
      </c>
      <c r="J33" s="43"/>
      <c r="K33" s="43"/>
      <c r="L33" s="43"/>
      <c r="M33" s="38" t="s">
        <v>84</v>
      </c>
      <c r="N33" s="38"/>
      <c r="O33" s="42" t="s">
        <v>171</v>
      </c>
      <c r="P33" s="42"/>
      <c r="Q33" s="42"/>
      <c r="R33" s="42"/>
      <c r="S33" s="42"/>
      <c r="T33" s="42"/>
      <c r="U33" s="42"/>
      <c r="V33" s="42"/>
      <c r="W33" s="42"/>
    </row>
    <row r="34" spans="1:23" ht="30" customHeight="1">
      <c r="A34" s="8"/>
      <c r="B34" s="3" t="s">
        <v>33</v>
      </c>
      <c r="C34" s="5" t="s">
        <v>231</v>
      </c>
      <c r="D34" s="42" t="s">
        <v>230</v>
      </c>
      <c r="E34" s="42"/>
      <c r="F34" s="42"/>
      <c r="G34" s="42"/>
      <c r="H34" s="42"/>
      <c r="I34" s="44">
        <v>1.7263999999999999</v>
      </c>
      <c r="J34" s="44"/>
      <c r="K34" s="44"/>
      <c r="L34" s="44"/>
      <c r="M34" s="38" t="s">
        <v>83</v>
      </c>
      <c r="N34" s="38"/>
      <c r="O34" s="46" t="s">
        <v>232</v>
      </c>
      <c r="P34" s="57"/>
      <c r="Q34" s="57"/>
      <c r="R34" s="57"/>
      <c r="S34" s="57"/>
      <c r="T34" s="57"/>
      <c r="U34" s="57"/>
      <c r="V34" s="57"/>
      <c r="W34" s="57"/>
    </row>
    <row r="35" spans="1:23" ht="30" customHeight="1">
      <c r="A35" s="8"/>
      <c r="B35" s="3" t="s">
        <v>34</v>
      </c>
      <c r="C35" s="5" t="s">
        <v>117</v>
      </c>
      <c r="D35" s="42" t="s">
        <v>56</v>
      </c>
      <c r="E35" s="42"/>
      <c r="F35" s="42"/>
      <c r="G35" s="42"/>
      <c r="H35" s="42"/>
      <c r="I35" s="56">
        <v>3.205427369389922</v>
      </c>
      <c r="J35" s="56"/>
      <c r="K35" s="56"/>
      <c r="L35" s="56"/>
      <c r="M35" s="38" t="s">
        <v>84</v>
      </c>
      <c r="N35" s="38"/>
      <c r="O35" s="42" t="s">
        <v>157</v>
      </c>
      <c r="P35" s="42"/>
      <c r="Q35" s="42"/>
      <c r="R35" s="42"/>
      <c r="S35" s="42"/>
      <c r="T35" s="42"/>
      <c r="U35" s="42"/>
      <c r="V35" s="42"/>
      <c r="W35" s="42"/>
    </row>
    <row r="36" spans="1:23" ht="30" customHeight="1">
      <c r="A36" s="8"/>
      <c r="B36" s="3" t="s">
        <v>35</v>
      </c>
      <c r="C36" s="5" t="s">
        <v>118</v>
      </c>
      <c r="D36" s="42" t="s">
        <v>99</v>
      </c>
      <c r="E36" s="42"/>
      <c r="F36" s="42"/>
      <c r="G36" s="42"/>
      <c r="H36" s="42"/>
      <c r="I36" s="44">
        <v>60844</v>
      </c>
      <c r="J36" s="44"/>
      <c r="K36" s="44"/>
      <c r="L36" s="44"/>
      <c r="M36" s="38" t="s">
        <v>79</v>
      </c>
      <c r="N36" s="38"/>
      <c r="O36" s="42" t="s">
        <v>201</v>
      </c>
      <c r="P36" s="42"/>
      <c r="Q36" s="42"/>
      <c r="R36" s="42"/>
      <c r="S36" s="42"/>
      <c r="T36" s="42"/>
      <c r="U36" s="42"/>
      <c r="V36" s="42"/>
      <c r="W36" s="42"/>
    </row>
    <row r="37" spans="1:23" ht="30" customHeight="1">
      <c r="A37" s="8"/>
      <c r="B37" s="3" t="s">
        <v>36</v>
      </c>
      <c r="C37" s="5" t="s">
        <v>119</v>
      </c>
      <c r="D37" s="42" t="s">
        <v>57</v>
      </c>
      <c r="E37" s="42"/>
      <c r="F37" s="42"/>
      <c r="G37" s="42"/>
      <c r="H37" s="42"/>
      <c r="I37" s="55">
        <v>7.3610419207091882</v>
      </c>
      <c r="J37" s="55"/>
      <c r="K37" s="55"/>
      <c r="L37" s="55"/>
      <c r="M37" s="38" t="s">
        <v>84</v>
      </c>
      <c r="N37" s="38"/>
      <c r="O37" s="47" t="s">
        <v>202</v>
      </c>
      <c r="P37" s="47"/>
      <c r="Q37" s="47"/>
      <c r="R37" s="47"/>
      <c r="S37" s="47"/>
      <c r="T37" s="47"/>
      <c r="U37" s="47"/>
      <c r="V37" s="47"/>
      <c r="W37" s="47"/>
    </row>
    <row r="38" spans="1:23" ht="30" customHeight="1">
      <c r="A38" s="8"/>
      <c r="B38" s="3" t="s">
        <v>37</v>
      </c>
      <c r="C38" s="5" t="s">
        <v>120</v>
      </c>
      <c r="D38" s="42" t="s">
        <v>58</v>
      </c>
      <c r="E38" s="42"/>
      <c r="F38" s="42"/>
      <c r="G38" s="42"/>
      <c r="H38" s="42"/>
      <c r="I38" s="51">
        <v>0.51590000000000003</v>
      </c>
      <c r="J38" s="51"/>
      <c r="K38" s="51"/>
      <c r="L38" s="51"/>
      <c r="M38" s="38" t="s">
        <v>84</v>
      </c>
      <c r="N38" s="38"/>
      <c r="O38" s="42" t="s">
        <v>152</v>
      </c>
      <c r="P38" s="42"/>
      <c r="Q38" s="42"/>
      <c r="R38" s="42"/>
      <c r="S38" s="42"/>
      <c r="T38" s="42"/>
      <c r="U38" s="42"/>
      <c r="V38" s="42"/>
      <c r="W38" s="42"/>
    </row>
    <row r="39" spans="1:23" ht="30" customHeight="1">
      <c r="A39" s="8"/>
      <c r="B39" s="3" t="s">
        <v>38</v>
      </c>
      <c r="C39" s="5" t="s">
        <v>174</v>
      </c>
      <c r="D39" s="42" t="s">
        <v>172</v>
      </c>
      <c r="E39" s="42"/>
      <c r="F39" s="42"/>
      <c r="G39" s="42"/>
      <c r="H39" s="42"/>
      <c r="I39" s="43">
        <v>0</v>
      </c>
      <c r="J39" s="43"/>
      <c r="K39" s="43"/>
      <c r="L39" s="43"/>
      <c r="M39" s="38" t="s">
        <v>79</v>
      </c>
      <c r="N39" s="38"/>
      <c r="O39" s="42" t="s">
        <v>176</v>
      </c>
      <c r="P39" s="42"/>
      <c r="Q39" s="42"/>
      <c r="R39" s="42"/>
      <c r="S39" s="42"/>
      <c r="T39" s="42"/>
      <c r="U39" s="42"/>
      <c r="V39" s="42"/>
      <c r="W39" s="42"/>
    </row>
    <row r="40" spans="1:23" ht="30" customHeight="1">
      <c r="A40" s="8"/>
      <c r="B40" s="3" t="s">
        <v>39</v>
      </c>
      <c r="C40" s="5" t="s">
        <v>170</v>
      </c>
      <c r="D40" s="47" t="s">
        <v>169</v>
      </c>
      <c r="E40" s="47"/>
      <c r="F40" s="47"/>
      <c r="G40" s="47"/>
      <c r="H40" s="47"/>
      <c r="I40" s="43">
        <v>0</v>
      </c>
      <c r="J40" s="43"/>
      <c r="K40" s="43"/>
      <c r="L40" s="43"/>
      <c r="M40" s="38" t="s">
        <v>79</v>
      </c>
      <c r="N40" s="38"/>
      <c r="O40" s="47" t="s">
        <v>203</v>
      </c>
      <c r="P40" s="47"/>
      <c r="Q40" s="47"/>
      <c r="R40" s="47"/>
      <c r="S40" s="47"/>
      <c r="T40" s="47"/>
      <c r="U40" s="47"/>
      <c r="V40" s="47"/>
      <c r="W40" s="47"/>
    </row>
    <row r="41" spans="1:23" ht="30" customHeight="1">
      <c r="A41" s="8"/>
      <c r="B41" s="3" t="s">
        <v>40</v>
      </c>
      <c r="C41" s="5" t="s">
        <v>156</v>
      </c>
      <c r="D41" s="42" t="s">
        <v>155</v>
      </c>
      <c r="E41" s="42"/>
      <c r="F41" s="42"/>
      <c r="G41" s="42"/>
      <c r="H41" s="42"/>
      <c r="I41" s="43">
        <v>406.91166120000003</v>
      </c>
      <c r="J41" s="43"/>
      <c r="K41" s="43"/>
      <c r="L41" s="43"/>
      <c r="M41" s="38" t="s">
        <v>91</v>
      </c>
      <c r="N41" s="38"/>
      <c r="O41" s="42" t="s">
        <v>181</v>
      </c>
      <c r="P41" s="42"/>
      <c r="Q41" s="42"/>
      <c r="R41" s="42"/>
      <c r="S41" s="42"/>
      <c r="T41" s="42"/>
      <c r="U41" s="42"/>
      <c r="V41" s="42"/>
      <c r="W41" s="42"/>
    </row>
    <row r="42" spans="1:23" ht="30" customHeight="1">
      <c r="A42" s="7"/>
      <c r="B42" s="3" t="s">
        <v>41</v>
      </c>
      <c r="C42" s="5" t="s">
        <v>121</v>
      </c>
      <c r="D42" s="42" t="s">
        <v>59</v>
      </c>
      <c r="E42" s="42"/>
      <c r="F42" s="42"/>
      <c r="G42" s="42"/>
      <c r="H42" s="42"/>
      <c r="I42" s="43">
        <v>53968.210781799993</v>
      </c>
      <c r="J42" s="43"/>
      <c r="K42" s="43"/>
      <c r="L42" s="43"/>
      <c r="M42" s="38" t="s">
        <v>79</v>
      </c>
      <c r="N42" s="38"/>
      <c r="O42" s="42" t="s">
        <v>163</v>
      </c>
      <c r="P42" s="42"/>
      <c r="Q42" s="42"/>
      <c r="R42" s="42"/>
      <c r="S42" s="42"/>
      <c r="T42" s="42"/>
      <c r="U42" s="42"/>
      <c r="V42" s="42"/>
      <c r="W42" s="42"/>
    </row>
    <row r="43" spans="1:23" ht="30" customHeight="1">
      <c r="A43" s="8"/>
      <c r="B43" s="3" t="s">
        <v>42</v>
      </c>
      <c r="C43" s="5" t="s">
        <v>175</v>
      </c>
      <c r="D43" s="42" t="s">
        <v>173</v>
      </c>
      <c r="E43" s="42"/>
      <c r="F43" s="42"/>
      <c r="G43" s="42"/>
      <c r="H43" s="42"/>
      <c r="I43" s="43">
        <v>0</v>
      </c>
      <c r="J43" s="43"/>
      <c r="K43" s="43"/>
      <c r="L43" s="43"/>
      <c r="M43" s="38" t="s">
        <v>79</v>
      </c>
      <c r="N43" s="38"/>
      <c r="O43" s="42" t="s">
        <v>176</v>
      </c>
      <c r="P43" s="42"/>
      <c r="Q43" s="42"/>
      <c r="R43" s="42"/>
      <c r="S43" s="42"/>
      <c r="T43" s="42"/>
      <c r="U43" s="42"/>
      <c r="V43" s="42"/>
      <c r="W43" s="42"/>
    </row>
    <row r="44" spans="1:23" ht="30" customHeight="1">
      <c r="A44" s="8"/>
      <c r="B44" s="3" t="s">
        <v>43</v>
      </c>
      <c r="C44" s="5" t="s">
        <v>122</v>
      </c>
      <c r="D44" s="42" t="s">
        <v>60</v>
      </c>
      <c r="E44" s="42"/>
      <c r="F44" s="42"/>
      <c r="G44" s="42"/>
      <c r="H44" s="42"/>
      <c r="I44" s="43">
        <v>685.57365119999997</v>
      </c>
      <c r="J44" s="43"/>
      <c r="K44" s="43"/>
      <c r="L44" s="43"/>
      <c r="M44" s="38" t="s">
        <v>79</v>
      </c>
      <c r="N44" s="38"/>
      <c r="O44" s="42" t="s">
        <v>164</v>
      </c>
      <c r="P44" s="42"/>
      <c r="Q44" s="42"/>
      <c r="R44" s="42"/>
      <c r="S44" s="42"/>
      <c r="T44" s="42"/>
      <c r="U44" s="42"/>
      <c r="V44" s="42"/>
      <c r="W44" s="42"/>
    </row>
    <row r="45" spans="1:23" ht="30" customHeight="1">
      <c r="A45" s="8"/>
      <c r="B45" s="3" t="s">
        <v>70</v>
      </c>
      <c r="C45" s="5" t="s">
        <v>123</v>
      </c>
      <c r="D45" s="42" t="s">
        <v>61</v>
      </c>
      <c r="E45" s="42"/>
      <c r="F45" s="42"/>
      <c r="G45" s="42"/>
      <c r="H45" s="42"/>
      <c r="I45" s="43">
        <v>0</v>
      </c>
      <c r="J45" s="43"/>
      <c r="K45" s="43"/>
      <c r="L45" s="43"/>
      <c r="M45" s="38" t="s">
        <v>79</v>
      </c>
      <c r="N45" s="38"/>
      <c r="O45" s="42" t="s">
        <v>164</v>
      </c>
      <c r="P45" s="42"/>
      <c r="Q45" s="42"/>
      <c r="R45" s="42"/>
      <c r="S45" s="42"/>
      <c r="T45" s="42"/>
      <c r="U45" s="42"/>
      <c r="V45" s="42"/>
      <c r="W45" s="42"/>
    </row>
    <row r="46" spans="1:23" ht="30" customHeight="1">
      <c r="A46" s="8"/>
      <c r="B46" s="3" t="s">
        <v>71</v>
      </c>
      <c r="C46" s="5" t="s">
        <v>124</v>
      </c>
      <c r="D46" s="42" t="s">
        <v>62</v>
      </c>
      <c r="E46" s="42"/>
      <c r="F46" s="42"/>
      <c r="G46" s="42"/>
      <c r="H46" s="42"/>
      <c r="I46" s="43">
        <v>28450.880852399998</v>
      </c>
      <c r="J46" s="43"/>
      <c r="K46" s="43"/>
      <c r="L46" s="43"/>
      <c r="M46" s="38" t="s">
        <v>68</v>
      </c>
      <c r="N46" s="38"/>
      <c r="O46" s="42" t="s">
        <v>204</v>
      </c>
      <c r="P46" s="42"/>
      <c r="Q46" s="42"/>
      <c r="R46" s="42"/>
      <c r="S46" s="42"/>
      <c r="T46" s="42"/>
      <c r="U46" s="42"/>
      <c r="V46" s="42"/>
      <c r="W46" s="42"/>
    </row>
    <row r="47" spans="1:23" ht="30" customHeight="1">
      <c r="A47" s="8"/>
      <c r="B47" s="3" t="s">
        <v>72</v>
      </c>
      <c r="C47" s="5" t="s">
        <v>125</v>
      </c>
      <c r="D47" s="42" t="s">
        <v>63</v>
      </c>
      <c r="E47" s="42"/>
      <c r="F47" s="42"/>
      <c r="G47" s="42"/>
      <c r="H47" s="42"/>
      <c r="I47" s="43">
        <v>9.0390299999999993E-2</v>
      </c>
      <c r="J47" s="43"/>
      <c r="K47" s="43"/>
      <c r="L47" s="43"/>
      <c r="M47" s="38" t="s">
        <v>69</v>
      </c>
      <c r="N47" s="38"/>
      <c r="O47" s="42" t="s">
        <v>205</v>
      </c>
      <c r="P47" s="42"/>
      <c r="Q47" s="42"/>
      <c r="R47" s="42"/>
      <c r="S47" s="42"/>
      <c r="T47" s="42"/>
      <c r="U47" s="42"/>
      <c r="V47" s="42"/>
      <c r="W47" s="42"/>
    </row>
    <row r="48" spans="1:23" ht="30" customHeight="1">
      <c r="A48" s="8"/>
      <c r="B48" s="3" t="s">
        <v>73</v>
      </c>
      <c r="C48" s="5" t="s">
        <v>126</v>
      </c>
      <c r="D48" s="42" t="s">
        <v>64</v>
      </c>
      <c r="E48" s="42"/>
      <c r="F48" s="42"/>
      <c r="G48" s="42"/>
      <c r="H48" s="42"/>
      <c r="I48" s="43">
        <v>0</v>
      </c>
      <c r="J48" s="43"/>
      <c r="K48" s="43"/>
      <c r="L48" s="43"/>
      <c r="M48" s="38" t="s">
        <v>68</v>
      </c>
      <c r="N48" s="38"/>
      <c r="O48" s="42" t="s">
        <v>164</v>
      </c>
      <c r="P48" s="42"/>
      <c r="Q48" s="42"/>
      <c r="R48" s="42"/>
      <c r="S48" s="42"/>
      <c r="T48" s="42"/>
      <c r="U48" s="42"/>
      <c r="V48" s="42"/>
      <c r="W48" s="42"/>
    </row>
    <row r="49" spans="1:23" ht="30" customHeight="1">
      <c r="A49" s="8"/>
      <c r="B49" s="3" t="s">
        <v>74</v>
      </c>
      <c r="C49" s="5" t="s">
        <v>127</v>
      </c>
      <c r="D49" s="42" t="s">
        <v>65</v>
      </c>
      <c r="E49" s="42"/>
      <c r="F49" s="42"/>
      <c r="G49" s="42"/>
      <c r="H49" s="42"/>
      <c r="I49" s="43">
        <v>0</v>
      </c>
      <c r="J49" s="43"/>
      <c r="K49" s="43"/>
      <c r="L49" s="43"/>
      <c r="M49" s="38" t="s">
        <v>69</v>
      </c>
      <c r="N49" s="38"/>
      <c r="O49" s="42" t="s">
        <v>164</v>
      </c>
      <c r="P49" s="42"/>
      <c r="Q49" s="42"/>
      <c r="R49" s="42"/>
      <c r="S49" s="42"/>
      <c r="T49" s="42"/>
      <c r="U49" s="42"/>
      <c r="V49" s="42"/>
      <c r="W49" s="42"/>
    </row>
    <row r="50" spans="1:23" ht="30" customHeight="1">
      <c r="A50" s="8"/>
      <c r="B50" s="3" t="s">
        <v>75</v>
      </c>
      <c r="C50" s="5" t="s">
        <v>128</v>
      </c>
      <c r="D50" s="42" t="s">
        <v>97</v>
      </c>
      <c r="E50" s="42"/>
      <c r="F50" s="42"/>
      <c r="G50" s="42"/>
      <c r="H50" s="42"/>
      <c r="I50" s="43">
        <v>351016.56632459996</v>
      </c>
      <c r="J50" s="43"/>
      <c r="K50" s="43"/>
      <c r="L50" s="43"/>
      <c r="M50" s="38" t="s">
        <v>68</v>
      </c>
      <c r="N50" s="38"/>
      <c r="O50" s="42" t="s">
        <v>164</v>
      </c>
      <c r="P50" s="42"/>
      <c r="Q50" s="42"/>
      <c r="R50" s="42"/>
      <c r="S50" s="42"/>
      <c r="T50" s="42"/>
      <c r="U50" s="42"/>
      <c r="V50" s="42"/>
      <c r="W50" s="42"/>
    </row>
    <row r="51" spans="1:23" ht="30" customHeight="1">
      <c r="A51" s="8"/>
      <c r="B51" s="3" t="s">
        <v>82</v>
      </c>
      <c r="C51" s="5" t="s">
        <v>129</v>
      </c>
      <c r="D51" s="42" t="s">
        <v>96</v>
      </c>
      <c r="E51" s="42"/>
      <c r="F51" s="42"/>
      <c r="G51" s="42"/>
      <c r="H51" s="42"/>
      <c r="I51" s="43">
        <v>0.77599200000000002</v>
      </c>
      <c r="J51" s="43"/>
      <c r="K51" s="43"/>
      <c r="L51" s="43"/>
      <c r="M51" s="38" t="s">
        <v>69</v>
      </c>
      <c r="N51" s="38"/>
      <c r="O51" s="42" t="s">
        <v>164</v>
      </c>
      <c r="P51" s="42"/>
      <c r="Q51" s="42"/>
      <c r="R51" s="42"/>
      <c r="S51" s="42"/>
      <c r="T51" s="42"/>
      <c r="U51" s="42"/>
      <c r="V51" s="42"/>
      <c r="W51" s="42"/>
    </row>
    <row r="52" spans="1:23" ht="30" customHeight="1">
      <c r="A52" s="7"/>
      <c r="B52" s="3" t="s">
        <v>85</v>
      </c>
      <c r="C52" s="5" t="s">
        <v>130</v>
      </c>
      <c r="D52" s="42" t="s">
        <v>92</v>
      </c>
      <c r="E52" s="42"/>
      <c r="F52" s="42"/>
      <c r="G52" s="42"/>
      <c r="H52" s="42"/>
      <c r="I52" s="43">
        <v>402655.25377139996</v>
      </c>
      <c r="J52" s="38"/>
      <c r="K52" s="38"/>
      <c r="L52" s="38"/>
      <c r="M52" s="38" t="s">
        <v>68</v>
      </c>
      <c r="N52" s="38"/>
      <c r="O52" s="42" t="s">
        <v>164</v>
      </c>
      <c r="P52" s="42"/>
      <c r="Q52" s="42"/>
      <c r="R52" s="42"/>
      <c r="S52" s="42"/>
      <c r="T52" s="42"/>
      <c r="U52" s="42"/>
      <c r="V52" s="42"/>
      <c r="W52" s="42"/>
    </row>
    <row r="53" spans="1:23" ht="30" customHeight="1">
      <c r="A53" s="8"/>
      <c r="B53" s="3" t="s">
        <v>86</v>
      </c>
      <c r="C53" s="5" t="s">
        <v>159</v>
      </c>
      <c r="D53" s="42" t="s">
        <v>158</v>
      </c>
      <c r="E53" s="42"/>
      <c r="F53" s="42"/>
      <c r="G53" s="42"/>
      <c r="H53" s="42"/>
      <c r="I53" s="43">
        <v>45330.466653800002</v>
      </c>
      <c r="J53" s="43"/>
      <c r="K53" s="43"/>
      <c r="L53" s="43"/>
      <c r="M53" s="38" t="s">
        <v>79</v>
      </c>
      <c r="N53" s="38"/>
      <c r="O53" s="42" t="s">
        <v>164</v>
      </c>
      <c r="P53" s="42"/>
      <c r="Q53" s="42"/>
      <c r="R53" s="42"/>
      <c r="S53" s="42"/>
      <c r="T53" s="42"/>
      <c r="U53" s="42"/>
      <c r="V53" s="42"/>
      <c r="W53" s="42"/>
    </row>
    <row r="54" spans="1:23" ht="30" customHeight="1">
      <c r="A54" s="8"/>
      <c r="B54" s="3" t="s">
        <v>87</v>
      </c>
      <c r="C54" s="5" t="s">
        <v>131</v>
      </c>
      <c r="D54" s="42" t="s">
        <v>80</v>
      </c>
      <c r="E54" s="42"/>
      <c r="F54" s="42"/>
      <c r="G54" s="42"/>
      <c r="H54" s="42"/>
      <c r="I54" s="43">
        <v>0</v>
      </c>
      <c r="J54" s="43"/>
      <c r="K54" s="43"/>
      <c r="L54" s="43"/>
      <c r="M54" s="38" t="s">
        <v>79</v>
      </c>
      <c r="N54" s="38"/>
      <c r="O54" s="42" t="s">
        <v>164</v>
      </c>
      <c r="P54" s="42"/>
      <c r="Q54" s="42"/>
      <c r="R54" s="42"/>
      <c r="S54" s="42"/>
      <c r="T54" s="42"/>
      <c r="U54" s="42"/>
      <c r="V54" s="42"/>
      <c r="W54" s="42"/>
    </row>
    <row r="55" spans="1:23" ht="30" customHeight="1">
      <c r="A55" s="8"/>
      <c r="B55" s="3" t="s">
        <v>93</v>
      </c>
      <c r="C55" s="5" t="s">
        <v>132</v>
      </c>
      <c r="D55" s="42" t="s">
        <v>81</v>
      </c>
      <c r="E55" s="42"/>
      <c r="F55" s="42"/>
      <c r="G55" s="42"/>
      <c r="H55" s="42"/>
      <c r="I55" s="43">
        <v>5476.9115985000008</v>
      </c>
      <c r="J55" s="43"/>
      <c r="K55" s="43"/>
      <c r="L55" s="43"/>
      <c r="M55" s="38" t="s">
        <v>79</v>
      </c>
      <c r="N55" s="38"/>
      <c r="O55" s="42" t="s">
        <v>167</v>
      </c>
      <c r="P55" s="42"/>
      <c r="Q55" s="42"/>
      <c r="R55" s="42"/>
      <c r="S55" s="42"/>
      <c r="T55" s="42"/>
      <c r="U55" s="42"/>
      <c r="V55" s="42"/>
      <c r="W55" s="42"/>
    </row>
    <row r="56" spans="1:23" ht="30" customHeight="1">
      <c r="A56" s="9"/>
      <c r="B56" s="3" t="s">
        <v>209</v>
      </c>
      <c r="C56" s="5" t="s">
        <v>215</v>
      </c>
      <c r="D56" s="42" t="s">
        <v>14</v>
      </c>
      <c r="E56" s="42"/>
      <c r="F56" s="42"/>
      <c r="G56" s="42"/>
      <c r="H56" s="42"/>
      <c r="I56" s="51">
        <v>0</v>
      </c>
      <c r="J56" s="51"/>
      <c r="K56" s="51"/>
      <c r="L56" s="51"/>
      <c r="M56" s="38" t="s">
        <v>223</v>
      </c>
      <c r="N56" s="38"/>
      <c r="O56" s="42" t="s">
        <v>214</v>
      </c>
      <c r="P56" s="42"/>
      <c r="Q56" s="42"/>
      <c r="R56" s="42"/>
      <c r="S56" s="42"/>
      <c r="T56" s="42"/>
      <c r="U56" s="42"/>
      <c r="V56" s="42"/>
      <c r="W56" s="42"/>
    </row>
    <row r="57" spans="1:23" ht="30" customHeight="1">
      <c r="A57" s="9"/>
      <c r="B57" s="3" t="s">
        <v>210</v>
      </c>
      <c r="C57" s="5" t="s">
        <v>216</v>
      </c>
      <c r="D57" s="42" t="s">
        <v>3</v>
      </c>
      <c r="E57" s="42"/>
      <c r="F57" s="42"/>
      <c r="G57" s="42"/>
      <c r="H57" s="42"/>
      <c r="I57" s="51">
        <v>13.110697674418606</v>
      </c>
      <c r="J57" s="51"/>
      <c r="K57" s="51"/>
      <c r="L57" s="51"/>
      <c r="M57" s="38" t="s">
        <v>223</v>
      </c>
      <c r="N57" s="38"/>
      <c r="O57" s="42" t="s">
        <v>214</v>
      </c>
      <c r="P57" s="42"/>
      <c r="Q57" s="42"/>
      <c r="R57" s="42"/>
      <c r="S57" s="42"/>
      <c r="T57" s="42"/>
      <c r="U57" s="42"/>
      <c r="V57" s="42"/>
      <c r="W57" s="42"/>
    </row>
    <row r="58" spans="1:23" ht="30" customHeight="1">
      <c r="A58" s="9"/>
      <c r="B58" s="3" t="s">
        <v>211</v>
      </c>
      <c r="C58" s="5" t="s">
        <v>233</v>
      </c>
      <c r="D58" s="42" t="s">
        <v>234</v>
      </c>
      <c r="E58" s="42"/>
      <c r="F58" s="42"/>
      <c r="G58" s="42"/>
      <c r="H58" s="42"/>
      <c r="I58" s="51">
        <v>191.38700000000003</v>
      </c>
      <c r="J58" s="51"/>
      <c r="K58" s="51"/>
      <c r="L58" s="51"/>
      <c r="M58" s="38" t="s">
        <v>83</v>
      </c>
      <c r="N58" s="38"/>
      <c r="O58" s="42" t="s">
        <v>235</v>
      </c>
      <c r="P58" s="42"/>
      <c r="Q58" s="42"/>
      <c r="R58" s="42"/>
      <c r="S58" s="42"/>
      <c r="T58" s="42"/>
      <c r="U58" s="42"/>
      <c r="V58" s="42"/>
      <c r="W58" s="42"/>
    </row>
    <row r="59" spans="1:23" ht="30" customHeight="1">
      <c r="A59" s="9"/>
      <c r="B59" s="3" t="s">
        <v>212</v>
      </c>
      <c r="C59" s="5" t="s">
        <v>217</v>
      </c>
      <c r="D59" s="42" t="s">
        <v>4</v>
      </c>
      <c r="E59" s="42"/>
      <c r="F59" s="42"/>
      <c r="G59" s="42"/>
      <c r="H59" s="42"/>
      <c r="I59" s="51">
        <v>24.724687499999998</v>
      </c>
      <c r="J59" s="51"/>
      <c r="K59" s="51"/>
      <c r="L59" s="51"/>
      <c r="M59" s="38" t="s">
        <v>223</v>
      </c>
      <c r="N59" s="38"/>
      <c r="O59" s="42" t="s">
        <v>214</v>
      </c>
      <c r="P59" s="42"/>
      <c r="Q59" s="42"/>
      <c r="R59" s="42"/>
      <c r="S59" s="42"/>
      <c r="T59" s="42"/>
      <c r="U59" s="42"/>
      <c r="V59" s="42"/>
      <c r="W59" s="42"/>
    </row>
    <row r="60" spans="1:23" ht="30" customHeight="1">
      <c r="A60" s="9"/>
      <c r="B60" s="3" t="s">
        <v>213</v>
      </c>
      <c r="C60" s="5" t="s">
        <v>218</v>
      </c>
      <c r="D60" s="42" t="s">
        <v>13</v>
      </c>
      <c r="E60" s="42"/>
      <c r="F60" s="42"/>
      <c r="G60" s="42"/>
      <c r="H60" s="42"/>
      <c r="I60" s="51">
        <v>16.164562499999999</v>
      </c>
      <c r="J60" s="51"/>
      <c r="K60" s="51"/>
      <c r="L60" s="51"/>
      <c r="M60" s="38" t="s">
        <v>223</v>
      </c>
      <c r="N60" s="38"/>
      <c r="O60" s="42" t="s">
        <v>214</v>
      </c>
      <c r="P60" s="42"/>
      <c r="Q60" s="42"/>
      <c r="R60" s="42"/>
      <c r="S60" s="42"/>
      <c r="T60" s="42"/>
      <c r="U60" s="42"/>
      <c r="V60" s="42"/>
      <c r="W60" s="42"/>
    </row>
    <row r="61" spans="1:23" ht="30" customHeight="1">
      <c r="A61" s="9"/>
      <c r="B61" s="3" t="s">
        <v>238</v>
      </c>
      <c r="C61" s="5" t="s">
        <v>239</v>
      </c>
      <c r="D61" s="42" t="s">
        <v>236</v>
      </c>
      <c r="E61" s="42"/>
      <c r="F61" s="42"/>
      <c r="G61" s="42"/>
      <c r="H61" s="42"/>
      <c r="I61" s="51">
        <v>48.384</v>
      </c>
      <c r="J61" s="38"/>
      <c r="K61" s="38"/>
      <c r="L61" s="38"/>
      <c r="M61" s="38" t="s">
        <v>223</v>
      </c>
      <c r="N61" s="38"/>
      <c r="O61" s="42" t="s">
        <v>214</v>
      </c>
      <c r="P61" s="42"/>
      <c r="Q61" s="42"/>
      <c r="R61" s="42"/>
      <c r="S61" s="42"/>
      <c r="T61" s="42"/>
      <c r="U61" s="42"/>
      <c r="V61" s="42"/>
      <c r="W61" s="42"/>
    </row>
  </sheetData>
  <mergeCells count="214">
    <mergeCell ref="D61:H61"/>
    <mergeCell ref="I61:L61"/>
    <mergeCell ref="M61:N61"/>
    <mergeCell ref="O61:W61"/>
    <mergeCell ref="D59:H59"/>
    <mergeCell ref="I59:L59"/>
    <mergeCell ref="M59:N59"/>
    <mergeCell ref="O59:W59"/>
    <mergeCell ref="D60:H60"/>
    <mergeCell ref="I60:L60"/>
    <mergeCell ref="M60:N60"/>
    <mergeCell ref="O60:W60"/>
    <mergeCell ref="D57:H57"/>
    <mergeCell ref="I57:L57"/>
    <mergeCell ref="M57:N57"/>
    <mergeCell ref="O57:W57"/>
    <mergeCell ref="D58:H58"/>
    <mergeCell ref="I58:L58"/>
    <mergeCell ref="M58:N58"/>
    <mergeCell ref="O58:W58"/>
    <mergeCell ref="D55:H55"/>
    <mergeCell ref="I55:L55"/>
    <mergeCell ref="M55:N55"/>
    <mergeCell ref="O55:W55"/>
    <mergeCell ref="D56:H56"/>
    <mergeCell ref="I56:L56"/>
    <mergeCell ref="M56:N56"/>
    <mergeCell ref="O56:W56"/>
    <mergeCell ref="D53:H53"/>
    <mergeCell ref="I53:L53"/>
    <mergeCell ref="M53:N53"/>
    <mergeCell ref="O53:W53"/>
    <mergeCell ref="D54:H54"/>
    <mergeCell ref="I54:L54"/>
    <mergeCell ref="M54:N54"/>
    <mergeCell ref="O54:W54"/>
    <mergeCell ref="D51:H51"/>
    <mergeCell ref="I51:L51"/>
    <mergeCell ref="M51:N51"/>
    <mergeCell ref="O51:W51"/>
    <mergeCell ref="D52:H52"/>
    <mergeCell ref="I52:L52"/>
    <mergeCell ref="M52:N52"/>
    <mergeCell ref="O52:W52"/>
    <mergeCell ref="D49:H49"/>
    <mergeCell ref="I49:L49"/>
    <mergeCell ref="M49:N49"/>
    <mergeCell ref="O49:W49"/>
    <mergeCell ref="D50:H50"/>
    <mergeCell ref="I50:L50"/>
    <mergeCell ref="M50:N50"/>
    <mergeCell ref="O50:W50"/>
    <mergeCell ref="D47:H47"/>
    <mergeCell ref="I47:L47"/>
    <mergeCell ref="M47:N47"/>
    <mergeCell ref="O47:W47"/>
    <mergeCell ref="D48:H48"/>
    <mergeCell ref="I48:L48"/>
    <mergeCell ref="M48:N48"/>
    <mergeCell ref="O48:W48"/>
    <mergeCell ref="D45:H45"/>
    <mergeCell ref="I45:L45"/>
    <mergeCell ref="M45:N45"/>
    <mergeCell ref="O45:W45"/>
    <mergeCell ref="D46:H46"/>
    <mergeCell ref="I46:L46"/>
    <mergeCell ref="M46:N46"/>
    <mergeCell ref="O46:W46"/>
    <mergeCell ref="D43:H43"/>
    <mergeCell ref="I43:L43"/>
    <mergeCell ref="M43:N43"/>
    <mergeCell ref="O43:W43"/>
    <mergeCell ref="D44:H44"/>
    <mergeCell ref="I44:L44"/>
    <mergeCell ref="M44:N44"/>
    <mergeCell ref="O44:W44"/>
    <mergeCell ref="D34:H34"/>
    <mergeCell ref="I34:L34"/>
    <mergeCell ref="M34:N34"/>
    <mergeCell ref="O34:W34"/>
    <mergeCell ref="D35:H35"/>
    <mergeCell ref="I35:L35"/>
    <mergeCell ref="M35:N35"/>
    <mergeCell ref="O35:W35"/>
    <mergeCell ref="D42:H42"/>
    <mergeCell ref="I42:L42"/>
    <mergeCell ref="M42:N42"/>
    <mergeCell ref="O42:W42"/>
    <mergeCell ref="D39:H39"/>
    <mergeCell ref="I39:L39"/>
    <mergeCell ref="M39:N39"/>
    <mergeCell ref="O39:W39"/>
    <mergeCell ref="D40:H40"/>
    <mergeCell ref="I40:L40"/>
    <mergeCell ref="M40:N40"/>
    <mergeCell ref="O40:W40"/>
    <mergeCell ref="D41:H41"/>
    <mergeCell ref="I41:L41"/>
    <mergeCell ref="M41:N41"/>
    <mergeCell ref="O41:W41"/>
    <mergeCell ref="D37:H37"/>
    <mergeCell ref="I37:L37"/>
    <mergeCell ref="M37:N37"/>
    <mergeCell ref="O37:W37"/>
    <mergeCell ref="D38:H38"/>
    <mergeCell ref="I38:L38"/>
    <mergeCell ref="M38:N38"/>
    <mergeCell ref="O38:W38"/>
    <mergeCell ref="D26:H26"/>
    <mergeCell ref="I26:L26"/>
    <mergeCell ref="M26:N26"/>
    <mergeCell ref="O26:W26"/>
    <mergeCell ref="D27:H27"/>
    <mergeCell ref="I27:L27"/>
    <mergeCell ref="M27:N27"/>
    <mergeCell ref="O27:W27"/>
    <mergeCell ref="D28:H28"/>
    <mergeCell ref="I28:L28"/>
    <mergeCell ref="M28:N28"/>
    <mergeCell ref="O28:W28"/>
    <mergeCell ref="D23:H23"/>
    <mergeCell ref="I23:L23"/>
    <mergeCell ref="M23:N23"/>
    <mergeCell ref="O23:W23"/>
    <mergeCell ref="D24:H24"/>
    <mergeCell ref="I24:L24"/>
    <mergeCell ref="M24:N24"/>
    <mergeCell ref="O24:W24"/>
    <mergeCell ref="D25:H25"/>
    <mergeCell ref="I25:L25"/>
    <mergeCell ref="M25:N25"/>
    <mergeCell ref="O25:W25"/>
    <mergeCell ref="D17:H17"/>
    <mergeCell ref="I17:L17"/>
    <mergeCell ref="M17:N17"/>
    <mergeCell ref="O17:W17"/>
    <mergeCell ref="D18:H18"/>
    <mergeCell ref="I18:L18"/>
    <mergeCell ref="M18:N18"/>
    <mergeCell ref="O18:W18"/>
    <mergeCell ref="D19:H19"/>
    <mergeCell ref="I19:L19"/>
    <mergeCell ref="M19:N19"/>
    <mergeCell ref="O19:W19"/>
    <mergeCell ref="D14:H14"/>
    <mergeCell ref="I14:L14"/>
    <mergeCell ref="M14:N14"/>
    <mergeCell ref="O14:W14"/>
    <mergeCell ref="D15:H15"/>
    <mergeCell ref="I15:L15"/>
    <mergeCell ref="M15:N15"/>
    <mergeCell ref="O15:W15"/>
    <mergeCell ref="D16:H16"/>
    <mergeCell ref="I16:L16"/>
    <mergeCell ref="M16:N16"/>
    <mergeCell ref="O16:W16"/>
    <mergeCell ref="B2:F5"/>
    <mergeCell ref="B7:F8"/>
    <mergeCell ref="D9:H9"/>
    <mergeCell ref="I9:L9"/>
    <mergeCell ref="M9:N9"/>
    <mergeCell ref="O9:W9"/>
    <mergeCell ref="D13:H13"/>
    <mergeCell ref="I13:L13"/>
    <mergeCell ref="M13:N13"/>
    <mergeCell ref="O13:W13"/>
    <mergeCell ref="D10:H10"/>
    <mergeCell ref="I10:L10"/>
    <mergeCell ref="M10:N10"/>
    <mergeCell ref="O10:W10"/>
    <mergeCell ref="D11:H11"/>
    <mergeCell ref="I11:L11"/>
    <mergeCell ref="M11:N11"/>
    <mergeCell ref="O11:W11"/>
    <mergeCell ref="D12:H12"/>
    <mergeCell ref="I12:L12"/>
    <mergeCell ref="M12:N12"/>
    <mergeCell ref="O12:W12"/>
    <mergeCell ref="O20:W20"/>
    <mergeCell ref="D21:H21"/>
    <mergeCell ref="I21:L21"/>
    <mergeCell ref="M21:N21"/>
    <mergeCell ref="O21:W21"/>
    <mergeCell ref="D22:H22"/>
    <mergeCell ref="I22:L22"/>
    <mergeCell ref="M22:N22"/>
    <mergeCell ref="O22:W22"/>
    <mergeCell ref="D20:H20"/>
    <mergeCell ref="I20:L20"/>
    <mergeCell ref="M20:N20"/>
    <mergeCell ref="D36:H36"/>
    <mergeCell ref="I36:L36"/>
    <mergeCell ref="M36:N36"/>
    <mergeCell ref="O36:W36"/>
    <mergeCell ref="M29:N29"/>
    <mergeCell ref="O29:W29"/>
    <mergeCell ref="D30:H30"/>
    <mergeCell ref="I30:L30"/>
    <mergeCell ref="M30:N30"/>
    <mergeCell ref="O30:W30"/>
    <mergeCell ref="D31:H31"/>
    <mergeCell ref="I31:L31"/>
    <mergeCell ref="M31:N31"/>
    <mergeCell ref="O31:W31"/>
    <mergeCell ref="D29:H29"/>
    <mergeCell ref="I29:L29"/>
    <mergeCell ref="D32:H32"/>
    <mergeCell ref="I32:L32"/>
    <mergeCell ref="M32:N32"/>
    <mergeCell ref="O32:W32"/>
    <mergeCell ref="D33:H33"/>
    <mergeCell ref="I33:L33"/>
    <mergeCell ref="M33:N33"/>
    <mergeCell ref="O33:W33"/>
  </mergeCells>
  <pageMargins left="0.7" right="0.7" top="0.78740157499999996" bottom="0.78740157499999996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List27">
    <tabColor rgb="FF92D050"/>
  </sheetPr>
  <dimension ref="A2:W61"/>
  <sheetViews>
    <sheetView topLeftCell="A81" workbookViewId="0">
      <selection activeCell="I39" sqref="I39:L91"/>
    </sheetView>
  </sheetViews>
  <sheetFormatPr defaultRowHeight="30" customHeight="1"/>
  <cols>
    <col min="7" max="7" width="1.5625" customWidth="1"/>
    <col min="9" max="9" width="1.6875" customWidth="1"/>
    <col min="14" max="14" width="11.5625" customWidth="1"/>
    <col min="22" max="22" width="14.125" customWidth="1"/>
    <col min="24" max="25" width="16.125" bestFit="1" customWidth="1"/>
    <col min="28" max="30" width="16.125" bestFit="1" customWidth="1"/>
  </cols>
  <sheetData>
    <row r="2" spans="1:23" ht="30" customHeight="1">
      <c r="B2" s="59" t="s">
        <v>260</v>
      </c>
      <c r="C2" s="59"/>
      <c r="D2" s="59"/>
      <c r="E2" s="59"/>
      <c r="F2" s="59"/>
    </row>
    <row r="3" spans="1:23" ht="30" customHeight="1">
      <c r="B3" s="59"/>
      <c r="C3" s="59"/>
      <c r="D3" s="59"/>
      <c r="E3" s="59"/>
      <c r="F3" s="59"/>
    </row>
    <row r="4" spans="1:23" ht="30" customHeight="1">
      <c r="B4" s="59"/>
      <c r="C4" s="59"/>
      <c r="D4" s="59"/>
      <c r="E4" s="59"/>
      <c r="F4" s="59"/>
    </row>
    <row r="5" spans="1:23" ht="30" customHeight="1">
      <c r="B5" s="59"/>
      <c r="C5" s="59"/>
      <c r="D5" s="59"/>
      <c r="E5" s="59"/>
      <c r="F5" s="59"/>
    </row>
    <row r="6" spans="1:23" ht="49.5" customHeight="1" thickBot="1"/>
    <row r="7" spans="1:23" ht="30" customHeight="1">
      <c r="B7" s="28" t="s">
        <v>15</v>
      </c>
      <c r="C7" s="29"/>
      <c r="D7" s="29"/>
      <c r="E7" s="29"/>
      <c r="F7" s="30"/>
    </row>
    <row r="8" spans="1:23" ht="30" customHeight="1" thickBot="1">
      <c r="B8" s="31"/>
      <c r="C8" s="32"/>
      <c r="D8" s="32"/>
      <c r="E8" s="32"/>
      <c r="F8" s="33"/>
    </row>
    <row r="9" spans="1:23" ht="30" customHeight="1">
      <c r="B9" s="4" t="s">
        <v>44</v>
      </c>
      <c r="C9" s="4" t="s">
        <v>100</v>
      </c>
      <c r="D9" s="45" t="s">
        <v>45</v>
      </c>
      <c r="E9" s="45"/>
      <c r="F9" s="45"/>
      <c r="G9" s="45"/>
      <c r="H9" s="45"/>
      <c r="I9" s="45" t="s">
        <v>66</v>
      </c>
      <c r="J9" s="45"/>
      <c r="K9" s="45"/>
      <c r="L9" s="45"/>
      <c r="M9" s="45" t="s">
        <v>67</v>
      </c>
      <c r="N9" s="45"/>
      <c r="O9" s="45" t="s">
        <v>133</v>
      </c>
      <c r="P9" s="45"/>
      <c r="Q9" s="45"/>
      <c r="R9" s="45"/>
      <c r="S9" s="45"/>
      <c r="T9" s="45"/>
      <c r="U9" s="45"/>
      <c r="V9" s="45"/>
      <c r="W9" s="45"/>
    </row>
    <row r="10" spans="1:23" ht="30" customHeight="1">
      <c r="A10" s="8"/>
      <c r="B10" s="3" t="s">
        <v>1</v>
      </c>
      <c r="C10" s="5" t="s">
        <v>101</v>
      </c>
      <c r="D10" s="42" t="s">
        <v>46</v>
      </c>
      <c r="E10" s="42"/>
      <c r="F10" s="42"/>
      <c r="G10" s="42"/>
      <c r="H10" s="42"/>
      <c r="I10" s="38" t="s">
        <v>11</v>
      </c>
      <c r="J10" s="38"/>
      <c r="K10" s="38"/>
      <c r="L10" s="38"/>
      <c r="M10" s="38" t="s">
        <v>84</v>
      </c>
      <c r="N10" s="38"/>
      <c r="O10" s="42" t="s">
        <v>134</v>
      </c>
      <c r="P10" s="42"/>
      <c r="Q10" s="42"/>
      <c r="R10" s="42"/>
      <c r="S10" s="42"/>
      <c r="T10" s="42"/>
      <c r="U10" s="42"/>
      <c r="V10" s="42"/>
      <c r="W10" s="42"/>
    </row>
    <row r="11" spans="1:23" ht="30" customHeight="1">
      <c r="A11" s="8"/>
      <c r="B11" s="3" t="s">
        <v>2</v>
      </c>
      <c r="C11" s="5" t="s">
        <v>102</v>
      </c>
      <c r="D11" s="42" t="s">
        <v>47</v>
      </c>
      <c r="E11" s="42"/>
      <c r="F11" s="42"/>
      <c r="G11" s="42"/>
      <c r="H11" s="42"/>
      <c r="I11" s="44">
        <v>321</v>
      </c>
      <c r="J11" s="44"/>
      <c r="K11" s="44"/>
      <c r="L11" s="44"/>
      <c r="M11" s="38" t="s">
        <v>84</v>
      </c>
      <c r="N11" s="38"/>
      <c r="O11" s="42" t="s">
        <v>135</v>
      </c>
      <c r="P11" s="42"/>
      <c r="Q11" s="42"/>
      <c r="R11" s="42"/>
      <c r="S11" s="42"/>
      <c r="T11" s="42"/>
      <c r="U11" s="42"/>
      <c r="V11" s="42"/>
      <c r="W11" s="42"/>
    </row>
    <row r="12" spans="1:23" ht="30" customHeight="1">
      <c r="A12" s="9"/>
      <c r="B12" s="3" t="s">
        <v>5</v>
      </c>
      <c r="C12" s="5" t="s">
        <v>225</v>
      </c>
      <c r="D12" s="58" t="s">
        <v>224</v>
      </c>
      <c r="E12" s="58"/>
      <c r="F12" s="58"/>
      <c r="G12" s="58"/>
      <c r="H12" s="58"/>
      <c r="I12" s="44">
        <v>289.08</v>
      </c>
      <c r="J12" s="44"/>
      <c r="K12" s="44"/>
      <c r="L12" s="44"/>
      <c r="M12" s="38" t="s">
        <v>223</v>
      </c>
      <c r="N12" s="38"/>
      <c r="O12" s="42" t="s">
        <v>226</v>
      </c>
      <c r="P12" s="42"/>
      <c r="Q12" s="42"/>
      <c r="R12" s="42"/>
      <c r="S12" s="42"/>
      <c r="T12" s="42"/>
      <c r="U12" s="42"/>
      <c r="V12" s="42"/>
      <c r="W12" s="42"/>
    </row>
    <row r="13" spans="1:23" ht="30" customHeight="1">
      <c r="A13" s="8"/>
      <c r="B13" s="3" t="s">
        <v>6</v>
      </c>
      <c r="C13" s="5" t="s">
        <v>137</v>
      </c>
      <c r="D13" s="42" t="s">
        <v>88</v>
      </c>
      <c r="E13" s="42"/>
      <c r="F13" s="42"/>
      <c r="G13" s="42"/>
      <c r="H13" s="42"/>
      <c r="I13" s="43">
        <v>170.15826960000001</v>
      </c>
      <c r="J13" s="43"/>
      <c r="K13" s="43"/>
      <c r="L13" s="43"/>
      <c r="M13" s="38" t="s">
        <v>91</v>
      </c>
      <c r="N13" s="38"/>
      <c r="O13" s="42" t="s">
        <v>139</v>
      </c>
      <c r="P13" s="42"/>
      <c r="Q13" s="42"/>
      <c r="R13" s="42"/>
      <c r="S13" s="42"/>
      <c r="T13" s="42"/>
      <c r="U13" s="42"/>
      <c r="V13" s="42"/>
      <c r="W13" s="42"/>
    </row>
    <row r="14" spans="1:23" ht="30" customHeight="1">
      <c r="A14" s="8"/>
      <c r="B14" s="3" t="s">
        <v>7</v>
      </c>
      <c r="C14" s="5" t="s">
        <v>12</v>
      </c>
      <c r="D14" s="42" t="s">
        <v>89</v>
      </c>
      <c r="E14" s="42"/>
      <c r="F14" s="42"/>
      <c r="G14" s="42"/>
      <c r="H14" s="42"/>
      <c r="I14" s="43">
        <v>130.56031999999999</v>
      </c>
      <c r="J14" s="43"/>
      <c r="K14" s="43"/>
      <c r="L14" s="43"/>
      <c r="M14" s="38" t="s">
        <v>91</v>
      </c>
      <c r="N14" s="38"/>
      <c r="O14" s="42" t="s">
        <v>140</v>
      </c>
      <c r="P14" s="42"/>
      <c r="Q14" s="42"/>
      <c r="R14" s="42"/>
      <c r="S14" s="42"/>
      <c r="T14" s="42"/>
      <c r="U14" s="42"/>
      <c r="V14" s="42"/>
      <c r="W14" s="42"/>
    </row>
    <row r="15" spans="1:23" ht="30" customHeight="1">
      <c r="A15" s="8"/>
      <c r="B15" s="3" t="s">
        <v>8</v>
      </c>
      <c r="C15" s="5" t="s">
        <v>138</v>
      </c>
      <c r="D15" s="42" t="s">
        <v>90</v>
      </c>
      <c r="E15" s="42"/>
      <c r="F15" s="42"/>
      <c r="G15" s="42"/>
      <c r="H15" s="42"/>
      <c r="I15" s="43">
        <v>27.029015000000001</v>
      </c>
      <c r="J15" s="43"/>
      <c r="K15" s="43"/>
      <c r="L15" s="43"/>
      <c r="M15" s="38" t="s">
        <v>91</v>
      </c>
      <c r="N15" s="38"/>
      <c r="O15" s="42" t="s">
        <v>141</v>
      </c>
      <c r="P15" s="42"/>
      <c r="Q15" s="42"/>
      <c r="R15" s="42"/>
      <c r="S15" s="42"/>
      <c r="T15" s="42"/>
      <c r="U15" s="42"/>
      <c r="V15" s="42"/>
      <c r="W15" s="42"/>
    </row>
    <row r="16" spans="1:23" ht="30" customHeight="1">
      <c r="A16" s="7"/>
      <c r="B16" s="3" t="s">
        <v>9</v>
      </c>
      <c r="C16" s="5" t="s">
        <v>103</v>
      </c>
      <c r="D16" s="47" t="s">
        <v>95</v>
      </c>
      <c r="E16" s="47"/>
      <c r="F16" s="47"/>
      <c r="G16" s="47"/>
      <c r="H16" s="47"/>
      <c r="I16" s="43">
        <v>2.1718808623513919</v>
      </c>
      <c r="J16" s="43"/>
      <c r="K16" s="43"/>
      <c r="L16" s="43"/>
      <c r="M16" s="43" t="s">
        <v>84</v>
      </c>
      <c r="N16" s="43"/>
      <c r="O16" s="42" t="s">
        <v>142</v>
      </c>
      <c r="P16" s="42"/>
      <c r="Q16" s="42"/>
      <c r="R16" s="42"/>
      <c r="S16" s="42"/>
      <c r="T16" s="42"/>
      <c r="U16" s="42"/>
      <c r="V16" s="42"/>
      <c r="W16" s="42"/>
    </row>
    <row r="17" spans="1:23" ht="30" customHeight="1">
      <c r="A17" s="7"/>
      <c r="B17" s="3" t="s">
        <v>16</v>
      </c>
      <c r="C17" s="5" t="s">
        <v>104</v>
      </c>
      <c r="D17" s="47" t="s">
        <v>94</v>
      </c>
      <c r="E17" s="47"/>
      <c r="F17" s="47"/>
      <c r="G17" s="47"/>
      <c r="H17" s="47"/>
      <c r="I17" s="43">
        <v>1.5901793745268018</v>
      </c>
      <c r="J17" s="43"/>
      <c r="K17" s="43"/>
      <c r="L17" s="43"/>
      <c r="M17" s="43" t="s">
        <v>84</v>
      </c>
      <c r="N17" s="43"/>
      <c r="O17" s="42" t="s">
        <v>143</v>
      </c>
      <c r="P17" s="42"/>
      <c r="Q17" s="42"/>
      <c r="R17" s="42"/>
      <c r="S17" s="42"/>
      <c r="T17" s="42"/>
      <c r="U17" s="42"/>
      <c r="V17" s="42"/>
      <c r="W17" s="42"/>
    </row>
    <row r="18" spans="1:23" ht="30" customHeight="1">
      <c r="A18" s="8"/>
      <c r="B18" s="3" t="s">
        <v>17</v>
      </c>
      <c r="C18" s="5" t="s">
        <v>105</v>
      </c>
      <c r="D18" s="42" t="s">
        <v>48</v>
      </c>
      <c r="E18" s="42"/>
      <c r="F18" s="42"/>
      <c r="G18" s="42"/>
      <c r="H18" s="42"/>
      <c r="I18" s="38"/>
      <c r="J18" s="38"/>
      <c r="K18" s="38"/>
      <c r="L18" s="38"/>
      <c r="M18" s="43"/>
      <c r="N18" s="43"/>
      <c r="O18" s="42" t="s">
        <v>153</v>
      </c>
      <c r="P18" s="42"/>
      <c r="Q18" s="42"/>
      <c r="R18" s="42"/>
      <c r="S18" s="42"/>
      <c r="T18" s="42"/>
      <c r="U18" s="42"/>
      <c r="V18" s="42"/>
      <c r="W18" s="42"/>
    </row>
    <row r="19" spans="1:23" ht="30" customHeight="1">
      <c r="A19" s="10"/>
      <c r="B19" s="3" t="s">
        <v>18</v>
      </c>
      <c r="C19" s="5" t="s">
        <v>106</v>
      </c>
      <c r="D19" s="42" t="s">
        <v>49</v>
      </c>
      <c r="E19" s="42"/>
      <c r="F19" s="42"/>
      <c r="G19" s="42"/>
      <c r="H19" s="42"/>
      <c r="I19" s="43">
        <v>2.8691896260310248</v>
      </c>
      <c r="J19" s="43"/>
      <c r="K19" s="43"/>
      <c r="L19" s="43"/>
      <c r="M19" s="43" t="s">
        <v>84</v>
      </c>
      <c r="N19" s="43"/>
      <c r="O19" s="42" t="s">
        <v>150</v>
      </c>
      <c r="P19" s="42"/>
      <c r="Q19" s="42"/>
      <c r="R19" s="42"/>
      <c r="S19" s="42"/>
      <c r="T19" s="42"/>
      <c r="U19" s="42"/>
      <c r="V19" s="42"/>
      <c r="W19" s="42"/>
    </row>
    <row r="20" spans="1:23" ht="30" customHeight="1">
      <c r="A20" s="8"/>
      <c r="B20" s="3" t="s">
        <v>19</v>
      </c>
      <c r="C20" s="5" t="s">
        <v>107</v>
      </c>
      <c r="D20" s="42" t="s">
        <v>50</v>
      </c>
      <c r="E20" s="42"/>
      <c r="F20" s="42"/>
      <c r="G20" s="42"/>
      <c r="H20" s="42"/>
      <c r="I20" s="43">
        <v>16.732633</v>
      </c>
      <c r="J20" s="43"/>
      <c r="K20" s="43"/>
      <c r="L20" s="43"/>
      <c r="M20" s="38" t="s">
        <v>91</v>
      </c>
      <c r="N20" s="38"/>
      <c r="O20" s="42" t="s">
        <v>144</v>
      </c>
      <c r="P20" s="42"/>
      <c r="Q20" s="42"/>
      <c r="R20" s="42"/>
      <c r="S20" s="42"/>
      <c r="T20" s="42"/>
      <c r="U20" s="42"/>
      <c r="V20" s="42"/>
      <c r="W20" s="42"/>
    </row>
    <row r="21" spans="1:23" ht="30" customHeight="1">
      <c r="A21" s="7"/>
      <c r="B21" s="3" t="s">
        <v>20</v>
      </c>
      <c r="C21" s="5" t="s">
        <v>108</v>
      </c>
      <c r="D21" s="42" t="s">
        <v>51</v>
      </c>
      <c r="E21" s="42"/>
      <c r="F21" s="42"/>
      <c r="G21" s="42"/>
      <c r="H21" s="42"/>
      <c r="I21" s="43">
        <v>67240.618398000006</v>
      </c>
      <c r="J21" s="38"/>
      <c r="K21" s="38"/>
      <c r="L21" s="38"/>
      <c r="M21" s="38" t="s">
        <v>68</v>
      </c>
      <c r="N21" s="38"/>
      <c r="O21" s="42" t="s">
        <v>145</v>
      </c>
      <c r="P21" s="42"/>
      <c r="Q21" s="42"/>
      <c r="R21" s="42"/>
      <c r="S21" s="42"/>
      <c r="T21" s="42"/>
      <c r="U21" s="42"/>
      <c r="V21" s="42"/>
      <c r="W21" s="42"/>
    </row>
    <row r="22" spans="1:23" ht="30" customHeight="1">
      <c r="A22" s="8"/>
      <c r="B22" s="3" t="s">
        <v>21</v>
      </c>
      <c r="C22" s="5" t="s">
        <v>109</v>
      </c>
      <c r="D22" s="42" t="s">
        <v>52</v>
      </c>
      <c r="E22" s="42"/>
      <c r="F22" s="42"/>
      <c r="G22" s="42"/>
      <c r="H22" s="42"/>
      <c r="I22" s="44">
        <v>0.84930000000000005</v>
      </c>
      <c r="J22" s="44"/>
      <c r="K22" s="44"/>
      <c r="L22" s="44"/>
      <c r="M22" s="38" t="s">
        <v>84</v>
      </c>
      <c r="N22" s="38"/>
      <c r="O22" s="42" t="s">
        <v>146</v>
      </c>
      <c r="P22" s="42"/>
      <c r="Q22" s="42"/>
      <c r="R22" s="42"/>
      <c r="S22" s="42"/>
      <c r="T22" s="42"/>
      <c r="U22" s="42"/>
      <c r="V22" s="42"/>
      <c r="W22" s="42"/>
    </row>
    <row r="23" spans="1:23" ht="30" customHeight="1">
      <c r="A23" s="8"/>
      <c r="B23" s="3" t="s">
        <v>22</v>
      </c>
      <c r="C23" s="5" t="s">
        <v>110</v>
      </c>
      <c r="D23" s="42" t="s">
        <v>76</v>
      </c>
      <c r="E23" s="42"/>
      <c r="F23" s="42"/>
      <c r="G23" s="42"/>
      <c r="H23" s="42"/>
      <c r="I23" s="43">
        <v>0</v>
      </c>
      <c r="J23" s="43"/>
      <c r="K23" s="43"/>
      <c r="L23" s="43"/>
      <c r="M23" s="38" t="s">
        <v>68</v>
      </c>
      <c r="N23" s="38"/>
      <c r="O23" s="47" t="s">
        <v>179</v>
      </c>
      <c r="P23" s="47"/>
      <c r="Q23" s="47"/>
      <c r="R23" s="47"/>
      <c r="S23" s="47"/>
      <c r="T23" s="47"/>
      <c r="U23" s="47"/>
      <c r="V23" s="47"/>
      <c r="W23" s="47"/>
    </row>
    <row r="24" spans="1:23" ht="30" customHeight="1">
      <c r="A24" s="8"/>
      <c r="B24" s="3" t="s">
        <v>23</v>
      </c>
      <c r="C24" s="5" t="s">
        <v>111</v>
      </c>
      <c r="D24" s="42" t="s">
        <v>77</v>
      </c>
      <c r="E24" s="42"/>
      <c r="F24" s="42"/>
      <c r="G24" s="42"/>
      <c r="H24" s="42"/>
      <c r="I24" s="43">
        <v>0</v>
      </c>
      <c r="J24" s="43"/>
      <c r="K24" s="43"/>
      <c r="L24" s="43"/>
      <c r="M24" s="38" t="s">
        <v>68</v>
      </c>
      <c r="N24" s="38"/>
      <c r="O24" s="42" t="s">
        <v>147</v>
      </c>
      <c r="P24" s="42"/>
      <c r="Q24" s="42"/>
      <c r="R24" s="42"/>
      <c r="S24" s="42"/>
      <c r="T24" s="42"/>
      <c r="U24" s="42"/>
      <c r="V24" s="42"/>
      <c r="W24" s="42"/>
    </row>
    <row r="25" spans="1:23" ht="30" customHeight="1">
      <c r="A25" s="8"/>
      <c r="B25" s="3" t="s">
        <v>24</v>
      </c>
      <c r="C25" s="5" t="s">
        <v>186</v>
      </c>
      <c r="D25" s="47" t="s">
        <v>185</v>
      </c>
      <c r="E25" s="47"/>
      <c r="F25" s="47"/>
      <c r="G25" s="47"/>
      <c r="H25" s="47"/>
      <c r="I25" s="44">
        <v>0</v>
      </c>
      <c r="J25" s="44"/>
      <c r="K25" s="44"/>
      <c r="L25" s="44"/>
      <c r="M25" s="38" t="s">
        <v>83</v>
      </c>
      <c r="N25" s="38"/>
      <c r="O25" s="42" t="s">
        <v>168</v>
      </c>
      <c r="P25" s="42"/>
      <c r="Q25" s="42"/>
      <c r="R25" s="42"/>
      <c r="S25" s="42"/>
      <c r="T25" s="42"/>
      <c r="U25" s="42"/>
      <c r="V25" s="42"/>
      <c r="W25" s="42"/>
    </row>
    <row r="26" spans="1:23" ht="30" customHeight="1">
      <c r="A26" s="8"/>
      <c r="B26" s="3" t="s">
        <v>25</v>
      </c>
      <c r="C26" s="5" t="s">
        <v>112</v>
      </c>
      <c r="D26" s="42" t="s">
        <v>78</v>
      </c>
      <c r="E26" s="42"/>
      <c r="F26" s="42"/>
      <c r="G26" s="42"/>
      <c r="H26" s="42"/>
      <c r="I26" s="44">
        <v>0</v>
      </c>
      <c r="J26" s="44"/>
      <c r="K26" s="44"/>
      <c r="L26" s="44"/>
      <c r="M26" s="38" t="s">
        <v>83</v>
      </c>
      <c r="N26" s="38"/>
      <c r="O26" s="42" t="s">
        <v>148</v>
      </c>
      <c r="P26" s="42"/>
      <c r="Q26" s="42"/>
      <c r="R26" s="42"/>
      <c r="S26" s="42"/>
      <c r="T26" s="42"/>
      <c r="U26" s="42"/>
      <c r="V26" s="42"/>
      <c r="W26" s="42"/>
    </row>
    <row r="27" spans="1:23" ht="30" customHeight="1">
      <c r="A27" s="8"/>
      <c r="B27" s="3" t="s">
        <v>26</v>
      </c>
      <c r="C27" s="5" t="s">
        <v>184</v>
      </c>
      <c r="D27" s="42" t="s">
        <v>183</v>
      </c>
      <c r="E27" s="42"/>
      <c r="F27" s="42"/>
      <c r="G27" s="42"/>
      <c r="H27" s="42"/>
      <c r="I27" s="44">
        <v>0</v>
      </c>
      <c r="J27" s="44"/>
      <c r="K27" s="44"/>
      <c r="L27" s="44"/>
      <c r="M27" s="38" t="s">
        <v>83</v>
      </c>
      <c r="N27" s="38"/>
      <c r="O27" s="42" t="s">
        <v>148</v>
      </c>
      <c r="P27" s="42"/>
      <c r="Q27" s="42"/>
      <c r="R27" s="42"/>
      <c r="S27" s="42"/>
      <c r="T27" s="42"/>
      <c r="U27" s="42"/>
      <c r="V27" s="42"/>
      <c r="W27" s="42"/>
    </row>
    <row r="28" spans="1:23" ht="30" customHeight="1">
      <c r="A28" s="8"/>
      <c r="B28" s="3" t="s">
        <v>27</v>
      </c>
      <c r="C28" s="5" t="s">
        <v>188</v>
      </c>
      <c r="D28" s="42" t="s">
        <v>187</v>
      </c>
      <c r="E28" s="42"/>
      <c r="F28" s="42"/>
      <c r="G28" s="42"/>
      <c r="H28" s="42"/>
      <c r="I28" s="44">
        <v>2.3765999999999998</v>
      </c>
      <c r="J28" s="44"/>
      <c r="K28" s="44"/>
      <c r="L28" s="44"/>
      <c r="M28" s="38" t="s">
        <v>83</v>
      </c>
      <c r="N28" s="38"/>
      <c r="O28" s="42" t="s">
        <v>148</v>
      </c>
      <c r="P28" s="42"/>
      <c r="Q28" s="42"/>
      <c r="R28" s="42"/>
      <c r="S28" s="42"/>
      <c r="T28" s="42"/>
      <c r="U28" s="42"/>
      <c r="V28" s="42"/>
      <c r="W28" s="42"/>
    </row>
    <row r="29" spans="1:23" ht="30" customHeight="1">
      <c r="A29" s="8"/>
      <c r="B29" s="3" t="s">
        <v>28</v>
      </c>
      <c r="C29" s="5" t="s">
        <v>229</v>
      </c>
      <c r="D29" s="42" t="s">
        <v>227</v>
      </c>
      <c r="E29" s="42"/>
      <c r="F29" s="42"/>
      <c r="G29" s="42"/>
      <c r="H29" s="42"/>
      <c r="I29" s="43">
        <v>24809363.890542004</v>
      </c>
      <c r="J29" s="43"/>
      <c r="K29" s="43"/>
      <c r="L29" s="43"/>
      <c r="M29" s="38" t="s">
        <v>68</v>
      </c>
      <c r="N29" s="38"/>
      <c r="O29" s="46" t="s">
        <v>228</v>
      </c>
      <c r="P29" s="57"/>
      <c r="Q29" s="57"/>
      <c r="R29" s="57"/>
      <c r="S29" s="57"/>
      <c r="T29" s="57"/>
      <c r="U29" s="57"/>
      <c r="V29" s="57"/>
      <c r="W29" s="57"/>
    </row>
    <row r="30" spans="1:23" ht="30" customHeight="1">
      <c r="A30" s="7"/>
      <c r="B30" s="3" t="s">
        <v>29</v>
      </c>
      <c r="C30" s="5" t="s">
        <v>113</v>
      </c>
      <c r="D30" s="42" t="s">
        <v>53</v>
      </c>
      <c r="E30" s="42"/>
      <c r="F30" s="42"/>
      <c r="G30" s="42"/>
      <c r="H30" s="42"/>
      <c r="I30" s="38">
        <v>0</v>
      </c>
      <c r="J30" s="38"/>
      <c r="K30" s="38"/>
      <c r="L30" s="38"/>
      <c r="M30" s="38" t="s">
        <v>84</v>
      </c>
      <c r="N30" s="38"/>
      <c r="O30" s="42" t="s">
        <v>149</v>
      </c>
      <c r="P30" s="42"/>
      <c r="Q30" s="42"/>
      <c r="R30" s="42"/>
      <c r="S30" s="42"/>
      <c r="T30" s="42"/>
      <c r="U30" s="42"/>
      <c r="V30" s="42"/>
      <c r="W30" s="42"/>
    </row>
    <row r="31" spans="1:23" ht="30" customHeight="1">
      <c r="A31" s="8"/>
      <c r="B31" s="3" t="s">
        <v>30</v>
      </c>
      <c r="C31" s="5" t="s">
        <v>114</v>
      </c>
      <c r="D31" s="42" t="s">
        <v>54</v>
      </c>
      <c r="E31" s="42"/>
      <c r="F31" s="42"/>
      <c r="G31" s="42"/>
      <c r="H31" s="42"/>
      <c r="I31" s="56">
        <v>0.13845836886760582</v>
      </c>
      <c r="J31" s="56"/>
      <c r="K31" s="56"/>
      <c r="L31" s="56"/>
      <c r="M31" s="38" t="s">
        <v>84</v>
      </c>
      <c r="N31" s="38"/>
      <c r="O31" s="42" t="s">
        <v>151</v>
      </c>
      <c r="P31" s="42"/>
      <c r="Q31" s="42"/>
      <c r="R31" s="42"/>
      <c r="S31" s="42"/>
      <c r="T31" s="42"/>
      <c r="U31" s="42"/>
      <c r="V31" s="42"/>
      <c r="W31" s="42"/>
    </row>
    <row r="32" spans="1:23" ht="30" customHeight="1">
      <c r="A32" s="8"/>
      <c r="B32" s="3" t="s">
        <v>31</v>
      </c>
      <c r="C32" s="5" t="s">
        <v>115</v>
      </c>
      <c r="D32" s="42" t="s">
        <v>98</v>
      </c>
      <c r="E32" s="42"/>
      <c r="F32" s="42"/>
      <c r="G32" s="42"/>
      <c r="H32" s="42"/>
      <c r="I32" s="56">
        <v>67.125253416675619</v>
      </c>
      <c r="J32" s="56"/>
      <c r="K32" s="56"/>
      <c r="L32" s="56"/>
      <c r="M32" s="38" t="s">
        <v>84</v>
      </c>
      <c r="N32" s="38"/>
      <c r="O32" s="42" t="s">
        <v>162</v>
      </c>
      <c r="P32" s="42"/>
      <c r="Q32" s="42"/>
      <c r="R32" s="42"/>
      <c r="S32" s="42"/>
      <c r="T32" s="42"/>
      <c r="U32" s="42"/>
      <c r="V32" s="42"/>
      <c r="W32" s="42"/>
    </row>
    <row r="33" spans="1:23" ht="30" customHeight="1">
      <c r="A33" s="7"/>
      <c r="B33" s="3" t="s">
        <v>32</v>
      </c>
      <c r="C33" s="5" t="s">
        <v>116</v>
      </c>
      <c r="D33" s="42" t="s">
        <v>55</v>
      </c>
      <c r="E33" s="42"/>
      <c r="F33" s="42"/>
      <c r="G33" s="42"/>
      <c r="H33" s="42"/>
      <c r="I33" s="43">
        <v>0</v>
      </c>
      <c r="J33" s="43"/>
      <c r="K33" s="43"/>
      <c r="L33" s="43"/>
      <c r="M33" s="38" t="s">
        <v>84</v>
      </c>
      <c r="N33" s="38"/>
      <c r="O33" s="42" t="s">
        <v>171</v>
      </c>
      <c r="P33" s="42"/>
      <c r="Q33" s="42"/>
      <c r="R33" s="42"/>
      <c r="S33" s="42"/>
      <c r="T33" s="42"/>
      <c r="U33" s="42"/>
      <c r="V33" s="42"/>
      <c r="W33" s="42"/>
    </row>
    <row r="34" spans="1:23" ht="30" customHeight="1">
      <c r="A34" s="8"/>
      <c r="B34" s="3" t="s">
        <v>33</v>
      </c>
      <c r="C34" s="5" t="s">
        <v>231</v>
      </c>
      <c r="D34" s="42" t="s">
        <v>230</v>
      </c>
      <c r="E34" s="42"/>
      <c r="F34" s="42"/>
      <c r="G34" s="42"/>
      <c r="H34" s="42"/>
      <c r="I34" s="44">
        <v>3.4527999999999999</v>
      </c>
      <c r="J34" s="44"/>
      <c r="K34" s="44"/>
      <c r="L34" s="44"/>
      <c r="M34" s="38" t="s">
        <v>83</v>
      </c>
      <c r="N34" s="38"/>
      <c r="O34" s="46" t="s">
        <v>232</v>
      </c>
      <c r="P34" s="57"/>
      <c r="Q34" s="57"/>
      <c r="R34" s="57"/>
      <c r="S34" s="57"/>
      <c r="T34" s="57"/>
      <c r="U34" s="57"/>
      <c r="V34" s="57"/>
      <c r="W34" s="57"/>
    </row>
    <row r="35" spans="1:23" ht="30" customHeight="1">
      <c r="A35" s="8"/>
      <c r="B35" s="3" t="s">
        <v>34</v>
      </c>
      <c r="C35" s="5" t="s">
        <v>117</v>
      </c>
      <c r="D35" s="42" t="s">
        <v>56</v>
      </c>
      <c r="E35" s="42"/>
      <c r="F35" s="42"/>
      <c r="G35" s="42"/>
      <c r="H35" s="42"/>
      <c r="I35" s="56">
        <v>1.6681355783541698</v>
      </c>
      <c r="J35" s="56"/>
      <c r="K35" s="56"/>
      <c r="L35" s="56"/>
      <c r="M35" s="38" t="s">
        <v>84</v>
      </c>
      <c r="N35" s="38"/>
      <c r="O35" s="42" t="s">
        <v>157</v>
      </c>
      <c r="P35" s="42"/>
      <c r="Q35" s="42"/>
      <c r="R35" s="42"/>
      <c r="S35" s="42"/>
      <c r="T35" s="42"/>
      <c r="U35" s="42"/>
      <c r="V35" s="42"/>
      <c r="W35" s="42"/>
    </row>
    <row r="36" spans="1:23" ht="30" customHeight="1">
      <c r="A36" s="8"/>
      <c r="B36" s="3" t="s">
        <v>35</v>
      </c>
      <c r="C36" s="5" t="s">
        <v>118</v>
      </c>
      <c r="D36" s="42" t="s">
        <v>99</v>
      </c>
      <c r="E36" s="42"/>
      <c r="F36" s="42"/>
      <c r="G36" s="42"/>
      <c r="H36" s="42"/>
      <c r="I36" s="44">
        <v>47614.690166500004</v>
      </c>
      <c r="J36" s="44"/>
      <c r="K36" s="44"/>
      <c r="L36" s="44"/>
      <c r="M36" s="38" t="s">
        <v>79</v>
      </c>
      <c r="N36" s="38"/>
      <c r="O36" s="42" t="s">
        <v>160</v>
      </c>
      <c r="P36" s="42"/>
      <c r="Q36" s="42"/>
      <c r="R36" s="42"/>
      <c r="S36" s="42"/>
      <c r="T36" s="42"/>
      <c r="U36" s="42"/>
      <c r="V36" s="42"/>
      <c r="W36" s="42"/>
    </row>
    <row r="37" spans="1:23" ht="30" customHeight="1">
      <c r="A37" s="8"/>
      <c r="B37" s="3" t="s">
        <v>36</v>
      </c>
      <c r="C37" s="5" t="s">
        <v>119</v>
      </c>
      <c r="D37" s="42" t="s">
        <v>57</v>
      </c>
      <c r="E37" s="42"/>
      <c r="F37" s="42"/>
      <c r="G37" s="42"/>
      <c r="H37" s="42"/>
      <c r="I37" s="55">
        <v>10.171546605257847</v>
      </c>
      <c r="J37" s="55"/>
      <c r="K37" s="55"/>
      <c r="L37" s="55"/>
      <c r="M37" s="38" t="s">
        <v>84</v>
      </c>
      <c r="N37" s="38"/>
      <c r="O37" s="42" t="s">
        <v>161</v>
      </c>
      <c r="P37" s="42"/>
      <c r="Q37" s="42"/>
      <c r="R37" s="42"/>
      <c r="S37" s="42"/>
      <c r="T37" s="42"/>
      <c r="U37" s="42"/>
      <c r="V37" s="42"/>
      <c r="W37" s="42"/>
    </row>
    <row r="38" spans="1:23" ht="30" customHeight="1">
      <c r="A38" s="8"/>
      <c r="B38" s="3" t="s">
        <v>37</v>
      </c>
      <c r="C38" s="5" t="s">
        <v>120</v>
      </c>
      <c r="D38" s="42" t="s">
        <v>58</v>
      </c>
      <c r="E38" s="42"/>
      <c r="F38" s="42"/>
      <c r="G38" s="42"/>
      <c r="H38" s="42"/>
      <c r="I38" s="51">
        <v>0.25795000000000001</v>
      </c>
      <c r="J38" s="51"/>
      <c r="K38" s="51"/>
      <c r="L38" s="51"/>
      <c r="M38" s="38" t="s">
        <v>84</v>
      </c>
      <c r="N38" s="38"/>
      <c r="O38" s="42" t="s">
        <v>152</v>
      </c>
      <c r="P38" s="42"/>
      <c r="Q38" s="42"/>
      <c r="R38" s="42"/>
      <c r="S38" s="42"/>
      <c r="T38" s="42"/>
      <c r="U38" s="42"/>
      <c r="V38" s="42"/>
      <c r="W38" s="42"/>
    </row>
    <row r="39" spans="1:23" ht="30" customHeight="1">
      <c r="A39" s="8"/>
      <c r="B39" s="3" t="s">
        <v>38</v>
      </c>
      <c r="C39" s="5" t="s">
        <v>174</v>
      </c>
      <c r="D39" s="42" t="s">
        <v>172</v>
      </c>
      <c r="E39" s="42"/>
      <c r="F39" s="42"/>
      <c r="G39" s="42"/>
      <c r="H39" s="42"/>
      <c r="I39" s="51">
        <v>0</v>
      </c>
      <c r="J39" s="51"/>
      <c r="K39" s="51"/>
      <c r="L39" s="51"/>
      <c r="M39" s="38" t="s">
        <v>79</v>
      </c>
      <c r="N39" s="38"/>
      <c r="O39" s="42" t="s">
        <v>176</v>
      </c>
      <c r="P39" s="42"/>
      <c r="Q39" s="42"/>
      <c r="R39" s="42"/>
      <c r="S39" s="42"/>
      <c r="T39" s="42"/>
      <c r="U39" s="42"/>
      <c r="V39" s="42"/>
      <c r="W39" s="42"/>
    </row>
    <row r="40" spans="1:23" ht="30" customHeight="1">
      <c r="A40" s="8"/>
      <c r="B40" s="3" t="s">
        <v>39</v>
      </c>
      <c r="C40" s="5" t="s">
        <v>170</v>
      </c>
      <c r="D40" s="47" t="s">
        <v>169</v>
      </c>
      <c r="E40" s="47"/>
      <c r="F40" s="47"/>
      <c r="G40" s="47"/>
      <c r="H40" s="47"/>
      <c r="I40" s="43">
        <v>0</v>
      </c>
      <c r="J40" s="43"/>
      <c r="K40" s="43"/>
      <c r="L40" s="43"/>
      <c r="M40" s="38" t="s">
        <v>79</v>
      </c>
      <c r="N40" s="38"/>
      <c r="O40" s="47" t="s">
        <v>180</v>
      </c>
      <c r="P40" s="47"/>
      <c r="Q40" s="47"/>
      <c r="R40" s="47"/>
      <c r="S40" s="47"/>
      <c r="T40" s="47"/>
      <c r="U40" s="47"/>
      <c r="V40" s="47"/>
      <c r="W40" s="47"/>
    </row>
    <row r="41" spans="1:23" ht="30" customHeight="1">
      <c r="A41" s="8"/>
      <c r="B41" s="3" t="s">
        <v>40</v>
      </c>
      <c r="C41" s="5" t="s">
        <v>156</v>
      </c>
      <c r="D41" s="42" t="s">
        <v>155</v>
      </c>
      <c r="E41" s="42"/>
      <c r="F41" s="42"/>
      <c r="G41" s="42"/>
      <c r="H41" s="42"/>
      <c r="I41" s="43">
        <v>548.35317359999999</v>
      </c>
      <c r="J41" s="43"/>
      <c r="K41" s="43"/>
      <c r="L41" s="43"/>
      <c r="M41" s="38" t="s">
        <v>91</v>
      </c>
      <c r="N41" s="38"/>
      <c r="O41" s="42" t="s">
        <v>154</v>
      </c>
      <c r="P41" s="42"/>
      <c r="Q41" s="42"/>
      <c r="R41" s="42"/>
      <c r="S41" s="42"/>
      <c r="T41" s="42"/>
      <c r="U41" s="42"/>
      <c r="V41" s="42"/>
      <c r="W41" s="42"/>
    </row>
    <row r="42" spans="1:23" ht="30" customHeight="1">
      <c r="A42" s="7"/>
      <c r="B42" s="3" t="s">
        <v>41</v>
      </c>
      <c r="C42" s="5" t="s">
        <v>121</v>
      </c>
      <c r="D42" s="42" t="s">
        <v>59</v>
      </c>
      <c r="E42" s="42"/>
      <c r="F42" s="42"/>
      <c r="G42" s="42"/>
      <c r="H42" s="42"/>
      <c r="I42" s="43">
        <v>51141.092124499992</v>
      </c>
      <c r="J42" s="43"/>
      <c r="K42" s="43"/>
      <c r="L42" s="43"/>
      <c r="M42" s="38" t="s">
        <v>79</v>
      </c>
      <c r="N42" s="38"/>
      <c r="O42" s="42" t="s">
        <v>163</v>
      </c>
      <c r="P42" s="42"/>
      <c r="Q42" s="42"/>
      <c r="R42" s="42"/>
      <c r="S42" s="42"/>
      <c r="T42" s="42"/>
      <c r="U42" s="42"/>
      <c r="V42" s="42"/>
      <c r="W42" s="42"/>
    </row>
    <row r="43" spans="1:23" ht="30" customHeight="1">
      <c r="A43" s="8"/>
      <c r="B43" s="3" t="s">
        <v>42</v>
      </c>
      <c r="C43" s="5" t="s">
        <v>175</v>
      </c>
      <c r="D43" s="42" t="s">
        <v>173</v>
      </c>
      <c r="E43" s="42"/>
      <c r="F43" s="42"/>
      <c r="G43" s="42"/>
      <c r="H43" s="42"/>
      <c r="I43" s="43">
        <v>0</v>
      </c>
      <c r="J43" s="43"/>
      <c r="K43" s="43"/>
      <c r="L43" s="43"/>
      <c r="M43" s="38" t="s">
        <v>79</v>
      </c>
      <c r="N43" s="38"/>
      <c r="O43" s="42" t="s">
        <v>176</v>
      </c>
      <c r="P43" s="42"/>
      <c r="Q43" s="42"/>
      <c r="R43" s="42"/>
      <c r="S43" s="42"/>
      <c r="T43" s="42"/>
      <c r="U43" s="42"/>
      <c r="V43" s="42"/>
      <c r="W43" s="42"/>
    </row>
    <row r="44" spans="1:23" ht="30" customHeight="1">
      <c r="A44" s="8"/>
      <c r="B44" s="3" t="s">
        <v>43</v>
      </c>
      <c r="C44" s="5" t="s">
        <v>122</v>
      </c>
      <c r="D44" s="42" t="s">
        <v>60</v>
      </c>
      <c r="E44" s="42"/>
      <c r="F44" s="42"/>
      <c r="G44" s="42"/>
      <c r="H44" s="42"/>
      <c r="I44" s="43">
        <v>576.98031619999995</v>
      </c>
      <c r="J44" s="43"/>
      <c r="K44" s="43"/>
      <c r="L44" s="43"/>
      <c r="M44" s="38" t="s">
        <v>79</v>
      </c>
      <c r="N44" s="38"/>
      <c r="O44" s="42" t="s">
        <v>164</v>
      </c>
      <c r="P44" s="42"/>
      <c r="Q44" s="42"/>
      <c r="R44" s="42"/>
      <c r="S44" s="42"/>
      <c r="T44" s="42"/>
      <c r="U44" s="42"/>
      <c r="V44" s="42"/>
      <c r="W44" s="42"/>
    </row>
    <row r="45" spans="1:23" ht="30" customHeight="1">
      <c r="A45" s="8"/>
      <c r="B45" s="3" t="s">
        <v>70</v>
      </c>
      <c r="C45" s="5" t="s">
        <v>123</v>
      </c>
      <c r="D45" s="42" t="s">
        <v>61</v>
      </c>
      <c r="E45" s="42"/>
      <c r="F45" s="42"/>
      <c r="G45" s="42"/>
      <c r="H45" s="42"/>
      <c r="I45" s="43">
        <v>0</v>
      </c>
      <c r="J45" s="43"/>
      <c r="K45" s="43"/>
      <c r="L45" s="43"/>
      <c r="M45" s="38" t="s">
        <v>79</v>
      </c>
      <c r="N45" s="38"/>
      <c r="O45" s="42" t="s">
        <v>164</v>
      </c>
      <c r="P45" s="42"/>
      <c r="Q45" s="42"/>
      <c r="R45" s="42"/>
      <c r="S45" s="42"/>
      <c r="T45" s="42"/>
      <c r="U45" s="42"/>
      <c r="V45" s="42"/>
      <c r="W45" s="42"/>
    </row>
    <row r="46" spans="1:23" ht="30" customHeight="1">
      <c r="A46" s="8"/>
      <c r="B46" s="3" t="s">
        <v>71</v>
      </c>
      <c r="C46" s="5" t="s">
        <v>124</v>
      </c>
      <c r="D46" s="42" t="s">
        <v>62</v>
      </c>
      <c r="E46" s="42"/>
      <c r="F46" s="42"/>
      <c r="G46" s="42"/>
      <c r="H46" s="42"/>
      <c r="I46" s="43">
        <v>73041.7697892</v>
      </c>
      <c r="J46" s="43"/>
      <c r="K46" s="43"/>
      <c r="L46" s="43"/>
      <c r="M46" s="38" t="s">
        <v>68</v>
      </c>
      <c r="N46" s="38"/>
      <c r="O46" s="42" t="s">
        <v>165</v>
      </c>
      <c r="P46" s="42"/>
      <c r="Q46" s="42"/>
      <c r="R46" s="42"/>
      <c r="S46" s="42"/>
      <c r="T46" s="42"/>
      <c r="U46" s="42"/>
      <c r="V46" s="42"/>
      <c r="W46" s="42"/>
    </row>
    <row r="47" spans="1:23" ht="30" customHeight="1">
      <c r="A47" s="8"/>
      <c r="B47" s="3" t="s">
        <v>72</v>
      </c>
      <c r="C47" s="5" t="s">
        <v>125</v>
      </c>
      <c r="D47" s="42" t="s">
        <v>63</v>
      </c>
      <c r="E47" s="42"/>
      <c r="F47" s="42"/>
      <c r="G47" s="42"/>
      <c r="H47" s="42"/>
      <c r="I47" s="43">
        <v>0.23243220000000001</v>
      </c>
      <c r="J47" s="43"/>
      <c r="K47" s="43"/>
      <c r="L47" s="43"/>
      <c r="M47" s="38" t="s">
        <v>69</v>
      </c>
      <c r="N47" s="38"/>
      <c r="O47" s="42" t="s">
        <v>166</v>
      </c>
      <c r="P47" s="42"/>
      <c r="Q47" s="42"/>
      <c r="R47" s="42"/>
      <c r="S47" s="42"/>
      <c r="T47" s="42"/>
      <c r="U47" s="42"/>
      <c r="V47" s="42"/>
      <c r="W47" s="42"/>
    </row>
    <row r="48" spans="1:23" ht="30" customHeight="1">
      <c r="A48" s="8"/>
      <c r="B48" s="3" t="s">
        <v>73</v>
      </c>
      <c r="C48" s="5" t="s">
        <v>126</v>
      </c>
      <c r="D48" s="42" t="s">
        <v>64</v>
      </c>
      <c r="E48" s="42"/>
      <c r="F48" s="42"/>
      <c r="G48" s="42"/>
      <c r="H48" s="42"/>
      <c r="I48" s="43">
        <v>0</v>
      </c>
      <c r="J48" s="43"/>
      <c r="K48" s="43"/>
      <c r="L48" s="43"/>
      <c r="M48" s="38" t="s">
        <v>68</v>
      </c>
      <c r="N48" s="38"/>
      <c r="O48" s="42" t="s">
        <v>164</v>
      </c>
      <c r="P48" s="42"/>
      <c r="Q48" s="42"/>
      <c r="R48" s="42"/>
      <c r="S48" s="42"/>
      <c r="T48" s="42"/>
      <c r="U48" s="42"/>
      <c r="V48" s="42"/>
      <c r="W48" s="42"/>
    </row>
    <row r="49" spans="1:23" ht="30" customHeight="1">
      <c r="A49" s="8"/>
      <c r="B49" s="3" t="s">
        <v>74</v>
      </c>
      <c r="C49" s="5" t="s">
        <v>127</v>
      </c>
      <c r="D49" s="42" t="s">
        <v>65</v>
      </c>
      <c r="E49" s="42"/>
      <c r="F49" s="42"/>
      <c r="G49" s="42"/>
      <c r="H49" s="42"/>
      <c r="I49" s="43">
        <v>0</v>
      </c>
      <c r="J49" s="43"/>
      <c r="K49" s="43"/>
      <c r="L49" s="43"/>
      <c r="M49" s="38" t="s">
        <v>69</v>
      </c>
      <c r="N49" s="38"/>
      <c r="O49" s="42" t="s">
        <v>164</v>
      </c>
      <c r="P49" s="42"/>
      <c r="Q49" s="42"/>
      <c r="R49" s="42"/>
      <c r="S49" s="42"/>
      <c r="T49" s="42"/>
      <c r="U49" s="42"/>
      <c r="V49" s="42"/>
      <c r="W49" s="42"/>
    </row>
    <row r="50" spans="1:23" ht="30" customHeight="1">
      <c r="A50" s="8"/>
      <c r="B50" s="3" t="s">
        <v>75</v>
      </c>
      <c r="C50" s="5" t="s">
        <v>128</v>
      </c>
      <c r="D50" s="42" t="s">
        <v>97</v>
      </c>
      <c r="E50" s="42"/>
      <c r="F50" s="42"/>
      <c r="G50" s="42"/>
      <c r="H50" s="42"/>
      <c r="I50" s="43">
        <v>273298.67889719998</v>
      </c>
      <c r="J50" s="43"/>
      <c r="K50" s="43"/>
      <c r="L50" s="43"/>
      <c r="M50" s="38" t="s">
        <v>68</v>
      </c>
      <c r="N50" s="38"/>
      <c r="O50" s="42" t="s">
        <v>164</v>
      </c>
      <c r="P50" s="42"/>
      <c r="Q50" s="42"/>
      <c r="R50" s="42"/>
      <c r="S50" s="42"/>
      <c r="T50" s="42"/>
      <c r="U50" s="42"/>
      <c r="V50" s="42"/>
      <c r="W50" s="42"/>
    </row>
    <row r="51" spans="1:23" ht="30" customHeight="1">
      <c r="A51" s="8"/>
      <c r="B51" s="3" t="s">
        <v>82</v>
      </c>
      <c r="C51" s="5" t="s">
        <v>129</v>
      </c>
      <c r="D51" s="42" t="s">
        <v>96</v>
      </c>
      <c r="E51" s="42"/>
      <c r="F51" s="42"/>
      <c r="G51" s="42"/>
      <c r="H51" s="42"/>
      <c r="I51" s="43">
        <v>0.60410560000000002</v>
      </c>
      <c r="J51" s="43"/>
      <c r="K51" s="43"/>
      <c r="L51" s="43"/>
      <c r="M51" s="38" t="s">
        <v>69</v>
      </c>
      <c r="N51" s="38"/>
      <c r="O51" s="42" t="s">
        <v>164</v>
      </c>
      <c r="P51" s="42"/>
      <c r="Q51" s="42"/>
      <c r="R51" s="42"/>
      <c r="S51" s="42"/>
      <c r="T51" s="42"/>
      <c r="U51" s="42"/>
      <c r="V51" s="42"/>
      <c r="W51" s="42"/>
    </row>
    <row r="52" spans="1:23" ht="30" customHeight="1">
      <c r="A52" s="7"/>
      <c r="B52" s="3" t="s">
        <v>85</v>
      </c>
      <c r="C52" s="5" t="s">
        <v>130</v>
      </c>
      <c r="D52" s="42" t="s">
        <v>92</v>
      </c>
      <c r="E52" s="42"/>
      <c r="F52" s="42"/>
      <c r="G52" s="42"/>
      <c r="H52" s="42"/>
      <c r="I52" s="43">
        <v>368589.20411459991</v>
      </c>
      <c r="J52" s="38"/>
      <c r="K52" s="38"/>
      <c r="L52" s="38"/>
      <c r="M52" s="38" t="s">
        <v>68</v>
      </c>
      <c r="N52" s="38"/>
      <c r="O52" s="42" t="s">
        <v>164</v>
      </c>
      <c r="P52" s="42"/>
      <c r="Q52" s="42"/>
      <c r="R52" s="42"/>
      <c r="S52" s="42"/>
      <c r="T52" s="42"/>
      <c r="U52" s="42"/>
      <c r="V52" s="42"/>
      <c r="W52" s="42"/>
    </row>
    <row r="53" spans="1:23" ht="30" customHeight="1">
      <c r="A53" s="8"/>
      <c r="B53" s="3" t="s">
        <v>86</v>
      </c>
      <c r="C53" s="5" t="s">
        <v>159</v>
      </c>
      <c r="D53" s="42" t="s">
        <v>158</v>
      </c>
      <c r="E53" s="42"/>
      <c r="F53" s="42"/>
      <c r="G53" s="42"/>
      <c r="H53" s="42"/>
      <c r="I53" s="43">
        <v>42889.292000700007</v>
      </c>
      <c r="J53" s="43"/>
      <c r="K53" s="43"/>
      <c r="L53" s="43"/>
      <c r="M53" s="38" t="s">
        <v>79</v>
      </c>
      <c r="N53" s="38"/>
      <c r="O53" s="42" t="s">
        <v>164</v>
      </c>
      <c r="P53" s="42"/>
      <c r="Q53" s="42"/>
      <c r="R53" s="42"/>
      <c r="S53" s="42"/>
      <c r="T53" s="42"/>
      <c r="U53" s="42"/>
      <c r="V53" s="42"/>
      <c r="W53" s="42"/>
    </row>
    <row r="54" spans="1:23" ht="30" customHeight="1">
      <c r="A54" s="8"/>
      <c r="B54" s="3" t="s">
        <v>87</v>
      </c>
      <c r="C54" s="5" t="s">
        <v>131</v>
      </c>
      <c r="D54" s="42" t="s">
        <v>80</v>
      </c>
      <c r="E54" s="42"/>
      <c r="F54" s="42"/>
      <c r="G54" s="42"/>
      <c r="H54" s="42"/>
      <c r="I54" s="43">
        <v>0</v>
      </c>
      <c r="J54" s="43"/>
      <c r="K54" s="43"/>
      <c r="L54" s="43"/>
      <c r="M54" s="38" t="s">
        <v>79</v>
      </c>
      <c r="N54" s="38"/>
      <c r="O54" s="42" t="s">
        <v>164</v>
      </c>
      <c r="P54" s="42"/>
      <c r="Q54" s="42"/>
      <c r="R54" s="42"/>
      <c r="S54" s="42"/>
      <c r="T54" s="42"/>
      <c r="U54" s="42"/>
      <c r="V54" s="42"/>
      <c r="W54" s="42"/>
    </row>
    <row r="55" spans="1:23" ht="30" customHeight="1">
      <c r="A55" s="8"/>
      <c r="B55" s="3" t="s">
        <v>93</v>
      </c>
      <c r="C55" s="5" t="s">
        <v>132</v>
      </c>
      <c r="D55" s="42" t="s">
        <v>81</v>
      </c>
      <c r="E55" s="42"/>
      <c r="F55" s="42"/>
      <c r="G55" s="42"/>
      <c r="H55" s="42"/>
      <c r="I55" s="43">
        <v>9680.9119530000007</v>
      </c>
      <c r="J55" s="43"/>
      <c r="K55" s="43"/>
      <c r="L55" s="43"/>
      <c r="M55" s="38" t="s">
        <v>79</v>
      </c>
      <c r="N55" s="38"/>
      <c r="O55" s="42" t="s">
        <v>167</v>
      </c>
      <c r="P55" s="42"/>
      <c r="Q55" s="42"/>
      <c r="R55" s="42"/>
      <c r="S55" s="42"/>
      <c r="T55" s="42"/>
      <c r="U55" s="42"/>
      <c r="V55" s="42"/>
      <c r="W55" s="42"/>
    </row>
    <row r="56" spans="1:23" ht="30" customHeight="1">
      <c r="A56" s="9"/>
      <c r="B56" s="3" t="s">
        <v>209</v>
      </c>
      <c r="C56" s="5" t="s">
        <v>215</v>
      </c>
      <c r="D56" s="42" t="s">
        <v>14</v>
      </c>
      <c r="E56" s="42"/>
      <c r="F56" s="42"/>
      <c r="G56" s="42"/>
      <c r="H56" s="42"/>
      <c r="I56" s="51">
        <v>0</v>
      </c>
      <c r="J56" s="51"/>
      <c r="K56" s="51"/>
      <c r="L56" s="51"/>
      <c r="M56" s="38" t="s">
        <v>223</v>
      </c>
      <c r="N56" s="38"/>
      <c r="O56" s="42" t="s">
        <v>214</v>
      </c>
      <c r="P56" s="42"/>
      <c r="Q56" s="42"/>
      <c r="R56" s="42"/>
      <c r="S56" s="42"/>
      <c r="T56" s="42"/>
      <c r="U56" s="42"/>
      <c r="V56" s="42"/>
      <c r="W56" s="42"/>
    </row>
    <row r="57" spans="1:23" ht="30" customHeight="1">
      <c r="A57" s="9"/>
      <c r="B57" s="3" t="s">
        <v>210</v>
      </c>
      <c r="C57" s="5" t="s">
        <v>216</v>
      </c>
      <c r="D57" s="42" t="s">
        <v>3</v>
      </c>
      <c r="E57" s="42"/>
      <c r="F57" s="42"/>
      <c r="G57" s="42"/>
      <c r="H57" s="42"/>
      <c r="I57" s="51">
        <v>10.440000000000001</v>
      </c>
      <c r="J57" s="51"/>
      <c r="K57" s="51"/>
      <c r="L57" s="51"/>
      <c r="M57" s="38" t="s">
        <v>223</v>
      </c>
      <c r="N57" s="38"/>
      <c r="O57" s="42" t="s">
        <v>214</v>
      </c>
      <c r="P57" s="42"/>
      <c r="Q57" s="42"/>
      <c r="R57" s="42"/>
      <c r="S57" s="42"/>
      <c r="T57" s="42"/>
      <c r="U57" s="42"/>
      <c r="V57" s="42"/>
      <c r="W57" s="42"/>
    </row>
    <row r="58" spans="1:23" ht="30" customHeight="1">
      <c r="A58" s="9"/>
      <c r="B58" s="3" t="s">
        <v>211</v>
      </c>
      <c r="C58" s="5" t="s">
        <v>233</v>
      </c>
      <c r="D58" s="42" t="s">
        <v>234</v>
      </c>
      <c r="E58" s="42"/>
      <c r="F58" s="42"/>
      <c r="G58" s="42"/>
      <c r="H58" s="42"/>
      <c r="I58" s="51">
        <v>362.62800000000004</v>
      </c>
      <c r="J58" s="51"/>
      <c r="K58" s="51"/>
      <c r="L58" s="51"/>
      <c r="M58" s="38" t="s">
        <v>83</v>
      </c>
      <c r="N58" s="38"/>
      <c r="O58" s="42" t="s">
        <v>235</v>
      </c>
      <c r="P58" s="42"/>
      <c r="Q58" s="42"/>
      <c r="R58" s="42"/>
      <c r="S58" s="42"/>
      <c r="T58" s="42"/>
      <c r="U58" s="42"/>
      <c r="V58" s="42"/>
      <c r="W58" s="42"/>
    </row>
    <row r="59" spans="1:23" ht="30" customHeight="1">
      <c r="A59" s="9"/>
      <c r="B59" s="3" t="s">
        <v>212</v>
      </c>
      <c r="C59" s="5" t="s">
        <v>217</v>
      </c>
      <c r="D59" s="42" t="s">
        <v>4</v>
      </c>
      <c r="E59" s="42"/>
      <c r="F59" s="42"/>
      <c r="G59" s="42"/>
      <c r="H59" s="42"/>
      <c r="I59" s="51">
        <v>22.141511194029853</v>
      </c>
      <c r="J59" s="51"/>
      <c r="K59" s="51"/>
      <c r="L59" s="51"/>
      <c r="M59" s="38" t="s">
        <v>223</v>
      </c>
      <c r="N59" s="38"/>
      <c r="O59" s="42" t="s">
        <v>214</v>
      </c>
      <c r="P59" s="42"/>
      <c r="Q59" s="42"/>
      <c r="R59" s="42"/>
      <c r="S59" s="42"/>
      <c r="T59" s="42"/>
      <c r="U59" s="42"/>
      <c r="V59" s="42"/>
      <c r="W59" s="42"/>
    </row>
    <row r="60" spans="1:23" ht="30" customHeight="1">
      <c r="A60" s="9"/>
      <c r="B60" s="3" t="s">
        <v>213</v>
      </c>
      <c r="C60" s="5" t="s">
        <v>218</v>
      </c>
      <c r="D60" s="42" t="s">
        <v>13</v>
      </c>
      <c r="E60" s="42"/>
      <c r="F60" s="42"/>
      <c r="G60" s="42"/>
      <c r="H60" s="42"/>
      <c r="I60" s="51">
        <v>0</v>
      </c>
      <c r="J60" s="51"/>
      <c r="K60" s="51"/>
      <c r="L60" s="51"/>
      <c r="M60" s="38" t="s">
        <v>223</v>
      </c>
      <c r="N60" s="38"/>
      <c r="O60" s="42" t="s">
        <v>214</v>
      </c>
      <c r="P60" s="42"/>
      <c r="Q60" s="42"/>
      <c r="R60" s="42"/>
      <c r="S60" s="42"/>
      <c r="T60" s="42"/>
      <c r="U60" s="42"/>
      <c r="V60" s="42"/>
      <c r="W60" s="42"/>
    </row>
    <row r="61" spans="1:23" ht="30" customHeight="1">
      <c r="A61" s="9"/>
      <c r="B61" s="3" t="s">
        <v>238</v>
      </c>
      <c r="C61" s="5" t="s">
        <v>239</v>
      </c>
      <c r="D61" s="42" t="s">
        <v>236</v>
      </c>
      <c r="E61" s="42"/>
      <c r="F61" s="42"/>
      <c r="G61" s="42"/>
      <c r="H61" s="42"/>
      <c r="I61" s="51">
        <v>27.080597014925374</v>
      </c>
      <c r="J61" s="38"/>
      <c r="K61" s="38"/>
      <c r="L61" s="38"/>
      <c r="M61" s="38" t="s">
        <v>223</v>
      </c>
      <c r="N61" s="38"/>
      <c r="O61" s="42" t="s">
        <v>214</v>
      </c>
      <c r="P61" s="42"/>
      <c r="Q61" s="42"/>
      <c r="R61" s="42"/>
      <c r="S61" s="42"/>
      <c r="T61" s="42"/>
      <c r="U61" s="42"/>
      <c r="V61" s="42"/>
      <c r="W61" s="42"/>
    </row>
  </sheetData>
  <mergeCells count="214">
    <mergeCell ref="D59:H59"/>
    <mergeCell ref="I59:L59"/>
    <mergeCell ref="M59:N59"/>
    <mergeCell ref="O59:W59"/>
    <mergeCell ref="D60:H60"/>
    <mergeCell ref="I60:L60"/>
    <mergeCell ref="M60:N60"/>
    <mergeCell ref="O60:W60"/>
    <mergeCell ref="D61:H61"/>
    <mergeCell ref="I61:L61"/>
    <mergeCell ref="M61:N61"/>
    <mergeCell ref="O61:W61"/>
    <mergeCell ref="D56:H56"/>
    <mergeCell ref="I56:L56"/>
    <mergeCell ref="M56:N56"/>
    <mergeCell ref="O56:W56"/>
    <mergeCell ref="D57:H57"/>
    <mergeCell ref="I57:L57"/>
    <mergeCell ref="M57:N57"/>
    <mergeCell ref="O57:W57"/>
    <mergeCell ref="D58:H58"/>
    <mergeCell ref="I58:L58"/>
    <mergeCell ref="M58:N58"/>
    <mergeCell ref="O58:W58"/>
    <mergeCell ref="D53:H53"/>
    <mergeCell ref="I53:L53"/>
    <mergeCell ref="M53:N53"/>
    <mergeCell ref="O53:W53"/>
    <mergeCell ref="D54:H54"/>
    <mergeCell ref="I54:L54"/>
    <mergeCell ref="M54:N54"/>
    <mergeCell ref="O54:W54"/>
    <mergeCell ref="D55:H55"/>
    <mergeCell ref="I55:L55"/>
    <mergeCell ref="M55:N55"/>
    <mergeCell ref="O55:W55"/>
    <mergeCell ref="D50:H50"/>
    <mergeCell ref="I50:L50"/>
    <mergeCell ref="M50:N50"/>
    <mergeCell ref="O50:W50"/>
    <mergeCell ref="D51:H51"/>
    <mergeCell ref="I51:L51"/>
    <mergeCell ref="M51:N51"/>
    <mergeCell ref="O51:W51"/>
    <mergeCell ref="D52:H52"/>
    <mergeCell ref="I52:L52"/>
    <mergeCell ref="M52:N52"/>
    <mergeCell ref="O52:W52"/>
    <mergeCell ref="D47:H47"/>
    <mergeCell ref="I47:L47"/>
    <mergeCell ref="M47:N47"/>
    <mergeCell ref="O47:W47"/>
    <mergeCell ref="D48:H48"/>
    <mergeCell ref="I48:L48"/>
    <mergeCell ref="M48:N48"/>
    <mergeCell ref="O48:W48"/>
    <mergeCell ref="D49:H49"/>
    <mergeCell ref="I49:L49"/>
    <mergeCell ref="M49:N49"/>
    <mergeCell ref="O49:W49"/>
    <mergeCell ref="D44:H44"/>
    <mergeCell ref="I44:L44"/>
    <mergeCell ref="M44:N44"/>
    <mergeCell ref="O44:W44"/>
    <mergeCell ref="D45:H45"/>
    <mergeCell ref="I45:L45"/>
    <mergeCell ref="M45:N45"/>
    <mergeCell ref="O45:W45"/>
    <mergeCell ref="D46:H46"/>
    <mergeCell ref="I46:L46"/>
    <mergeCell ref="M46:N46"/>
    <mergeCell ref="O46:W46"/>
    <mergeCell ref="D41:H41"/>
    <mergeCell ref="I41:L41"/>
    <mergeCell ref="M41:N41"/>
    <mergeCell ref="O41:W41"/>
    <mergeCell ref="D42:H42"/>
    <mergeCell ref="I42:L42"/>
    <mergeCell ref="M42:N42"/>
    <mergeCell ref="O42:W42"/>
    <mergeCell ref="D43:H43"/>
    <mergeCell ref="I43:L43"/>
    <mergeCell ref="M43:N43"/>
    <mergeCell ref="O43:W43"/>
    <mergeCell ref="B2:F5"/>
    <mergeCell ref="D39:H39"/>
    <mergeCell ref="I39:L39"/>
    <mergeCell ref="M39:N39"/>
    <mergeCell ref="O39:W39"/>
    <mergeCell ref="D40:H40"/>
    <mergeCell ref="I40:L40"/>
    <mergeCell ref="M40:N40"/>
    <mergeCell ref="O40:W40"/>
    <mergeCell ref="D13:H13"/>
    <mergeCell ref="I13:L13"/>
    <mergeCell ref="M13:N13"/>
    <mergeCell ref="O13:W13"/>
    <mergeCell ref="B7:F8"/>
    <mergeCell ref="D9:H9"/>
    <mergeCell ref="I9:L9"/>
    <mergeCell ref="M9:N9"/>
    <mergeCell ref="O9:W9"/>
    <mergeCell ref="D14:H14"/>
    <mergeCell ref="I14:L14"/>
    <mergeCell ref="M14:N14"/>
    <mergeCell ref="O14:W14"/>
    <mergeCell ref="D15:H15"/>
    <mergeCell ref="I15:L15"/>
    <mergeCell ref="M15:N15"/>
    <mergeCell ref="O15:W15"/>
    <mergeCell ref="M18:N18"/>
    <mergeCell ref="O18:W18"/>
    <mergeCell ref="D16:H16"/>
    <mergeCell ref="I16:L16"/>
    <mergeCell ref="M16:N16"/>
    <mergeCell ref="O16:W16"/>
    <mergeCell ref="D17:H17"/>
    <mergeCell ref="I17:L17"/>
    <mergeCell ref="M17:N17"/>
    <mergeCell ref="O17:W17"/>
    <mergeCell ref="D18:H18"/>
    <mergeCell ref="I18:L18"/>
    <mergeCell ref="D22:H22"/>
    <mergeCell ref="I22:L22"/>
    <mergeCell ref="M22:N22"/>
    <mergeCell ref="O22:W22"/>
    <mergeCell ref="O25:W25"/>
    <mergeCell ref="D26:H26"/>
    <mergeCell ref="I26:L26"/>
    <mergeCell ref="M26:N26"/>
    <mergeCell ref="O26:W26"/>
    <mergeCell ref="D31:H31"/>
    <mergeCell ref="I31:L31"/>
    <mergeCell ref="M31:N31"/>
    <mergeCell ref="O31:W31"/>
    <mergeCell ref="D32:H32"/>
    <mergeCell ref="I32:L32"/>
    <mergeCell ref="M32:N32"/>
    <mergeCell ref="O32:W32"/>
    <mergeCell ref="D23:H23"/>
    <mergeCell ref="I23:L23"/>
    <mergeCell ref="M23:N23"/>
    <mergeCell ref="O23:W23"/>
    <mergeCell ref="D24:H24"/>
    <mergeCell ref="I24:L24"/>
    <mergeCell ref="M24:N24"/>
    <mergeCell ref="O24:W24"/>
    <mergeCell ref="D25:H25"/>
    <mergeCell ref="I25:L25"/>
    <mergeCell ref="M25:N25"/>
    <mergeCell ref="D27:H27"/>
    <mergeCell ref="I27:L27"/>
    <mergeCell ref="M27:N27"/>
    <mergeCell ref="O27:W27"/>
    <mergeCell ref="D28:H28"/>
    <mergeCell ref="D10:H10"/>
    <mergeCell ref="I10:L10"/>
    <mergeCell ref="M10:N10"/>
    <mergeCell ref="O10:W10"/>
    <mergeCell ref="D11:H11"/>
    <mergeCell ref="I11:L11"/>
    <mergeCell ref="M11:N11"/>
    <mergeCell ref="O11:W11"/>
    <mergeCell ref="D12:H12"/>
    <mergeCell ref="I12:L12"/>
    <mergeCell ref="M12:N12"/>
    <mergeCell ref="O12:W12"/>
    <mergeCell ref="O19:W19"/>
    <mergeCell ref="D20:H20"/>
    <mergeCell ref="I20:L20"/>
    <mergeCell ref="M20:N20"/>
    <mergeCell ref="O20:W20"/>
    <mergeCell ref="D21:H21"/>
    <mergeCell ref="I21:L21"/>
    <mergeCell ref="M21:N21"/>
    <mergeCell ref="O21:W21"/>
    <mergeCell ref="D19:H19"/>
    <mergeCell ref="I19:L19"/>
    <mergeCell ref="M19:N19"/>
    <mergeCell ref="M28:N28"/>
    <mergeCell ref="O28:W28"/>
    <mergeCell ref="D29:H29"/>
    <mergeCell ref="I29:L29"/>
    <mergeCell ref="M29:N29"/>
    <mergeCell ref="O29:W29"/>
    <mergeCell ref="D30:H30"/>
    <mergeCell ref="I30:L30"/>
    <mergeCell ref="M30:N30"/>
    <mergeCell ref="O30:W30"/>
    <mergeCell ref="I28:L28"/>
    <mergeCell ref="D33:H33"/>
    <mergeCell ref="I33:L33"/>
    <mergeCell ref="M33:N33"/>
    <mergeCell ref="O33:W33"/>
    <mergeCell ref="D34:H34"/>
    <mergeCell ref="I34:L34"/>
    <mergeCell ref="M34:N34"/>
    <mergeCell ref="O34:W34"/>
    <mergeCell ref="D35:H35"/>
    <mergeCell ref="I35:L35"/>
    <mergeCell ref="M35:N35"/>
    <mergeCell ref="O35:W35"/>
    <mergeCell ref="D36:H36"/>
    <mergeCell ref="I36:L36"/>
    <mergeCell ref="M36:N36"/>
    <mergeCell ref="O36:W36"/>
    <mergeCell ref="D37:H37"/>
    <mergeCell ref="I37:L37"/>
    <mergeCell ref="M37:N37"/>
    <mergeCell ref="O37:W37"/>
    <mergeCell ref="D38:H38"/>
    <mergeCell ref="I38:L38"/>
    <mergeCell ref="M38:N38"/>
    <mergeCell ref="O38:W38"/>
  </mergeCells>
  <pageMargins left="0.7" right="0.7" top="0.78740157499999996" bottom="0.78740157499999996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List28">
    <tabColor rgb="FF92D050"/>
  </sheetPr>
  <dimension ref="A2:W61"/>
  <sheetViews>
    <sheetView topLeftCell="A78" workbookViewId="0">
      <selection activeCell="I39" sqref="I39:L91"/>
    </sheetView>
  </sheetViews>
  <sheetFormatPr defaultRowHeight="30" customHeight="1"/>
  <cols>
    <col min="7" max="7" width="1.5625" customWidth="1"/>
    <col min="9" max="9" width="1.6875" customWidth="1"/>
    <col min="14" max="14" width="11.5625" customWidth="1"/>
    <col min="22" max="22" width="14.125" customWidth="1"/>
    <col min="24" max="25" width="16.125" bestFit="1" customWidth="1"/>
    <col min="28" max="30" width="16.125" bestFit="1" customWidth="1"/>
  </cols>
  <sheetData>
    <row r="2" spans="1:23" ht="30" customHeight="1">
      <c r="B2" s="59" t="s">
        <v>261</v>
      </c>
      <c r="C2" s="59"/>
      <c r="D2" s="59"/>
      <c r="E2" s="59"/>
      <c r="F2" s="59"/>
    </row>
    <row r="3" spans="1:23" ht="30" customHeight="1">
      <c r="B3" s="59"/>
      <c r="C3" s="59"/>
      <c r="D3" s="59"/>
      <c r="E3" s="59"/>
      <c r="F3" s="59"/>
    </row>
    <row r="4" spans="1:23" ht="30" customHeight="1">
      <c r="B4" s="59"/>
      <c r="C4" s="59"/>
      <c r="D4" s="59"/>
      <c r="E4" s="59"/>
      <c r="F4" s="59"/>
    </row>
    <row r="5" spans="1:23" ht="30" customHeight="1">
      <c r="B5" s="59"/>
      <c r="C5" s="59"/>
      <c r="D5" s="59"/>
      <c r="E5" s="59"/>
      <c r="F5" s="59"/>
    </row>
    <row r="6" spans="1:23" ht="49.5" customHeight="1" thickBot="1"/>
    <row r="7" spans="1:23" ht="30" customHeight="1">
      <c r="B7" s="28" t="s">
        <v>15</v>
      </c>
      <c r="C7" s="29"/>
      <c r="D7" s="29"/>
      <c r="E7" s="29"/>
      <c r="F7" s="30"/>
    </row>
    <row r="8" spans="1:23" ht="30" customHeight="1" thickBot="1">
      <c r="B8" s="31"/>
      <c r="C8" s="32"/>
      <c r="D8" s="32"/>
      <c r="E8" s="32"/>
      <c r="F8" s="33"/>
    </row>
    <row r="9" spans="1:23" ht="30" customHeight="1">
      <c r="B9" s="4" t="s">
        <v>44</v>
      </c>
      <c r="C9" s="4" t="s">
        <v>100</v>
      </c>
      <c r="D9" s="45" t="s">
        <v>45</v>
      </c>
      <c r="E9" s="45"/>
      <c r="F9" s="45"/>
      <c r="G9" s="45"/>
      <c r="H9" s="45"/>
      <c r="I9" s="45" t="s">
        <v>66</v>
      </c>
      <c r="J9" s="45"/>
      <c r="K9" s="45"/>
      <c r="L9" s="45"/>
      <c r="M9" s="45" t="s">
        <v>67</v>
      </c>
      <c r="N9" s="45"/>
      <c r="O9" s="45" t="s">
        <v>133</v>
      </c>
      <c r="P9" s="45"/>
      <c r="Q9" s="45"/>
      <c r="R9" s="45"/>
      <c r="S9" s="45"/>
      <c r="T9" s="45"/>
      <c r="U9" s="45"/>
      <c r="V9" s="45"/>
      <c r="W9" s="45"/>
    </row>
    <row r="10" spans="1:23" ht="30" customHeight="1">
      <c r="A10" s="8"/>
      <c r="B10" s="3" t="s">
        <v>1</v>
      </c>
      <c r="C10" s="5" t="s">
        <v>101</v>
      </c>
      <c r="D10" s="42" t="s">
        <v>46</v>
      </c>
      <c r="E10" s="42"/>
      <c r="F10" s="42"/>
      <c r="G10" s="42"/>
      <c r="H10" s="42"/>
      <c r="I10" s="38" t="s">
        <v>11</v>
      </c>
      <c r="J10" s="38"/>
      <c r="K10" s="38"/>
      <c r="L10" s="38"/>
      <c r="M10" s="38" t="s">
        <v>84</v>
      </c>
      <c r="N10" s="38"/>
      <c r="O10" s="42" t="s">
        <v>134</v>
      </c>
      <c r="P10" s="42"/>
      <c r="Q10" s="42"/>
      <c r="R10" s="42"/>
      <c r="S10" s="42"/>
      <c r="T10" s="42"/>
      <c r="U10" s="42"/>
      <c r="V10" s="42"/>
      <c r="W10" s="42"/>
    </row>
    <row r="11" spans="1:23" ht="30" customHeight="1">
      <c r="A11" s="8"/>
      <c r="B11" s="3" t="s">
        <v>2</v>
      </c>
      <c r="C11" s="5" t="s">
        <v>102</v>
      </c>
      <c r="D11" s="42" t="s">
        <v>47</v>
      </c>
      <c r="E11" s="42"/>
      <c r="F11" s="42"/>
      <c r="G11" s="42"/>
      <c r="H11" s="42"/>
      <c r="I11" s="44">
        <v>381</v>
      </c>
      <c r="J11" s="44"/>
      <c r="K11" s="44"/>
      <c r="L11" s="44"/>
      <c r="M11" s="38" t="s">
        <v>84</v>
      </c>
      <c r="N11" s="38"/>
      <c r="O11" s="42" t="s">
        <v>135</v>
      </c>
      <c r="P11" s="42"/>
      <c r="Q11" s="42"/>
      <c r="R11" s="42"/>
      <c r="S11" s="42"/>
      <c r="T11" s="42"/>
      <c r="U11" s="42"/>
      <c r="V11" s="42"/>
      <c r="W11" s="42"/>
    </row>
    <row r="12" spans="1:23" ht="30" customHeight="1">
      <c r="A12" s="9"/>
      <c r="B12" s="3" t="s">
        <v>5</v>
      </c>
      <c r="C12" s="5" t="s">
        <v>225</v>
      </c>
      <c r="D12" s="58" t="s">
        <v>224</v>
      </c>
      <c r="E12" s="58"/>
      <c r="F12" s="58"/>
      <c r="G12" s="58"/>
      <c r="H12" s="58"/>
      <c r="I12" s="44">
        <v>325.21500000000003</v>
      </c>
      <c r="J12" s="44"/>
      <c r="K12" s="44"/>
      <c r="L12" s="44"/>
      <c r="M12" s="38" t="s">
        <v>223</v>
      </c>
      <c r="N12" s="38"/>
      <c r="O12" s="42" t="s">
        <v>226</v>
      </c>
      <c r="P12" s="42"/>
      <c r="Q12" s="42"/>
      <c r="R12" s="42"/>
      <c r="S12" s="42"/>
      <c r="T12" s="42"/>
      <c r="U12" s="42"/>
      <c r="V12" s="42"/>
      <c r="W12" s="42"/>
    </row>
    <row r="13" spans="1:23" ht="30" customHeight="1">
      <c r="A13" s="8"/>
      <c r="B13" s="3" t="s">
        <v>6</v>
      </c>
      <c r="C13" s="5" t="s">
        <v>137</v>
      </c>
      <c r="D13" s="42" t="s">
        <v>88</v>
      </c>
      <c r="E13" s="42"/>
      <c r="F13" s="42"/>
      <c r="G13" s="42"/>
      <c r="H13" s="42"/>
      <c r="I13" s="43">
        <v>169.49338559999998</v>
      </c>
      <c r="J13" s="43"/>
      <c r="K13" s="43"/>
      <c r="L13" s="43"/>
      <c r="M13" s="38" t="s">
        <v>91</v>
      </c>
      <c r="N13" s="38"/>
      <c r="O13" s="42" t="s">
        <v>139</v>
      </c>
      <c r="P13" s="42"/>
      <c r="Q13" s="42"/>
      <c r="R13" s="42"/>
      <c r="S13" s="42"/>
      <c r="T13" s="42"/>
      <c r="U13" s="42"/>
      <c r="V13" s="42"/>
      <c r="W13" s="42"/>
    </row>
    <row r="14" spans="1:23" ht="30" customHeight="1">
      <c r="A14" s="8"/>
      <c r="B14" s="3" t="s">
        <v>7</v>
      </c>
      <c r="C14" s="5" t="s">
        <v>12</v>
      </c>
      <c r="D14" s="42" t="s">
        <v>89</v>
      </c>
      <c r="E14" s="42"/>
      <c r="F14" s="42"/>
      <c r="G14" s="42"/>
      <c r="H14" s="42"/>
      <c r="I14" s="43">
        <v>127.28355199999999</v>
      </c>
      <c r="J14" s="43"/>
      <c r="K14" s="43"/>
      <c r="L14" s="43"/>
      <c r="M14" s="38" t="s">
        <v>91</v>
      </c>
      <c r="N14" s="38"/>
      <c r="O14" s="42" t="s">
        <v>140</v>
      </c>
      <c r="P14" s="42"/>
      <c r="Q14" s="42"/>
      <c r="R14" s="42"/>
      <c r="S14" s="42"/>
      <c r="T14" s="42"/>
      <c r="U14" s="42"/>
      <c r="V14" s="42"/>
      <c r="W14" s="42"/>
    </row>
    <row r="15" spans="1:23" ht="30" customHeight="1">
      <c r="A15" s="8"/>
      <c r="B15" s="3" t="s">
        <v>8</v>
      </c>
      <c r="C15" s="5" t="s">
        <v>138</v>
      </c>
      <c r="D15" s="42" t="s">
        <v>90</v>
      </c>
      <c r="E15" s="42"/>
      <c r="F15" s="42"/>
      <c r="G15" s="42"/>
      <c r="H15" s="42"/>
      <c r="I15" s="43">
        <v>74.387754999999999</v>
      </c>
      <c r="J15" s="43"/>
      <c r="K15" s="43"/>
      <c r="L15" s="43"/>
      <c r="M15" s="38" t="s">
        <v>91</v>
      </c>
      <c r="N15" s="38"/>
      <c r="O15" s="42" t="s">
        <v>141</v>
      </c>
      <c r="P15" s="42"/>
      <c r="Q15" s="42"/>
      <c r="R15" s="42"/>
      <c r="S15" s="42"/>
      <c r="T15" s="42"/>
      <c r="U15" s="42"/>
      <c r="V15" s="42"/>
      <c r="W15" s="42"/>
    </row>
    <row r="16" spans="1:23" ht="30" customHeight="1">
      <c r="A16" s="7"/>
      <c r="B16" s="3" t="s">
        <v>9</v>
      </c>
      <c r="C16" s="5" t="s">
        <v>103</v>
      </c>
      <c r="D16" s="47" t="s">
        <v>95</v>
      </c>
      <c r="E16" s="47"/>
      <c r="F16" s="47"/>
      <c r="G16" s="47"/>
      <c r="H16" s="47"/>
      <c r="I16" s="43">
        <v>1.5480684966046898</v>
      </c>
      <c r="J16" s="43"/>
      <c r="K16" s="43"/>
      <c r="L16" s="43"/>
      <c r="M16" s="43" t="s">
        <v>84</v>
      </c>
      <c r="N16" s="43"/>
      <c r="O16" s="42" t="s">
        <v>142</v>
      </c>
      <c r="P16" s="42"/>
      <c r="Q16" s="42"/>
      <c r="R16" s="42"/>
      <c r="S16" s="42"/>
      <c r="T16" s="42"/>
      <c r="U16" s="42"/>
      <c r="V16" s="42"/>
      <c r="W16" s="42"/>
    </row>
    <row r="17" spans="1:23" ht="30" customHeight="1">
      <c r="A17" s="7"/>
      <c r="B17" s="3" t="s">
        <v>16</v>
      </c>
      <c r="C17" s="5" t="s">
        <v>104</v>
      </c>
      <c r="D17" s="47" t="s">
        <v>94</v>
      </c>
      <c r="E17" s="47"/>
      <c r="F17" s="47"/>
      <c r="G17" s="47"/>
      <c r="H17" s="47"/>
      <c r="I17" s="43">
        <v>1.2204891563465985</v>
      </c>
      <c r="J17" s="43"/>
      <c r="K17" s="43"/>
      <c r="L17" s="43"/>
      <c r="M17" s="43" t="s">
        <v>84</v>
      </c>
      <c r="N17" s="43"/>
      <c r="O17" s="42" t="s">
        <v>143</v>
      </c>
      <c r="P17" s="42"/>
      <c r="Q17" s="42"/>
      <c r="R17" s="42"/>
      <c r="S17" s="42"/>
      <c r="T17" s="42"/>
      <c r="U17" s="42"/>
      <c r="V17" s="42"/>
      <c r="W17" s="42"/>
    </row>
    <row r="18" spans="1:23" ht="30" customHeight="1">
      <c r="A18" s="8"/>
      <c r="B18" s="3" t="s">
        <v>17</v>
      </c>
      <c r="C18" s="5" t="s">
        <v>105</v>
      </c>
      <c r="D18" s="42" t="s">
        <v>48</v>
      </c>
      <c r="E18" s="42"/>
      <c r="F18" s="42"/>
      <c r="G18" s="42"/>
      <c r="H18" s="42"/>
      <c r="I18" s="38"/>
      <c r="J18" s="38"/>
      <c r="K18" s="38"/>
      <c r="L18" s="38"/>
      <c r="M18" s="43"/>
      <c r="N18" s="43"/>
      <c r="O18" s="42" t="s">
        <v>153</v>
      </c>
      <c r="P18" s="42"/>
      <c r="Q18" s="42"/>
      <c r="R18" s="42"/>
      <c r="S18" s="42"/>
      <c r="T18" s="42"/>
      <c r="U18" s="42"/>
      <c r="V18" s="42"/>
      <c r="W18" s="42"/>
    </row>
    <row r="19" spans="1:23" ht="30" customHeight="1">
      <c r="A19" s="10"/>
      <c r="B19" s="3" t="s">
        <v>18</v>
      </c>
      <c r="C19" s="5" t="s">
        <v>106</v>
      </c>
      <c r="D19" s="42" t="s">
        <v>49</v>
      </c>
      <c r="E19" s="42"/>
      <c r="F19" s="42"/>
      <c r="G19" s="42"/>
      <c r="H19" s="42"/>
      <c r="I19" s="43">
        <v>3.0465836301939144</v>
      </c>
      <c r="J19" s="43"/>
      <c r="K19" s="43"/>
      <c r="L19" s="43"/>
      <c r="M19" s="43" t="s">
        <v>84</v>
      </c>
      <c r="N19" s="43"/>
      <c r="O19" s="42" t="s">
        <v>150</v>
      </c>
      <c r="P19" s="42"/>
      <c r="Q19" s="42"/>
      <c r="R19" s="42"/>
      <c r="S19" s="42"/>
      <c r="T19" s="42"/>
      <c r="U19" s="42"/>
      <c r="V19" s="42"/>
      <c r="W19" s="42"/>
    </row>
    <row r="20" spans="1:23" ht="30" customHeight="1">
      <c r="A20" s="8"/>
      <c r="B20" s="3" t="s">
        <v>19</v>
      </c>
      <c r="C20" s="5" t="s">
        <v>107</v>
      </c>
      <c r="D20" s="42" t="s">
        <v>50</v>
      </c>
      <c r="E20" s="42"/>
      <c r="F20" s="42"/>
      <c r="G20" s="42"/>
      <c r="H20" s="42"/>
      <c r="I20" s="43">
        <v>66.681867800000006</v>
      </c>
      <c r="J20" s="43"/>
      <c r="K20" s="43"/>
      <c r="L20" s="43"/>
      <c r="M20" s="38" t="s">
        <v>91</v>
      </c>
      <c r="N20" s="38"/>
      <c r="O20" s="42" t="s">
        <v>144</v>
      </c>
      <c r="P20" s="42"/>
      <c r="Q20" s="42"/>
      <c r="R20" s="42"/>
      <c r="S20" s="42"/>
      <c r="T20" s="42"/>
      <c r="U20" s="42"/>
      <c r="V20" s="42"/>
      <c r="W20" s="42"/>
    </row>
    <row r="21" spans="1:23" ht="30" customHeight="1">
      <c r="A21" s="7"/>
      <c r="B21" s="3" t="s">
        <v>20</v>
      </c>
      <c r="C21" s="5" t="s">
        <v>108</v>
      </c>
      <c r="D21" s="42" t="s">
        <v>51</v>
      </c>
      <c r="E21" s="42"/>
      <c r="F21" s="42"/>
      <c r="G21" s="42"/>
      <c r="H21" s="42"/>
      <c r="I21" s="43">
        <v>67240.618398000006</v>
      </c>
      <c r="J21" s="38"/>
      <c r="K21" s="38"/>
      <c r="L21" s="38"/>
      <c r="M21" s="38" t="s">
        <v>68</v>
      </c>
      <c r="N21" s="38"/>
      <c r="O21" s="42" t="s">
        <v>145</v>
      </c>
      <c r="P21" s="42"/>
      <c r="Q21" s="42"/>
      <c r="R21" s="42"/>
      <c r="S21" s="42"/>
      <c r="T21" s="42"/>
      <c r="U21" s="42"/>
      <c r="V21" s="42"/>
      <c r="W21" s="42"/>
    </row>
    <row r="22" spans="1:23" ht="30" customHeight="1">
      <c r="A22" s="8"/>
      <c r="B22" s="3" t="s">
        <v>21</v>
      </c>
      <c r="C22" s="5" t="s">
        <v>109</v>
      </c>
      <c r="D22" s="42" t="s">
        <v>52</v>
      </c>
      <c r="E22" s="42"/>
      <c r="F22" s="42"/>
      <c r="G22" s="42"/>
      <c r="H22" s="42"/>
      <c r="I22" s="44">
        <v>0.84930000000000005</v>
      </c>
      <c r="J22" s="44"/>
      <c r="K22" s="44"/>
      <c r="L22" s="44"/>
      <c r="M22" s="38" t="s">
        <v>84</v>
      </c>
      <c r="N22" s="38"/>
      <c r="O22" s="42" t="s">
        <v>146</v>
      </c>
      <c r="P22" s="42"/>
      <c r="Q22" s="42"/>
      <c r="R22" s="42"/>
      <c r="S22" s="42"/>
      <c r="T22" s="42"/>
      <c r="U22" s="42"/>
      <c r="V22" s="42"/>
      <c r="W22" s="42"/>
    </row>
    <row r="23" spans="1:23" ht="30" customHeight="1">
      <c r="A23" s="8"/>
      <c r="B23" s="3" t="s">
        <v>22</v>
      </c>
      <c r="C23" s="5" t="s">
        <v>110</v>
      </c>
      <c r="D23" s="42" t="s">
        <v>76</v>
      </c>
      <c r="E23" s="42"/>
      <c r="F23" s="42"/>
      <c r="G23" s="42"/>
      <c r="H23" s="42"/>
      <c r="I23" s="43">
        <v>0</v>
      </c>
      <c r="J23" s="43"/>
      <c r="K23" s="43"/>
      <c r="L23" s="43"/>
      <c r="M23" s="38" t="s">
        <v>68</v>
      </c>
      <c r="N23" s="38"/>
      <c r="O23" s="47" t="s">
        <v>179</v>
      </c>
      <c r="P23" s="47"/>
      <c r="Q23" s="47"/>
      <c r="R23" s="47"/>
      <c r="S23" s="47"/>
      <c r="T23" s="47"/>
      <c r="U23" s="47"/>
      <c r="V23" s="47"/>
      <c r="W23" s="47"/>
    </row>
    <row r="24" spans="1:23" ht="30" customHeight="1">
      <c r="A24" s="8"/>
      <c r="B24" s="3" t="s">
        <v>23</v>
      </c>
      <c r="C24" s="5" t="s">
        <v>111</v>
      </c>
      <c r="D24" s="42" t="s">
        <v>77</v>
      </c>
      <c r="E24" s="42"/>
      <c r="F24" s="42"/>
      <c r="G24" s="42"/>
      <c r="H24" s="42"/>
      <c r="I24" s="44">
        <v>0</v>
      </c>
      <c r="J24" s="44"/>
      <c r="K24" s="44"/>
      <c r="L24" s="44"/>
      <c r="M24" s="38" t="s">
        <v>68</v>
      </c>
      <c r="N24" s="38"/>
      <c r="O24" s="42" t="s">
        <v>147</v>
      </c>
      <c r="P24" s="42"/>
      <c r="Q24" s="42"/>
      <c r="R24" s="42"/>
      <c r="S24" s="42"/>
      <c r="T24" s="42"/>
      <c r="U24" s="42"/>
      <c r="V24" s="42"/>
      <c r="W24" s="42"/>
    </row>
    <row r="25" spans="1:23" ht="30" customHeight="1">
      <c r="A25" s="8"/>
      <c r="B25" s="3" t="s">
        <v>24</v>
      </c>
      <c r="C25" s="5" t="s">
        <v>186</v>
      </c>
      <c r="D25" s="47" t="s">
        <v>185</v>
      </c>
      <c r="E25" s="47"/>
      <c r="F25" s="47"/>
      <c r="G25" s="47"/>
      <c r="H25" s="47"/>
      <c r="I25" s="44">
        <v>0</v>
      </c>
      <c r="J25" s="44"/>
      <c r="K25" s="44"/>
      <c r="L25" s="44"/>
      <c r="M25" s="38" t="s">
        <v>83</v>
      </c>
      <c r="N25" s="38"/>
      <c r="O25" s="42" t="s">
        <v>168</v>
      </c>
      <c r="P25" s="42"/>
      <c r="Q25" s="42"/>
      <c r="R25" s="42"/>
      <c r="S25" s="42"/>
      <c r="T25" s="42"/>
      <c r="U25" s="42"/>
      <c r="V25" s="42"/>
      <c r="W25" s="42"/>
    </row>
    <row r="26" spans="1:23" ht="30" customHeight="1">
      <c r="A26" s="8"/>
      <c r="B26" s="3" t="s">
        <v>25</v>
      </c>
      <c r="C26" s="5" t="s">
        <v>112</v>
      </c>
      <c r="D26" s="42" t="s">
        <v>78</v>
      </c>
      <c r="E26" s="42"/>
      <c r="F26" s="42"/>
      <c r="G26" s="42"/>
      <c r="H26" s="42"/>
      <c r="I26" s="44">
        <v>0</v>
      </c>
      <c r="J26" s="44"/>
      <c r="K26" s="44"/>
      <c r="L26" s="44"/>
      <c r="M26" s="38" t="s">
        <v>83</v>
      </c>
      <c r="N26" s="38"/>
      <c r="O26" s="42" t="s">
        <v>148</v>
      </c>
      <c r="P26" s="42"/>
      <c r="Q26" s="42"/>
      <c r="R26" s="42"/>
      <c r="S26" s="42"/>
      <c r="T26" s="42"/>
      <c r="U26" s="42"/>
      <c r="V26" s="42"/>
      <c r="W26" s="42"/>
    </row>
    <row r="27" spans="1:23" ht="30" customHeight="1">
      <c r="A27" s="8"/>
      <c r="B27" s="3" t="s">
        <v>26</v>
      </c>
      <c r="C27" s="5" t="s">
        <v>184</v>
      </c>
      <c r="D27" s="42" t="s">
        <v>183</v>
      </c>
      <c r="E27" s="42"/>
      <c r="F27" s="42"/>
      <c r="G27" s="42"/>
      <c r="H27" s="42"/>
      <c r="I27" s="44">
        <v>0</v>
      </c>
      <c r="J27" s="44"/>
      <c r="K27" s="44"/>
      <c r="L27" s="44"/>
      <c r="M27" s="38" t="s">
        <v>83</v>
      </c>
      <c r="N27" s="38"/>
      <c r="O27" s="42" t="s">
        <v>148</v>
      </c>
      <c r="P27" s="42"/>
      <c r="Q27" s="42"/>
      <c r="R27" s="42"/>
      <c r="S27" s="42"/>
      <c r="T27" s="42"/>
      <c r="U27" s="42"/>
      <c r="V27" s="42"/>
      <c r="W27" s="42"/>
    </row>
    <row r="28" spans="1:23" ht="30" customHeight="1">
      <c r="A28" s="8"/>
      <c r="B28" s="3" t="s">
        <v>27</v>
      </c>
      <c r="C28" s="5" t="s">
        <v>188</v>
      </c>
      <c r="D28" s="42" t="s">
        <v>187</v>
      </c>
      <c r="E28" s="42"/>
      <c r="F28" s="42"/>
      <c r="G28" s="42"/>
      <c r="H28" s="42"/>
      <c r="I28" s="44">
        <v>2.3765999999999998</v>
      </c>
      <c r="J28" s="44"/>
      <c r="K28" s="44"/>
      <c r="L28" s="44"/>
      <c r="M28" s="38" t="s">
        <v>83</v>
      </c>
      <c r="N28" s="38"/>
      <c r="O28" s="42" t="s">
        <v>148</v>
      </c>
      <c r="P28" s="42"/>
      <c r="Q28" s="42"/>
      <c r="R28" s="42"/>
      <c r="S28" s="42"/>
      <c r="T28" s="42"/>
      <c r="U28" s="42"/>
      <c r="V28" s="42"/>
      <c r="W28" s="42"/>
    </row>
    <row r="29" spans="1:23" ht="30" customHeight="1">
      <c r="A29" s="8"/>
      <c r="B29" s="3" t="s">
        <v>28</v>
      </c>
      <c r="C29" s="5" t="s">
        <v>229</v>
      </c>
      <c r="D29" s="42" t="s">
        <v>227</v>
      </c>
      <c r="E29" s="42"/>
      <c r="F29" s="42"/>
      <c r="G29" s="42"/>
      <c r="H29" s="42"/>
      <c r="I29" s="43">
        <v>18799157.20744</v>
      </c>
      <c r="J29" s="43"/>
      <c r="K29" s="43"/>
      <c r="L29" s="43"/>
      <c r="M29" s="38" t="s">
        <v>68</v>
      </c>
      <c r="N29" s="38"/>
      <c r="O29" s="46" t="s">
        <v>228</v>
      </c>
      <c r="P29" s="57"/>
      <c r="Q29" s="57"/>
      <c r="R29" s="57"/>
      <c r="S29" s="57"/>
      <c r="T29" s="57"/>
      <c r="U29" s="57"/>
      <c r="V29" s="57"/>
      <c r="W29" s="57"/>
    </row>
    <row r="30" spans="1:23" ht="30" customHeight="1">
      <c r="A30" s="7"/>
      <c r="B30" s="3" t="s">
        <v>29</v>
      </c>
      <c r="C30" s="5" t="s">
        <v>113</v>
      </c>
      <c r="D30" s="42" t="s">
        <v>53</v>
      </c>
      <c r="E30" s="42"/>
      <c r="F30" s="42"/>
      <c r="G30" s="42"/>
      <c r="H30" s="42"/>
      <c r="I30" s="38">
        <v>0</v>
      </c>
      <c r="J30" s="38"/>
      <c r="K30" s="38"/>
      <c r="L30" s="38"/>
      <c r="M30" s="38" t="s">
        <v>84</v>
      </c>
      <c r="N30" s="38"/>
      <c r="O30" s="42" t="s">
        <v>149</v>
      </c>
      <c r="P30" s="42"/>
      <c r="Q30" s="42"/>
      <c r="R30" s="42"/>
      <c r="S30" s="42"/>
      <c r="T30" s="42"/>
      <c r="U30" s="42"/>
      <c r="V30" s="42"/>
      <c r="W30" s="42"/>
    </row>
    <row r="31" spans="1:23" ht="30" customHeight="1">
      <c r="A31" s="8"/>
      <c r="B31" s="3" t="s">
        <v>30</v>
      </c>
      <c r="C31" s="5" t="s">
        <v>114</v>
      </c>
      <c r="D31" s="42" t="s">
        <v>54</v>
      </c>
      <c r="E31" s="42"/>
      <c r="F31" s="42"/>
      <c r="G31" s="42"/>
      <c r="H31" s="42"/>
      <c r="I31" s="56">
        <v>0.38535319225832476</v>
      </c>
      <c r="J31" s="56"/>
      <c r="K31" s="56"/>
      <c r="L31" s="56"/>
      <c r="M31" s="38" t="s">
        <v>84</v>
      </c>
      <c r="N31" s="38"/>
      <c r="O31" s="42" t="s">
        <v>151</v>
      </c>
      <c r="P31" s="42"/>
      <c r="Q31" s="42"/>
      <c r="R31" s="42"/>
      <c r="S31" s="42"/>
      <c r="T31" s="42"/>
      <c r="U31" s="42"/>
      <c r="V31" s="42"/>
      <c r="W31" s="42"/>
    </row>
    <row r="32" spans="1:23" ht="30" customHeight="1">
      <c r="A32" s="8"/>
      <c r="B32" s="3" t="s">
        <v>31</v>
      </c>
      <c r="C32" s="5" t="s">
        <v>115</v>
      </c>
      <c r="D32" s="42" t="s">
        <v>98</v>
      </c>
      <c r="E32" s="42"/>
      <c r="F32" s="42"/>
      <c r="G32" s="42"/>
      <c r="H32" s="42"/>
      <c r="I32" s="56">
        <v>23.785004325657614</v>
      </c>
      <c r="J32" s="56"/>
      <c r="K32" s="56"/>
      <c r="L32" s="56"/>
      <c r="M32" s="38" t="s">
        <v>84</v>
      </c>
      <c r="N32" s="38"/>
      <c r="O32" s="42" t="s">
        <v>162</v>
      </c>
      <c r="P32" s="42"/>
      <c r="Q32" s="42"/>
      <c r="R32" s="42"/>
      <c r="S32" s="42"/>
      <c r="T32" s="42"/>
      <c r="U32" s="42"/>
      <c r="V32" s="42"/>
      <c r="W32" s="42"/>
    </row>
    <row r="33" spans="1:23" ht="30" customHeight="1">
      <c r="A33" s="7"/>
      <c r="B33" s="3" t="s">
        <v>32</v>
      </c>
      <c r="C33" s="5" t="s">
        <v>116</v>
      </c>
      <c r="D33" s="42" t="s">
        <v>55</v>
      </c>
      <c r="E33" s="42"/>
      <c r="F33" s="42"/>
      <c r="G33" s="42"/>
      <c r="H33" s="42"/>
      <c r="I33" s="43">
        <v>0</v>
      </c>
      <c r="J33" s="43"/>
      <c r="K33" s="43"/>
      <c r="L33" s="43"/>
      <c r="M33" s="38" t="s">
        <v>84</v>
      </c>
      <c r="N33" s="38"/>
      <c r="O33" s="42" t="s">
        <v>171</v>
      </c>
      <c r="P33" s="42"/>
      <c r="Q33" s="42"/>
      <c r="R33" s="42"/>
      <c r="S33" s="42"/>
      <c r="T33" s="42"/>
      <c r="U33" s="42"/>
      <c r="V33" s="42"/>
      <c r="W33" s="42"/>
    </row>
    <row r="34" spans="1:23" ht="30" customHeight="1">
      <c r="A34" s="8"/>
      <c r="B34" s="3" t="s">
        <v>33</v>
      </c>
      <c r="C34" s="5" t="s">
        <v>231</v>
      </c>
      <c r="D34" s="42" t="s">
        <v>230</v>
      </c>
      <c r="E34" s="42"/>
      <c r="F34" s="42"/>
      <c r="G34" s="42"/>
      <c r="H34" s="42"/>
      <c r="I34" s="44">
        <v>1.7263999999999999</v>
      </c>
      <c r="J34" s="44"/>
      <c r="K34" s="44"/>
      <c r="L34" s="44"/>
      <c r="M34" s="38" t="s">
        <v>83</v>
      </c>
      <c r="N34" s="38"/>
      <c r="O34" s="46" t="s">
        <v>232</v>
      </c>
      <c r="P34" s="57"/>
      <c r="Q34" s="57"/>
      <c r="R34" s="57"/>
      <c r="S34" s="57"/>
      <c r="T34" s="57"/>
      <c r="U34" s="57"/>
      <c r="V34" s="57"/>
      <c r="W34" s="57"/>
    </row>
    <row r="35" spans="1:23" ht="30" customHeight="1">
      <c r="A35" s="8"/>
      <c r="B35" s="3" t="s">
        <v>34</v>
      </c>
      <c r="C35" s="5" t="s">
        <v>117</v>
      </c>
      <c r="D35" s="42" t="s">
        <v>56</v>
      </c>
      <c r="E35" s="42"/>
      <c r="F35" s="42"/>
      <c r="G35" s="42"/>
      <c r="H35" s="42"/>
      <c r="I35" s="56">
        <v>2.9319795459592934</v>
      </c>
      <c r="J35" s="56"/>
      <c r="K35" s="56"/>
      <c r="L35" s="56"/>
      <c r="M35" s="38" t="s">
        <v>84</v>
      </c>
      <c r="N35" s="38"/>
      <c r="O35" s="42" t="s">
        <v>157</v>
      </c>
      <c r="P35" s="42"/>
      <c r="Q35" s="42"/>
      <c r="R35" s="42"/>
      <c r="S35" s="42"/>
      <c r="T35" s="42"/>
      <c r="U35" s="42"/>
      <c r="V35" s="42"/>
      <c r="W35" s="42"/>
    </row>
    <row r="36" spans="1:23" ht="30" customHeight="1">
      <c r="A36" s="8"/>
      <c r="B36" s="3" t="s">
        <v>35</v>
      </c>
      <c r="C36" s="5" t="s">
        <v>118</v>
      </c>
      <c r="D36" s="42" t="s">
        <v>99</v>
      </c>
      <c r="E36" s="42"/>
      <c r="F36" s="42"/>
      <c r="G36" s="42"/>
      <c r="H36" s="42"/>
      <c r="I36" s="44">
        <v>81270.2</v>
      </c>
      <c r="J36" s="44"/>
      <c r="K36" s="44"/>
      <c r="L36" s="44"/>
      <c r="M36" s="38" t="s">
        <v>79</v>
      </c>
      <c r="N36" s="38"/>
      <c r="O36" s="42" t="s">
        <v>160</v>
      </c>
      <c r="P36" s="42"/>
      <c r="Q36" s="42"/>
      <c r="R36" s="42"/>
      <c r="S36" s="42"/>
      <c r="T36" s="42"/>
      <c r="U36" s="42"/>
      <c r="V36" s="42"/>
      <c r="W36" s="42"/>
    </row>
    <row r="37" spans="1:23" ht="30" customHeight="1">
      <c r="A37" s="8"/>
      <c r="B37" s="3" t="s">
        <v>36</v>
      </c>
      <c r="C37" s="5" t="s">
        <v>119</v>
      </c>
      <c r="D37" s="42" t="s">
        <v>57</v>
      </c>
      <c r="E37" s="42"/>
      <c r="F37" s="42"/>
      <c r="G37" s="42"/>
      <c r="H37" s="42"/>
      <c r="I37" s="55">
        <v>5.9109797550018905</v>
      </c>
      <c r="J37" s="55"/>
      <c r="K37" s="55"/>
      <c r="L37" s="55"/>
      <c r="M37" s="38" t="s">
        <v>84</v>
      </c>
      <c r="N37" s="38"/>
      <c r="O37" s="42" t="s">
        <v>161</v>
      </c>
      <c r="P37" s="42"/>
      <c r="Q37" s="42"/>
      <c r="R37" s="42"/>
      <c r="S37" s="42"/>
      <c r="T37" s="42"/>
      <c r="U37" s="42"/>
      <c r="V37" s="42"/>
      <c r="W37" s="42"/>
    </row>
    <row r="38" spans="1:23" ht="30" customHeight="1">
      <c r="A38" s="8"/>
      <c r="B38" s="3" t="s">
        <v>37</v>
      </c>
      <c r="C38" s="5" t="s">
        <v>120</v>
      </c>
      <c r="D38" s="42" t="s">
        <v>58</v>
      </c>
      <c r="E38" s="42"/>
      <c r="F38" s="42"/>
      <c r="G38" s="42"/>
      <c r="H38" s="42"/>
      <c r="I38" s="51">
        <v>0.51590000000000003</v>
      </c>
      <c r="J38" s="51"/>
      <c r="K38" s="51"/>
      <c r="L38" s="51"/>
      <c r="M38" s="38" t="s">
        <v>84</v>
      </c>
      <c r="N38" s="38"/>
      <c r="O38" s="42" t="s">
        <v>152</v>
      </c>
      <c r="P38" s="42"/>
      <c r="Q38" s="42"/>
      <c r="R38" s="42"/>
      <c r="S38" s="42"/>
      <c r="T38" s="42"/>
      <c r="U38" s="42"/>
      <c r="V38" s="42"/>
      <c r="W38" s="42"/>
    </row>
    <row r="39" spans="1:23" ht="30" customHeight="1">
      <c r="A39" s="8"/>
      <c r="B39" s="3" t="s">
        <v>38</v>
      </c>
      <c r="C39" s="5" t="s">
        <v>174</v>
      </c>
      <c r="D39" s="42" t="s">
        <v>172</v>
      </c>
      <c r="E39" s="42"/>
      <c r="F39" s="42"/>
      <c r="G39" s="42"/>
      <c r="H39" s="42"/>
      <c r="I39" s="43">
        <v>0</v>
      </c>
      <c r="J39" s="43"/>
      <c r="K39" s="43"/>
      <c r="L39" s="43"/>
      <c r="M39" s="38" t="s">
        <v>79</v>
      </c>
      <c r="N39" s="38"/>
      <c r="O39" s="42" t="s">
        <v>176</v>
      </c>
      <c r="P39" s="42"/>
      <c r="Q39" s="42"/>
      <c r="R39" s="42"/>
      <c r="S39" s="42"/>
      <c r="T39" s="42"/>
      <c r="U39" s="42"/>
      <c r="V39" s="42"/>
      <c r="W39" s="42"/>
    </row>
    <row r="40" spans="1:23" ht="30" customHeight="1">
      <c r="A40" s="8"/>
      <c r="B40" s="3" t="s">
        <v>39</v>
      </c>
      <c r="C40" s="5" t="s">
        <v>170</v>
      </c>
      <c r="D40" s="47" t="s">
        <v>169</v>
      </c>
      <c r="E40" s="47"/>
      <c r="F40" s="47"/>
      <c r="G40" s="47"/>
      <c r="H40" s="47"/>
      <c r="I40" s="43">
        <v>0</v>
      </c>
      <c r="J40" s="43"/>
      <c r="K40" s="43"/>
      <c r="L40" s="43"/>
      <c r="M40" s="38" t="s">
        <v>79</v>
      </c>
      <c r="N40" s="38"/>
      <c r="O40" s="47" t="s">
        <v>180</v>
      </c>
      <c r="P40" s="47"/>
      <c r="Q40" s="47"/>
      <c r="R40" s="47"/>
      <c r="S40" s="47"/>
      <c r="T40" s="47"/>
      <c r="U40" s="47"/>
      <c r="V40" s="47"/>
      <c r="W40" s="47"/>
    </row>
    <row r="41" spans="1:23" ht="30" customHeight="1">
      <c r="A41" s="8"/>
      <c r="B41" s="3" t="s">
        <v>40</v>
      </c>
      <c r="C41" s="5" t="s">
        <v>156</v>
      </c>
      <c r="D41" s="42" t="s">
        <v>155</v>
      </c>
      <c r="E41" s="42"/>
      <c r="F41" s="42"/>
      <c r="G41" s="42"/>
      <c r="H41" s="42"/>
      <c r="I41" s="43">
        <v>544.5034038</v>
      </c>
      <c r="J41" s="43"/>
      <c r="K41" s="43"/>
      <c r="L41" s="43"/>
      <c r="M41" s="38" t="s">
        <v>91</v>
      </c>
      <c r="N41" s="38"/>
      <c r="O41" s="42" t="s">
        <v>154</v>
      </c>
      <c r="P41" s="42"/>
      <c r="Q41" s="42"/>
      <c r="R41" s="42"/>
      <c r="S41" s="42"/>
      <c r="T41" s="42"/>
      <c r="U41" s="42"/>
      <c r="V41" s="42"/>
      <c r="W41" s="42"/>
    </row>
    <row r="42" spans="1:23" ht="30" customHeight="1">
      <c r="A42" s="7"/>
      <c r="B42" s="3" t="s">
        <v>41</v>
      </c>
      <c r="C42" s="5" t="s">
        <v>121</v>
      </c>
      <c r="D42" s="42" t="s">
        <v>59</v>
      </c>
      <c r="E42" s="42"/>
      <c r="F42" s="42"/>
      <c r="G42" s="42"/>
      <c r="H42" s="42"/>
      <c r="I42" s="43">
        <v>67652.488287999993</v>
      </c>
      <c r="J42" s="43"/>
      <c r="K42" s="43"/>
      <c r="L42" s="43"/>
      <c r="M42" s="38" t="s">
        <v>79</v>
      </c>
      <c r="N42" s="38"/>
      <c r="O42" s="42" t="s">
        <v>163</v>
      </c>
      <c r="P42" s="42"/>
      <c r="Q42" s="42"/>
      <c r="R42" s="42"/>
      <c r="S42" s="42"/>
      <c r="T42" s="42"/>
      <c r="U42" s="42"/>
      <c r="V42" s="42"/>
      <c r="W42" s="42"/>
    </row>
    <row r="43" spans="1:23" ht="30" customHeight="1">
      <c r="A43" s="8"/>
      <c r="B43" s="3" t="s">
        <v>42</v>
      </c>
      <c r="C43" s="5" t="s">
        <v>175</v>
      </c>
      <c r="D43" s="42" t="s">
        <v>173</v>
      </c>
      <c r="E43" s="42"/>
      <c r="F43" s="42"/>
      <c r="G43" s="42"/>
      <c r="H43" s="42"/>
      <c r="I43" s="43">
        <v>0</v>
      </c>
      <c r="J43" s="43"/>
      <c r="K43" s="43"/>
      <c r="L43" s="43"/>
      <c r="M43" s="38" t="s">
        <v>79</v>
      </c>
      <c r="N43" s="38"/>
      <c r="O43" s="42" t="s">
        <v>176</v>
      </c>
      <c r="P43" s="42"/>
      <c r="Q43" s="42"/>
      <c r="R43" s="42"/>
      <c r="S43" s="42"/>
      <c r="T43" s="42"/>
      <c r="U43" s="42"/>
      <c r="V43" s="42"/>
      <c r="W43" s="42"/>
    </row>
    <row r="44" spans="1:23" ht="30" customHeight="1">
      <c r="A44" s="8"/>
      <c r="B44" s="3" t="s">
        <v>43</v>
      </c>
      <c r="C44" s="5" t="s">
        <v>122</v>
      </c>
      <c r="D44" s="42" t="s">
        <v>60</v>
      </c>
      <c r="E44" s="42"/>
      <c r="F44" s="42"/>
      <c r="G44" s="42"/>
      <c r="H44" s="42"/>
      <c r="I44" s="43">
        <v>576.98031619999995</v>
      </c>
      <c r="J44" s="43"/>
      <c r="K44" s="43"/>
      <c r="L44" s="43"/>
      <c r="M44" s="38" t="s">
        <v>79</v>
      </c>
      <c r="N44" s="38"/>
      <c r="O44" s="42" t="s">
        <v>164</v>
      </c>
      <c r="P44" s="42"/>
      <c r="Q44" s="42"/>
      <c r="R44" s="42"/>
      <c r="S44" s="42"/>
      <c r="T44" s="42"/>
      <c r="U44" s="42"/>
      <c r="V44" s="42"/>
      <c r="W44" s="42"/>
    </row>
    <row r="45" spans="1:23" ht="30" customHeight="1">
      <c r="A45" s="8"/>
      <c r="B45" s="3" t="s">
        <v>70</v>
      </c>
      <c r="C45" s="5" t="s">
        <v>123</v>
      </c>
      <c r="D45" s="42" t="s">
        <v>61</v>
      </c>
      <c r="E45" s="42"/>
      <c r="F45" s="42"/>
      <c r="G45" s="42"/>
      <c r="H45" s="42"/>
      <c r="I45" s="43">
        <v>0</v>
      </c>
      <c r="J45" s="43"/>
      <c r="K45" s="43"/>
      <c r="L45" s="43"/>
      <c r="M45" s="38" t="s">
        <v>79</v>
      </c>
      <c r="N45" s="38"/>
      <c r="O45" s="42" t="s">
        <v>164</v>
      </c>
      <c r="P45" s="42"/>
      <c r="Q45" s="42"/>
      <c r="R45" s="42"/>
      <c r="S45" s="42"/>
      <c r="T45" s="42"/>
      <c r="U45" s="42"/>
      <c r="V45" s="42"/>
      <c r="W45" s="42"/>
    </row>
    <row r="46" spans="1:23" ht="30" customHeight="1">
      <c r="A46" s="8"/>
      <c r="B46" s="3" t="s">
        <v>71</v>
      </c>
      <c r="C46" s="5" t="s">
        <v>124</v>
      </c>
      <c r="D46" s="42" t="s">
        <v>62</v>
      </c>
      <c r="E46" s="42"/>
      <c r="F46" s="42"/>
      <c r="G46" s="42"/>
      <c r="H46" s="42"/>
      <c r="I46" s="43">
        <v>73041.7697892</v>
      </c>
      <c r="J46" s="43"/>
      <c r="K46" s="43"/>
      <c r="L46" s="43"/>
      <c r="M46" s="38" t="s">
        <v>68</v>
      </c>
      <c r="N46" s="38"/>
      <c r="O46" s="42" t="s">
        <v>165</v>
      </c>
      <c r="P46" s="42"/>
      <c r="Q46" s="42"/>
      <c r="R46" s="42"/>
      <c r="S46" s="42"/>
      <c r="T46" s="42"/>
      <c r="U46" s="42"/>
      <c r="V46" s="42"/>
      <c r="W46" s="42"/>
    </row>
    <row r="47" spans="1:23" ht="30" customHeight="1">
      <c r="A47" s="8"/>
      <c r="B47" s="3" t="s">
        <v>72</v>
      </c>
      <c r="C47" s="5" t="s">
        <v>125</v>
      </c>
      <c r="D47" s="42" t="s">
        <v>63</v>
      </c>
      <c r="E47" s="42"/>
      <c r="F47" s="42"/>
      <c r="G47" s="42"/>
      <c r="H47" s="42"/>
      <c r="I47" s="43">
        <v>0.23243220000000001</v>
      </c>
      <c r="J47" s="43"/>
      <c r="K47" s="43"/>
      <c r="L47" s="43"/>
      <c r="M47" s="38" t="s">
        <v>69</v>
      </c>
      <c r="N47" s="38"/>
      <c r="O47" s="42" t="s">
        <v>166</v>
      </c>
      <c r="P47" s="42"/>
      <c r="Q47" s="42"/>
      <c r="R47" s="42"/>
      <c r="S47" s="42"/>
      <c r="T47" s="42"/>
      <c r="U47" s="42"/>
      <c r="V47" s="42"/>
      <c r="W47" s="42"/>
    </row>
    <row r="48" spans="1:23" ht="30" customHeight="1">
      <c r="A48" s="8"/>
      <c r="B48" s="3" t="s">
        <v>73</v>
      </c>
      <c r="C48" s="5" t="s">
        <v>126</v>
      </c>
      <c r="D48" s="42" t="s">
        <v>64</v>
      </c>
      <c r="E48" s="42"/>
      <c r="F48" s="42"/>
      <c r="G48" s="42"/>
      <c r="H48" s="42"/>
      <c r="I48" s="43">
        <v>0</v>
      </c>
      <c r="J48" s="43"/>
      <c r="K48" s="43"/>
      <c r="L48" s="43"/>
      <c r="M48" s="38" t="s">
        <v>68</v>
      </c>
      <c r="N48" s="38"/>
      <c r="O48" s="42" t="s">
        <v>164</v>
      </c>
      <c r="P48" s="42"/>
      <c r="Q48" s="42"/>
      <c r="R48" s="42"/>
      <c r="S48" s="42"/>
      <c r="T48" s="42"/>
      <c r="U48" s="42"/>
      <c r="V48" s="42"/>
      <c r="W48" s="42"/>
    </row>
    <row r="49" spans="1:23" ht="30" customHeight="1">
      <c r="A49" s="8"/>
      <c r="B49" s="3" t="s">
        <v>74</v>
      </c>
      <c r="C49" s="5" t="s">
        <v>127</v>
      </c>
      <c r="D49" s="42" t="s">
        <v>65</v>
      </c>
      <c r="E49" s="42"/>
      <c r="F49" s="42"/>
      <c r="G49" s="42"/>
      <c r="H49" s="42"/>
      <c r="I49" s="43">
        <v>0</v>
      </c>
      <c r="J49" s="43"/>
      <c r="K49" s="43"/>
      <c r="L49" s="43"/>
      <c r="M49" s="38" t="s">
        <v>69</v>
      </c>
      <c r="N49" s="38"/>
      <c r="O49" s="42" t="s">
        <v>164</v>
      </c>
      <c r="P49" s="42"/>
      <c r="Q49" s="42"/>
      <c r="R49" s="42"/>
      <c r="S49" s="42"/>
      <c r="T49" s="42"/>
      <c r="U49" s="42"/>
      <c r="V49" s="42"/>
      <c r="W49" s="42"/>
    </row>
    <row r="50" spans="1:23" ht="30" customHeight="1">
      <c r="A50" s="8"/>
      <c r="B50" s="3" t="s">
        <v>75</v>
      </c>
      <c r="C50" s="5" t="s">
        <v>128</v>
      </c>
      <c r="D50" s="42" t="s">
        <v>97</v>
      </c>
      <c r="E50" s="42"/>
      <c r="F50" s="42"/>
      <c r="G50" s="42"/>
      <c r="H50" s="42"/>
      <c r="I50" s="43">
        <v>687884.75959109992</v>
      </c>
      <c r="J50" s="43"/>
      <c r="K50" s="43"/>
      <c r="L50" s="43"/>
      <c r="M50" s="38" t="s">
        <v>68</v>
      </c>
      <c r="N50" s="38"/>
      <c r="O50" s="42" t="s">
        <v>164</v>
      </c>
      <c r="P50" s="42"/>
      <c r="Q50" s="42"/>
      <c r="R50" s="42"/>
      <c r="S50" s="42"/>
      <c r="T50" s="42"/>
      <c r="U50" s="42"/>
      <c r="V50" s="42"/>
      <c r="W50" s="42"/>
    </row>
    <row r="51" spans="1:23" ht="30" customHeight="1">
      <c r="A51" s="8"/>
      <c r="B51" s="3" t="s">
        <v>82</v>
      </c>
      <c r="C51" s="5" t="s">
        <v>129</v>
      </c>
      <c r="D51" s="42" t="s">
        <v>96</v>
      </c>
      <c r="E51" s="42"/>
      <c r="F51" s="42"/>
      <c r="G51" s="42"/>
      <c r="H51" s="42"/>
      <c r="I51" s="43">
        <v>1.5211112</v>
      </c>
      <c r="J51" s="43"/>
      <c r="K51" s="43"/>
      <c r="L51" s="43"/>
      <c r="M51" s="38" t="s">
        <v>69</v>
      </c>
      <c r="N51" s="38"/>
      <c r="O51" s="42" t="s">
        <v>164</v>
      </c>
      <c r="P51" s="42"/>
      <c r="Q51" s="42"/>
      <c r="R51" s="42"/>
      <c r="S51" s="42"/>
      <c r="T51" s="42"/>
      <c r="U51" s="42"/>
      <c r="V51" s="42"/>
      <c r="W51" s="42"/>
    </row>
    <row r="52" spans="1:23" ht="30" customHeight="1">
      <c r="A52" s="7"/>
      <c r="B52" s="3" t="s">
        <v>85</v>
      </c>
      <c r="C52" s="5" t="s">
        <v>130</v>
      </c>
      <c r="D52" s="42" t="s">
        <v>92</v>
      </c>
      <c r="E52" s="42"/>
      <c r="F52" s="42"/>
      <c r="G52" s="42"/>
      <c r="H52" s="42"/>
      <c r="I52" s="43">
        <v>807792.47774399992</v>
      </c>
      <c r="J52" s="38"/>
      <c r="K52" s="38"/>
      <c r="L52" s="38"/>
      <c r="M52" s="38" t="s">
        <v>68</v>
      </c>
      <c r="N52" s="38"/>
      <c r="O52" s="42" t="s">
        <v>164</v>
      </c>
      <c r="P52" s="42"/>
      <c r="Q52" s="42"/>
      <c r="R52" s="42"/>
      <c r="S52" s="42"/>
      <c r="T52" s="42"/>
      <c r="U52" s="42"/>
      <c r="V52" s="42"/>
      <c r="W52" s="42"/>
    </row>
    <row r="53" spans="1:23" ht="30" customHeight="1">
      <c r="A53" s="8"/>
      <c r="B53" s="3" t="s">
        <v>86</v>
      </c>
      <c r="C53" s="5" t="s">
        <v>159</v>
      </c>
      <c r="D53" s="42" t="s">
        <v>158</v>
      </c>
      <c r="E53" s="42"/>
      <c r="F53" s="42"/>
      <c r="G53" s="42"/>
      <c r="H53" s="42"/>
      <c r="I53" s="43">
        <v>56565.959060200003</v>
      </c>
      <c r="J53" s="43"/>
      <c r="K53" s="43"/>
      <c r="L53" s="43"/>
      <c r="M53" s="38" t="s">
        <v>79</v>
      </c>
      <c r="N53" s="38"/>
      <c r="O53" s="42" t="s">
        <v>164</v>
      </c>
      <c r="P53" s="42"/>
      <c r="Q53" s="42"/>
      <c r="R53" s="42"/>
      <c r="S53" s="42"/>
      <c r="T53" s="42"/>
      <c r="U53" s="42"/>
      <c r="V53" s="42"/>
      <c r="W53" s="42"/>
    </row>
    <row r="54" spans="1:23" ht="30" customHeight="1">
      <c r="A54" s="8"/>
      <c r="B54" s="3" t="s">
        <v>87</v>
      </c>
      <c r="C54" s="5" t="s">
        <v>131</v>
      </c>
      <c r="D54" s="42" t="s">
        <v>80</v>
      </c>
      <c r="E54" s="42"/>
      <c r="F54" s="42"/>
      <c r="G54" s="42"/>
      <c r="H54" s="42"/>
      <c r="I54" s="43">
        <v>0</v>
      </c>
      <c r="J54" s="43"/>
      <c r="K54" s="43"/>
      <c r="L54" s="43"/>
      <c r="M54" s="38" t="s">
        <v>79</v>
      </c>
      <c r="N54" s="38"/>
      <c r="O54" s="42" t="s">
        <v>164</v>
      </c>
      <c r="P54" s="42"/>
      <c r="Q54" s="42"/>
      <c r="R54" s="42"/>
      <c r="S54" s="42"/>
      <c r="T54" s="42"/>
      <c r="U54" s="42"/>
      <c r="V54" s="42"/>
      <c r="W54" s="42"/>
    </row>
    <row r="55" spans="1:23" ht="30" customHeight="1">
      <c r="A55" s="8"/>
      <c r="B55" s="3" t="s">
        <v>93</v>
      </c>
      <c r="C55" s="5" t="s">
        <v>132</v>
      </c>
      <c r="D55" s="42" t="s">
        <v>81</v>
      </c>
      <c r="E55" s="42"/>
      <c r="F55" s="42"/>
      <c r="G55" s="42"/>
      <c r="H55" s="42"/>
      <c r="I55" s="43">
        <v>9680.9119530000007</v>
      </c>
      <c r="J55" s="43"/>
      <c r="K55" s="43"/>
      <c r="L55" s="43"/>
      <c r="M55" s="38" t="s">
        <v>79</v>
      </c>
      <c r="N55" s="38"/>
      <c r="O55" s="42" t="s">
        <v>167</v>
      </c>
      <c r="P55" s="42"/>
      <c r="Q55" s="42"/>
      <c r="R55" s="42"/>
      <c r="S55" s="42"/>
      <c r="T55" s="42"/>
      <c r="U55" s="42"/>
      <c r="V55" s="42"/>
      <c r="W55" s="42"/>
    </row>
    <row r="56" spans="1:23" ht="30" customHeight="1">
      <c r="A56" s="9"/>
      <c r="B56" s="3" t="s">
        <v>209</v>
      </c>
      <c r="C56" s="5" t="s">
        <v>215</v>
      </c>
      <c r="D56" s="42" t="s">
        <v>14</v>
      </c>
      <c r="E56" s="42"/>
      <c r="F56" s="42"/>
      <c r="G56" s="42"/>
      <c r="H56" s="42"/>
      <c r="I56" s="51">
        <v>0</v>
      </c>
      <c r="J56" s="51"/>
      <c r="K56" s="51"/>
      <c r="L56" s="51"/>
      <c r="M56" s="38" t="s">
        <v>223</v>
      </c>
      <c r="N56" s="38"/>
      <c r="O56" s="42" t="s">
        <v>214</v>
      </c>
      <c r="P56" s="42"/>
      <c r="Q56" s="42"/>
      <c r="R56" s="42"/>
      <c r="S56" s="42"/>
      <c r="T56" s="42"/>
      <c r="U56" s="42"/>
      <c r="V56" s="42"/>
      <c r="W56" s="42"/>
    </row>
    <row r="57" spans="1:23" ht="30" customHeight="1">
      <c r="A57" s="9"/>
      <c r="B57" s="3" t="s">
        <v>210</v>
      </c>
      <c r="C57" s="5" t="s">
        <v>216</v>
      </c>
      <c r="D57" s="42" t="s">
        <v>3</v>
      </c>
      <c r="E57" s="42"/>
      <c r="F57" s="42"/>
      <c r="G57" s="42"/>
      <c r="H57" s="42"/>
      <c r="I57" s="51">
        <v>11.108160000000002</v>
      </c>
      <c r="J57" s="51"/>
      <c r="K57" s="51"/>
      <c r="L57" s="51"/>
      <c r="M57" s="38" t="s">
        <v>223</v>
      </c>
      <c r="N57" s="38"/>
      <c r="O57" s="42" t="s">
        <v>214</v>
      </c>
      <c r="P57" s="42"/>
      <c r="Q57" s="42"/>
      <c r="R57" s="42"/>
      <c r="S57" s="42"/>
      <c r="T57" s="42"/>
      <c r="U57" s="42"/>
      <c r="V57" s="42"/>
      <c r="W57" s="42"/>
    </row>
    <row r="58" spans="1:23" ht="30" customHeight="1">
      <c r="A58" s="9"/>
      <c r="B58" s="3" t="s">
        <v>211</v>
      </c>
      <c r="C58" s="5" t="s">
        <v>233</v>
      </c>
      <c r="D58" s="42" t="s">
        <v>234</v>
      </c>
      <c r="E58" s="42"/>
      <c r="F58" s="42"/>
      <c r="G58" s="42"/>
      <c r="H58" s="42"/>
      <c r="I58" s="51">
        <v>161.16800000000001</v>
      </c>
      <c r="J58" s="51"/>
      <c r="K58" s="51"/>
      <c r="L58" s="51"/>
      <c r="M58" s="38" t="s">
        <v>83</v>
      </c>
      <c r="N58" s="38"/>
      <c r="O58" s="42" t="s">
        <v>235</v>
      </c>
      <c r="P58" s="42"/>
      <c r="Q58" s="42"/>
      <c r="R58" s="42"/>
      <c r="S58" s="42"/>
      <c r="T58" s="42"/>
      <c r="U58" s="42"/>
      <c r="V58" s="42"/>
      <c r="W58" s="42"/>
    </row>
    <row r="59" spans="1:23" ht="30" customHeight="1">
      <c r="A59" s="9"/>
      <c r="B59" s="3" t="s">
        <v>212</v>
      </c>
      <c r="C59" s="5" t="s">
        <v>217</v>
      </c>
      <c r="D59" s="42" t="s">
        <v>4</v>
      </c>
      <c r="E59" s="42"/>
      <c r="F59" s="42"/>
      <c r="G59" s="42"/>
      <c r="H59" s="42"/>
      <c r="I59" s="51">
        <v>26.373000000000001</v>
      </c>
      <c r="J59" s="51"/>
      <c r="K59" s="51"/>
      <c r="L59" s="51"/>
      <c r="M59" s="38" t="s">
        <v>223</v>
      </c>
      <c r="N59" s="38"/>
      <c r="O59" s="42" t="s">
        <v>214</v>
      </c>
      <c r="P59" s="42"/>
      <c r="Q59" s="42"/>
      <c r="R59" s="42"/>
      <c r="S59" s="42"/>
      <c r="T59" s="42"/>
      <c r="U59" s="42"/>
      <c r="V59" s="42"/>
      <c r="W59" s="42"/>
    </row>
    <row r="60" spans="1:23" ht="30" customHeight="1">
      <c r="A60" s="9"/>
      <c r="B60" s="3" t="s">
        <v>213</v>
      </c>
      <c r="C60" s="5" t="s">
        <v>218</v>
      </c>
      <c r="D60" s="42" t="s">
        <v>13</v>
      </c>
      <c r="E60" s="42"/>
      <c r="F60" s="42"/>
      <c r="G60" s="42"/>
      <c r="H60" s="42"/>
      <c r="I60" s="51">
        <v>31.371224999999999</v>
      </c>
      <c r="J60" s="51"/>
      <c r="K60" s="51"/>
      <c r="L60" s="51"/>
      <c r="M60" s="38" t="s">
        <v>223</v>
      </c>
      <c r="N60" s="38"/>
      <c r="O60" s="42" t="s">
        <v>214</v>
      </c>
      <c r="P60" s="42"/>
      <c r="Q60" s="42"/>
      <c r="R60" s="42"/>
      <c r="S60" s="42"/>
      <c r="T60" s="42"/>
      <c r="U60" s="42"/>
      <c r="V60" s="42"/>
      <c r="W60" s="42"/>
    </row>
    <row r="61" spans="1:23" ht="30" customHeight="1">
      <c r="A61" s="9"/>
      <c r="B61" s="3" t="s">
        <v>238</v>
      </c>
      <c r="C61" s="5" t="s">
        <v>239</v>
      </c>
      <c r="D61" s="42" t="s">
        <v>236</v>
      </c>
      <c r="E61" s="42"/>
      <c r="F61" s="42"/>
      <c r="G61" s="42"/>
      <c r="H61" s="42"/>
      <c r="I61" s="51">
        <v>67.468800000000002</v>
      </c>
      <c r="J61" s="38"/>
      <c r="K61" s="38"/>
      <c r="L61" s="38"/>
      <c r="M61" s="38" t="s">
        <v>223</v>
      </c>
      <c r="N61" s="38"/>
      <c r="O61" s="42" t="s">
        <v>214</v>
      </c>
      <c r="P61" s="42"/>
      <c r="Q61" s="42"/>
      <c r="R61" s="42"/>
      <c r="S61" s="42"/>
      <c r="T61" s="42"/>
      <c r="U61" s="42"/>
      <c r="V61" s="42"/>
      <c r="W61" s="42"/>
    </row>
  </sheetData>
  <mergeCells count="214">
    <mergeCell ref="D59:H59"/>
    <mergeCell ref="I59:L59"/>
    <mergeCell ref="M59:N59"/>
    <mergeCell ref="O59:W59"/>
    <mergeCell ref="D60:H60"/>
    <mergeCell ref="I60:L60"/>
    <mergeCell ref="M60:N60"/>
    <mergeCell ref="O60:W60"/>
    <mergeCell ref="D61:H61"/>
    <mergeCell ref="I61:L61"/>
    <mergeCell ref="M61:N61"/>
    <mergeCell ref="O61:W61"/>
    <mergeCell ref="D56:H56"/>
    <mergeCell ref="I56:L56"/>
    <mergeCell ref="M56:N56"/>
    <mergeCell ref="O56:W56"/>
    <mergeCell ref="D57:H57"/>
    <mergeCell ref="I57:L57"/>
    <mergeCell ref="M57:N57"/>
    <mergeCell ref="O57:W57"/>
    <mergeCell ref="D58:H58"/>
    <mergeCell ref="I58:L58"/>
    <mergeCell ref="M58:N58"/>
    <mergeCell ref="O58:W58"/>
    <mergeCell ref="D53:H53"/>
    <mergeCell ref="I53:L53"/>
    <mergeCell ref="M53:N53"/>
    <mergeCell ref="O53:W53"/>
    <mergeCell ref="D54:H54"/>
    <mergeCell ref="I54:L54"/>
    <mergeCell ref="M54:N54"/>
    <mergeCell ref="O54:W54"/>
    <mergeCell ref="D55:H55"/>
    <mergeCell ref="I55:L55"/>
    <mergeCell ref="M55:N55"/>
    <mergeCell ref="O55:W55"/>
    <mergeCell ref="D50:H50"/>
    <mergeCell ref="I50:L50"/>
    <mergeCell ref="M50:N50"/>
    <mergeCell ref="O50:W50"/>
    <mergeCell ref="D51:H51"/>
    <mergeCell ref="I51:L51"/>
    <mergeCell ref="M51:N51"/>
    <mergeCell ref="O51:W51"/>
    <mergeCell ref="D52:H52"/>
    <mergeCell ref="I52:L52"/>
    <mergeCell ref="M52:N52"/>
    <mergeCell ref="O52:W52"/>
    <mergeCell ref="D47:H47"/>
    <mergeCell ref="I47:L47"/>
    <mergeCell ref="M47:N47"/>
    <mergeCell ref="O47:W47"/>
    <mergeCell ref="D48:H48"/>
    <mergeCell ref="I48:L48"/>
    <mergeCell ref="M48:N48"/>
    <mergeCell ref="O48:W48"/>
    <mergeCell ref="D49:H49"/>
    <mergeCell ref="I49:L49"/>
    <mergeCell ref="M49:N49"/>
    <mergeCell ref="O49:W49"/>
    <mergeCell ref="D44:H44"/>
    <mergeCell ref="I44:L44"/>
    <mergeCell ref="M44:N44"/>
    <mergeCell ref="O44:W44"/>
    <mergeCell ref="D45:H45"/>
    <mergeCell ref="I45:L45"/>
    <mergeCell ref="M45:N45"/>
    <mergeCell ref="O45:W45"/>
    <mergeCell ref="D46:H46"/>
    <mergeCell ref="I46:L46"/>
    <mergeCell ref="M46:N46"/>
    <mergeCell ref="O46:W46"/>
    <mergeCell ref="D41:H41"/>
    <mergeCell ref="I41:L41"/>
    <mergeCell ref="M41:N41"/>
    <mergeCell ref="O41:W41"/>
    <mergeCell ref="D42:H42"/>
    <mergeCell ref="I42:L42"/>
    <mergeCell ref="M42:N42"/>
    <mergeCell ref="O42:W42"/>
    <mergeCell ref="D43:H43"/>
    <mergeCell ref="I43:L43"/>
    <mergeCell ref="M43:N43"/>
    <mergeCell ref="O43:W43"/>
    <mergeCell ref="B2:F5"/>
    <mergeCell ref="D39:H39"/>
    <mergeCell ref="I39:L39"/>
    <mergeCell ref="M39:N39"/>
    <mergeCell ref="O39:W39"/>
    <mergeCell ref="D40:H40"/>
    <mergeCell ref="I40:L40"/>
    <mergeCell ref="M40:N40"/>
    <mergeCell ref="O40:W40"/>
    <mergeCell ref="D13:H13"/>
    <mergeCell ref="I13:L13"/>
    <mergeCell ref="M13:N13"/>
    <mergeCell ref="O13:W13"/>
    <mergeCell ref="B7:F8"/>
    <mergeCell ref="D9:H9"/>
    <mergeCell ref="I9:L9"/>
    <mergeCell ref="M9:N9"/>
    <mergeCell ref="O9:W9"/>
    <mergeCell ref="D14:H14"/>
    <mergeCell ref="I14:L14"/>
    <mergeCell ref="M14:N14"/>
    <mergeCell ref="O14:W14"/>
    <mergeCell ref="D15:H15"/>
    <mergeCell ref="I15:L15"/>
    <mergeCell ref="M15:N15"/>
    <mergeCell ref="O15:W15"/>
    <mergeCell ref="M18:N18"/>
    <mergeCell ref="O18:W18"/>
    <mergeCell ref="D16:H16"/>
    <mergeCell ref="I16:L16"/>
    <mergeCell ref="M16:N16"/>
    <mergeCell ref="O16:W16"/>
    <mergeCell ref="D17:H17"/>
    <mergeCell ref="I17:L17"/>
    <mergeCell ref="M17:N17"/>
    <mergeCell ref="O17:W17"/>
    <mergeCell ref="D18:H18"/>
    <mergeCell ref="I18:L18"/>
    <mergeCell ref="D22:H22"/>
    <mergeCell ref="I22:L22"/>
    <mergeCell ref="M22:N22"/>
    <mergeCell ref="O22:W22"/>
    <mergeCell ref="O25:W25"/>
    <mergeCell ref="D26:H26"/>
    <mergeCell ref="I26:L26"/>
    <mergeCell ref="M26:N26"/>
    <mergeCell ref="O26:W26"/>
    <mergeCell ref="D31:H31"/>
    <mergeCell ref="I31:L31"/>
    <mergeCell ref="M31:N31"/>
    <mergeCell ref="O31:W31"/>
    <mergeCell ref="D32:H32"/>
    <mergeCell ref="I32:L32"/>
    <mergeCell ref="M32:N32"/>
    <mergeCell ref="O32:W32"/>
    <mergeCell ref="D23:H23"/>
    <mergeCell ref="I23:L23"/>
    <mergeCell ref="M23:N23"/>
    <mergeCell ref="O23:W23"/>
    <mergeCell ref="D24:H24"/>
    <mergeCell ref="I24:L24"/>
    <mergeCell ref="M24:N24"/>
    <mergeCell ref="O24:W24"/>
    <mergeCell ref="D25:H25"/>
    <mergeCell ref="I25:L25"/>
    <mergeCell ref="M25:N25"/>
    <mergeCell ref="D27:H27"/>
    <mergeCell ref="I27:L27"/>
    <mergeCell ref="M27:N27"/>
    <mergeCell ref="O27:W27"/>
    <mergeCell ref="D28:H28"/>
    <mergeCell ref="D10:H10"/>
    <mergeCell ref="I10:L10"/>
    <mergeCell ref="M10:N10"/>
    <mergeCell ref="O10:W10"/>
    <mergeCell ref="D11:H11"/>
    <mergeCell ref="I11:L11"/>
    <mergeCell ref="M11:N11"/>
    <mergeCell ref="O11:W11"/>
    <mergeCell ref="D12:H12"/>
    <mergeCell ref="I12:L12"/>
    <mergeCell ref="M12:N12"/>
    <mergeCell ref="O12:W12"/>
    <mergeCell ref="O19:W19"/>
    <mergeCell ref="D20:H20"/>
    <mergeCell ref="I20:L20"/>
    <mergeCell ref="M20:N20"/>
    <mergeCell ref="O20:W20"/>
    <mergeCell ref="D21:H21"/>
    <mergeCell ref="I21:L21"/>
    <mergeCell ref="M21:N21"/>
    <mergeCell ref="O21:W21"/>
    <mergeCell ref="D19:H19"/>
    <mergeCell ref="I19:L19"/>
    <mergeCell ref="M19:N19"/>
    <mergeCell ref="M28:N28"/>
    <mergeCell ref="O28:W28"/>
    <mergeCell ref="D29:H29"/>
    <mergeCell ref="I29:L29"/>
    <mergeCell ref="M29:N29"/>
    <mergeCell ref="O29:W29"/>
    <mergeCell ref="D30:H30"/>
    <mergeCell ref="I30:L30"/>
    <mergeCell ref="M30:N30"/>
    <mergeCell ref="O30:W30"/>
    <mergeCell ref="I28:L28"/>
    <mergeCell ref="D33:H33"/>
    <mergeCell ref="I33:L33"/>
    <mergeCell ref="M33:N33"/>
    <mergeCell ref="O33:W33"/>
    <mergeCell ref="D34:H34"/>
    <mergeCell ref="I34:L34"/>
    <mergeCell ref="M34:N34"/>
    <mergeCell ref="O34:W34"/>
    <mergeCell ref="D35:H35"/>
    <mergeCell ref="I35:L35"/>
    <mergeCell ref="M35:N35"/>
    <mergeCell ref="O35:W35"/>
    <mergeCell ref="D36:H36"/>
    <mergeCell ref="I36:L36"/>
    <mergeCell ref="M36:N36"/>
    <mergeCell ref="O36:W36"/>
    <mergeCell ref="D37:H37"/>
    <mergeCell ref="I37:L37"/>
    <mergeCell ref="M37:N37"/>
    <mergeCell ref="O37:W37"/>
    <mergeCell ref="D38:H38"/>
    <mergeCell ref="I38:L38"/>
    <mergeCell ref="M38:N38"/>
    <mergeCell ref="O38:W38"/>
  </mergeCells>
  <pageMargins left="0.7" right="0.7" top="0.78740157499999996" bottom="0.78740157499999996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List29">
    <tabColor rgb="FF92D050"/>
  </sheetPr>
  <dimension ref="A2:W61"/>
  <sheetViews>
    <sheetView topLeftCell="A81" workbookViewId="0">
      <selection activeCell="I39" sqref="I39:L91"/>
    </sheetView>
  </sheetViews>
  <sheetFormatPr defaultRowHeight="30" customHeight="1"/>
  <cols>
    <col min="7" max="7" width="1.5625" customWidth="1"/>
    <col min="9" max="9" width="1.6875" customWidth="1"/>
    <col min="14" max="14" width="11.5625" customWidth="1"/>
    <col min="22" max="22" width="14.125" customWidth="1"/>
    <col min="24" max="25" width="16.125" bestFit="1" customWidth="1"/>
    <col min="28" max="30" width="16.125" bestFit="1" customWidth="1"/>
  </cols>
  <sheetData>
    <row r="2" spans="1:23" ht="30" customHeight="1">
      <c r="B2" s="59" t="s">
        <v>263</v>
      </c>
      <c r="C2" s="59"/>
      <c r="D2" s="59"/>
      <c r="E2" s="59"/>
      <c r="F2" s="59"/>
    </row>
    <row r="3" spans="1:23" ht="30" customHeight="1">
      <c r="B3" s="59"/>
      <c r="C3" s="59"/>
      <c r="D3" s="59"/>
      <c r="E3" s="59"/>
      <c r="F3" s="59"/>
    </row>
    <row r="4" spans="1:23" ht="30" customHeight="1">
      <c r="B4" s="59"/>
      <c r="C4" s="59"/>
      <c r="D4" s="59"/>
      <c r="E4" s="59"/>
      <c r="F4" s="59"/>
    </row>
    <row r="5" spans="1:23" ht="30" customHeight="1">
      <c r="B5" s="59"/>
      <c r="C5" s="59"/>
      <c r="D5" s="59"/>
      <c r="E5" s="59"/>
      <c r="F5" s="59"/>
    </row>
    <row r="6" spans="1:23" ht="49.5" customHeight="1" thickBot="1"/>
    <row r="7" spans="1:23" ht="30" customHeight="1">
      <c r="B7" s="28" t="s">
        <v>15</v>
      </c>
      <c r="C7" s="29"/>
      <c r="D7" s="29"/>
      <c r="E7" s="29"/>
      <c r="F7" s="30"/>
    </row>
    <row r="8" spans="1:23" ht="30" customHeight="1" thickBot="1">
      <c r="B8" s="31"/>
      <c r="C8" s="32"/>
      <c r="D8" s="32"/>
      <c r="E8" s="32"/>
      <c r="F8" s="33"/>
    </row>
    <row r="9" spans="1:23" ht="30" customHeight="1">
      <c r="B9" s="4" t="s">
        <v>44</v>
      </c>
      <c r="C9" s="4" t="s">
        <v>100</v>
      </c>
      <c r="D9" s="45" t="s">
        <v>45</v>
      </c>
      <c r="E9" s="45"/>
      <c r="F9" s="45"/>
      <c r="G9" s="45"/>
      <c r="H9" s="45"/>
      <c r="I9" s="45" t="s">
        <v>66</v>
      </c>
      <c r="J9" s="45"/>
      <c r="K9" s="45"/>
      <c r="L9" s="45"/>
      <c r="M9" s="45" t="s">
        <v>67</v>
      </c>
      <c r="N9" s="45"/>
      <c r="O9" s="45" t="s">
        <v>133</v>
      </c>
      <c r="P9" s="45"/>
      <c r="Q9" s="45"/>
      <c r="R9" s="45"/>
      <c r="S9" s="45"/>
      <c r="T9" s="45"/>
      <c r="U9" s="45"/>
      <c r="V9" s="45"/>
      <c r="W9" s="45"/>
    </row>
    <row r="10" spans="1:23" ht="30" customHeight="1">
      <c r="A10" s="8"/>
      <c r="B10" s="3" t="s">
        <v>1</v>
      </c>
      <c r="C10" s="5" t="s">
        <v>101</v>
      </c>
      <c r="D10" s="42" t="s">
        <v>46</v>
      </c>
      <c r="E10" s="42"/>
      <c r="F10" s="42"/>
      <c r="G10" s="42"/>
      <c r="H10" s="42"/>
      <c r="I10" s="38" t="s">
        <v>11</v>
      </c>
      <c r="J10" s="38"/>
      <c r="K10" s="38"/>
      <c r="L10" s="38"/>
      <c r="M10" s="38" t="s">
        <v>84</v>
      </c>
      <c r="N10" s="38"/>
      <c r="O10" s="42" t="s">
        <v>134</v>
      </c>
      <c r="P10" s="42"/>
      <c r="Q10" s="42"/>
      <c r="R10" s="42"/>
      <c r="S10" s="42"/>
      <c r="T10" s="42"/>
      <c r="U10" s="42"/>
      <c r="V10" s="42"/>
      <c r="W10" s="42"/>
    </row>
    <row r="11" spans="1:23" ht="30" customHeight="1">
      <c r="A11" s="8"/>
      <c r="B11" s="3" t="s">
        <v>2</v>
      </c>
      <c r="C11" s="5" t="s">
        <v>102</v>
      </c>
      <c r="D11" s="42" t="s">
        <v>47</v>
      </c>
      <c r="E11" s="42"/>
      <c r="F11" s="42"/>
      <c r="G11" s="42"/>
      <c r="H11" s="42"/>
      <c r="I11" s="44">
        <v>328</v>
      </c>
      <c r="J11" s="44"/>
      <c r="K11" s="44"/>
      <c r="L11" s="44"/>
      <c r="M11" s="38" t="s">
        <v>84</v>
      </c>
      <c r="N11" s="38"/>
      <c r="O11" s="42" t="s">
        <v>135</v>
      </c>
      <c r="P11" s="42"/>
      <c r="Q11" s="42"/>
      <c r="R11" s="42"/>
      <c r="S11" s="42"/>
      <c r="T11" s="42"/>
      <c r="U11" s="42"/>
      <c r="V11" s="42"/>
      <c r="W11" s="42"/>
    </row>
    <row r="12" spans="1:23" ht="30" customHeight="1">
      <c r="A12" s="9"/>
      <c r="B12" s="3" t="s">
        <v>5</v>
      </c>
      <c r="C12" s="5" t="s">
        <v>225</v>
      </c>
      <c r="D12" s="58" t="s">
        <v>224</v>
      </c>
      <c r="E12" s="58"/>
      <c r="F12" s="58"/>
      <c r="G12" s="58"/>
      <c r="H12" s="58"/>
      <c r="I12" s="44">
        <v>390.25800000000004</v>
      </c>
      <c r="J12" s="44"/>
      <c r="K12" s="44"/>
      <c r="L12" s="44"/>
      <c r="M12" s="38" t="s">
        <v>223</v>
      </c>
      <c r="N12" s="38"/>
      <c r="O12" s="42" t="s">
        <v>226</v>
      </c>
      <c r="P12" s="42"/>
      <c r="Q12" s="42"/>
      <c r="R12" s="42"/>
      <c r="S12" s="42"/>
      <c r="T12" s="42"/>
      <c r="U12" s="42"/>
      <c r="V12" s="42"/>
      <c r="W12" s="42"/>
    </row>
    <row r="13" spans="1:23" ht="30" customHeight="1">
      <c r="A13" s="8"/>
      <c r="B13" s="3" t="s">
        <v>6</v>
      </c>
      <c r="C13" s="5" t="s">
        <v>137</v>
      </c>
      <c r="D13" s="42" t="s">
        <v>88</v>
      </c>
      <c r="E13" s="42"/>
      <c r="F13" s="42"/>
      <c r="G13" s="42"/>
      <c r="H13" s="42"/>
      <c r="I13" s="43">
        <v>252.59810399999998</v>
      </c>
      <c r="J13" s="43"/>
      <c r="K13" s="43"/>
      <c r="L13" s="43"/>
      <c r="M13" s="38" t="s">
        <v>91</v>
      </c>
      <c r="N13" s="38"/>
      <c r="O13" s="42" t="s">
        <v>139</v>
      </c>
      <c r="P13" s="42"/>
      <c r="Q13" s="42"/>
      <c r="R13" s="42"/>
      <c r="S13" s="42"/>
      <c r="T13" s="42"/>
      <c r="U13" s="42"/>
      <c r="V13" s="42"/>
      <c r="W13" s="42"/>
    </row>
    <row r="14" spans="1:23" ht="30" customHeight="1">
      <c r="A14" s="8"/>
      <c r="B14" s="3" t="s">
        <v>7</v>
      </c>
      <c r="C14" s="5" t="s">
        <v>12</v>
      </c>
      <c r="D14" s="42" t="s">
        <v>89</v>
      </c>
      <c r="E14" s="42"/>
      <c r="F14" s="42"/>
      <c r="G14" s="42"/>
      <c r="H14" s="42"/>
      <c r="I14" s="43">
        <v>263.16224</v>
      </c>
      <c r="J14" s="43"/>
      <c r="K14" s="43"/>
      <c r="L14" s="43"/>
      <c r="M14" s="38" t="s">
        <v>91</v>
      </c>
      <c r="N14" s="38"/>
      <c r="O14" s="42" t="s">
        <v>140</v>
      </c>
      <c r="P14" s="42"/>
      <c r="Q14" s="42"/>
      <c r="R14" s="42"/>
      <c r="S14" s="42"/>
      <c r="T14" s="42"/>
      <c r="U14" s="42"/>
      <c r="V14" s="42"/>
      <c r="W14" s="42"/>
    </row>
    <row r="15" spans="1:23" ht="30" customHeight="1">
      <c r="A15" s="8"/>
      <c r="B15" s="3" t="s">
        <v>8</v>
      </c>
      <c r="C15" s="5" t="s">
        <v>138</v>
      </c>
      <c r="D15" s="42" t="s">
        <v>90</v>
      </c>
      <c r="E15" s="42"/>
      <c r="F15" s="42"/>
      <c r="G15" s="42"/>
      <c r="H15" s="42"/>
      <c r="I15" s="43">
        <v>41.941250000000004</v>
      </c>
      <c r="J15" s="43"/>
      <c r="K15" s="43"/>
      <c r="L15" s="43"/>
      <c r="M15" s="38" t="s">
        <v>91</v>
      </c>
      <c r="N15" s="38"/>
      <c r="O15" s="42" t="s">
        <v>141</v>
      </c>
      <c r="P15" s="42"/>
      <c r="Q15" s="42"/>
      <c r="R15" s="42"/>
      <c r="S15" s="42"/>
      <c r="T15" s="42"/>
      <c r="U15" s="42"/>
      <c r="V15" s="42"/>
      <c r="W15" s="42"/>
    </row>
    <row r="16" spans="1:23" ht="30" customHeight="1">
      <c r="A16" s="7"/>
      <c r="B16" s="3" t="s">
        <v>9</v>
      </c>
      <c r="C16" s="5" t="s">
        <v>103</v>
      </c>
      <c r="D16" s="47" t="s">
        <v>95</v>
      </c>
      <c r="E16" s="47"/>
      <c r="F16" s="47"/>
      <c r="G16" s="47"/>
      <c r="H16" s="47"/>
      <c r="I16" s="43">
        <v>3.7486281479536618</v>
      </c>
      <c r="J16" s="43"/>
      <c r="K16" s="43"/>
      <c r="L16" s="43"/>
      <c r="M16" s="43" t="s">
        <v>84</v>
      </c>
      <c r="N16" s="43"/>
      <c r="O16" s="42" t="s">
        <v>142</v>
      </c>
      <c r="P16" s="42"/>
      <c r="Q16" s="42"/>
      <c r="R16" s="42"/>
      <c r="S16" s="42"/>
      <c r="T16" s="42"/>
      <c r="U16" s="42"/>
      <c r="V16" s="42"/>
      <c r="W16" s="42"/>
    </row>
    <row r="17" spans="1:23" ht="30" customHeight="1">
      <c r="A17" s="7"/>
      <c r="B17" s="3" t="s">
        <v>16</v>
      </c>
      <c r="C17" s="5" t="s">
        <v>104</v>
      </c>
      <c r="D17" s="47" t="s">
        <v>94</v>
      </c>
      <c r="E17" s="47"/>
      <c r="F17" s="47"/>
      <c r="G17" s="47"/>
      <c r="H17" s="47"/>
      <c r="I17" s="43">
        <v>1.9868934976925334</v>
      </c>
      <c r="J17" s="43"/>
      <c r="K17" s="43"/>
      <c r="L17" s="43"/>
      <c r="M17" s="43" t="s">
        <v>84</v>
      </c>
      <c r="N17" s="43"/>
      <c r="O17" s="42" t="s">
        <v>143</v>
      </c>
      <c r="P17" s="42"/>
      <c r="Q17" s="42"/>
      <c r="R17" s="42"/>
      <c r="S17" s="42"/>
      <c r="T17" s="42"/>
      <c r="U17" s="42"/>
      <c r="V17" s="42"/>
      <c r="W17" s="42"/>
    </row>
    <row r="18" spans="1:23" ht="30" customHeight="1">
      <c r="A18" s="8"/>
      <c r="B18" s="3" t="s">
        <v>17</v>
      </c>
      <c r="C18" s="5" t="s">
        <v>105</v>
      </c>
      <c r="D18" s="42" t="s">
        <v>48</v>
      </c>
      <c r="E18" s="42"/>
      <c r="F18" s="42"/>
      <c r="G18" s="42"/>
      <c r="H18" s="42"/>
      <c r="I18" s="38"/>
      <c r="J18" s="38"/>
      <c r="K18" s="38"/>
      <c r="L18" s="38"/>
      <c r="M18" s="43"/>
      <c r="N18" s="43"/>
      <c r="O18" s="42" t="s">
        <v>153</v>
      </c>
      <c r="P18" s="42"/>
      <c r="Q18" s="42"/>
      <c r="R18" s="42"/>
      <c r="S18" s="42"/>
      <c r="T18" s="42"/>
      <c r="U18" s="42"/>
      <c r="V18" s="42"/>
      <c r="W18" s="42"/>
    </row>
    <row r="19" spans="1:23" ht="30" customHeight="1">
      <c r="A19" s="10"/>
      <c r="B19" s="3" t="s">
        <v>18</v>
      </c>
      <c r="C19" s="5" t="s">
        <v>106</v>
      </c>
      <c r="D19" s="42" t="s">
        <v>49</v>
      </c>
      <c r="E19" s="42"/>
      <c r="F19" s="42"/>
      <c r="G19" s="42"/>
      <c r="H19" s="42"/>
      <c r="I19" s="43">
        <v>5.4411064190639209</v>
      </c>
      <c r="J19" s="43"/>
      <c r="K19" s="43"/>
      <c r="L19" s="43"/>
      <c r="M19" s="43" t="s">
        <v>84</v>
      </c>
      <c r="N19" s="43"/>
      <c r="O19" s="42" t="s">
        <v>150</v>
      </c>
      <c r="P19" s="42"/>
      <c r="Q19" s="42"/>
      <c r="R19" s="42"/>
      <c r="S19" s="42"/>
      <c r="T19" s="42"/>
      <c r="U19" s="42"/>
      <c r="V19" s="42"/>
      <c r="W19" s="42"/>
    </row>
    <row r="20" spans="1:23" ht="30" customHeight="1">
      <c r="A20" s="8"/>
      <c r="B20" s="3" t="s">
        <v>19</v>
      </c>
      <c r="C20" s="5" t="s">
        <v>107</v>
      </c>
      <c r="D20" s="42" t="s">
        <v>50</v>
      </c>
      <c r="E20" s="42"/>
      <c r="F20" s="42"/>
      <c r="G20" s="42"/>
      <c r="H20" s="42"/>
      <c r="I20" s="43">
        <v>37.963999999999999</v>
      </c>
      <c r="J20" s="43"/>
      <c r="K20" s="43"/>
      <c r="L20" s="43"/>
      <c r="M20" s="38" t="s">
        <v>91</v>
      </c>
      <c r="N20" s="38"/>
      <c r="O20" s="42" t="s">
        <v>144</v>
      </c>
      <c r="P20" s="42"/>
      <c r="Q20" s="42"/>
      <c r="R20" s="42"/>
      <c r="S20" s="42"/>
      <c r="T20" s="42"/>
      <c r="U20" s="42"/>
      <c r="V20" s="42"/>
      <c r="W20" s="42"/>
    </row>
    <row r="21" spans="1:23" ht="30" customHeight="1">
      <c r="A21" s="7"/>
      <c r="B21" s="3" t="s">
        <v>20</v>
      </c>
      <c r="C21" s="5" t="s">
        <v>108</v>
      </c>
      <c r="D21" s="42" t="s">
        <v>51</v>
      </c>
      <c r="E21" s="42"/>
      <c r="F21" s="42"/>
      <c r="G21" s="42"/>
      <c r="H21" s="42"/>
      <c r="I21" s="43">
        <v>319627.56832200004</v>
      </c>
      <c r="J21" s="38"/>
      <c r="K21" s="38"/>
      <c r="L21" s="38"/>
      <c r="M21" s="38" t="s">
        <v>68</v>
      </c>
      <c r="N21" s="38"/>
      <c r="O21" s="42" t="s">
        <v>145</v>
      </c>
      <c r="P21" s="42"/>
      <c r="Q21" s="42"/>
      <c r="R21" s="42"/>
      <c r="S21" s="42"/>
      <c r="T21" s="42"/>
      <c r="U21" s="42"/>
      <c r="V21" s="42"/>
      <c r="W21" s="42"/>
    </row>
    <row r="22" spans="1:23" ht="30" customHeight="1">
      <c r="A22" s="8"/>
      <c r="B22" s="3" t="s">
        <v>21</v>
      </c>
      <c r="C22" s="5" t="s">
        <v>109</v>
      </c>
      <c r="D22" s="42" t="s">
        <v>52</v>
      </c>
      <c r="E22" s="42"/>
      <c r="F22" s="42"/>
      <c r="G22" s="42"/>
      <c r="H22" s="42"/>
      <c r="I22" s="44">
        <v>0.84930000000000005</v>
      </c>
      <c r="J22" s="44"/>
      <c r="K22" s="44"/>
      <c r="L22" s="44"/>
      <c r="M22" s="38" t="s">
        <v>84</v>
      </c>
      <c r="N22" s="38"/>
      <c r="O22" s="42" t="s">
        <v>146</v>
      </c>
      <c r="P22" s="42"/>
      <c r="Q22" s="42"/>
      <c r="R22" s="42"/>
      <c r="S22" s="42"/>
      <c r="T22" s="42"/>
      <c r="U22" s="42"/>
      <c r="V22" s="42"/>
      <c r="W22" s="42"/>
    </row>
    <row r="23" spans="1:23" ht="30" customHeight="1">
      <c r="A23" s="8"/>
      <c r="B23" s="3" t="s">
        <v>22</v>
      </c>
      <c r="C23" s="5" t="s">
        <v>110</v>
      </c>
      <c r="D23" s="42" t="s">
        <v>76</v>
      </c>
      <c r="E23" s="42"/>
      <c r="F23" s="42"/>
      <c r="G23" s="42"/>
      <c r="H23" s="42"/>
      <c r="I23" s="43">
        <v>0</v>
      </c>
      <c r="J23" s="43"/>
      <c r="K23" s="43"/>
      <c r="L23" s="43"/>
      <c r="M23" s="38" t="s">
        <v>68</v>
      </c>
      <c r="N23" s="38"/>
      <c r="O23" s="47" t="s">
        <v>179</v>
      </c>
      <c r="P23" s="47"/>
      <c r="Q23" s="47"/>
      <c r="R23" s="47"/>
      <c r="S23" s="47"/>
      <c r="T23" s="47"/>
      <c r="U23" s="47"/>
      <c r="V23" s="47"/>
      <c r="W23" s="47"/>
    </row>
    <row r="24" spans="1:23" ht="30" customHeight="1">
      <c r="A24" s="8"/>
      <c r="B24" s="3" t="s">
        <v>23</v>
      </c>
      <c r="C24" s="5" t="s">
        <v>111</v>
      </c>
      <c r="D24" s="42" t="s">
        <v>77</v>
      </c>
      <c r="E24" s="42"/>
      <c r="F24" s="42"/>
      <c r="G24" s="42"/>
      <c r="H24" s="42"/>
      <c r="I24" s="43">
        <v>0</v>
      </c>
      <c r="J24" s="43"/>
      <c r="K24" s="43"/>
      <c r="L24" s="43"/>
      <c r="M24" s="38" t="s">
        <v>68</v>
      </c>
      <c r="N24" s="38"/>
      <c r="O24" s="42" t="s">
        <v>147</v>
      </c>
      <c r="P24" s="42"/>
      <c r="Q24" s="42"/>
      <c r="R24" s="42"/>
      <c r="S24" s="42"/>
      <c r="T24" s="42"/>
      <c r="U24" s="42"/>
      <c r="V24" s="42"/>
      <c r="W24" s="42"/>
    </row>
    <row r="25" spans="1:23" ht="30" customHeight="1">
      <c r="A25" s="8"/>
      <c r="B25" s="3" t="s">
        <v>24</v>
      </c>
      <c r="C25" s="5" t="s">
        <v>186</v>
      </c>
      <c r="D25" s="47" t="s">
        <v>185</v>
      </c>
      <c r="E25" s="47"/>
      <c r="F25" s="47"/>
      <c r="G25" s="47"/>
      <c r="H25" s="47"/>
      <c r="I25" s="44">
        <v>0</v>
      </c>
      <c r="J25" s="44"/>
      <c r="K25" s="44"/>
      <c r="L25" s="44"/>
      <c r="M25" s="38" t="s">
        <v>83</v>
      </c>
      <c r="N25" s="38"/>
      <c r="O25" s="42" t="s">
        <v>168</v>
      </c>
      <c r="P25" s="42"/>
      <c r="Q25" s="42"/>
      <c r="R25" s="42"/>
      <c r="S25" s="42"/>
      <c r="T25" s="42"/>
      <c r="U25" s="42"/>
      <c r="V25" s="42"/>
      <c r="W25" s="42"/>
    </row>
    <row r="26" spans="1:23" ht="30" customHeight="1">
      <c r="A26" s="8"/>
      <c r="B26" s="3" t="s">
        <v>25</v>
      </c>
      <c r="C26" s="5" t="s">
        <v>112</v>
      </c>
      <c r="D26" s="42" t="s">
        <v>78</v>
      </c>
      <c r="E26" s="42"/>
      <c r="F26" s="42"/>
      <c r="G26" s="42"/>
      <c r="H26" s="42"/>
      <c r="I26" s="44">
        <v>0</v>
      </c>
      <c r="J26" s="44"/>
      <c r="K26" s="44"/>
      <c r="L26" s="44"/>
      <c r="M26" s="38" t="s">
        <v>83</v>
      </c>
      <c r="N26" s="38"/>
      <c r="O26" s="42" t="s">
        <v>148</v>
      </c>
      <c r="P26" s="42"/>
      <c r="Q26" s="42"/>
      <c r="R26" s="42"/>
      <c r="S26" s="42"/>
      <c r="T26" s="42"/>
      <c r="U26" s="42"/>
      <c r="V26" s="42"/>
      <c r="W26" s="42"/>
    </row>
    <row r="27" spans="1:23" ht="30" customHeight="1">
      <c r="A27" s="8"/>
      <c r="B27" s="3" t="s">
        <v>26</v>
      </c>
      <c r="C27" s="5" t="s">
        <v>184</v>
      </c>
      <c r="D27" s="42" t="s">
        <v>183</v>
      </c>
      <c r="E27" s="42"/>
      <c r="F27" s="42"/>
      <c r="G27" s="42"/>
      <c r="H27" s="42"/>
      <c r="I27" s="44">
        <v>0</v>
      </c>
      <c r="J27" s="44"/>
      <c r="K27" s="44"/>
      <c r="L27" s="44"/>
      <c r="M27" s="38" t="s">
        <v>83</v>
      </c>
      <c r="N27" s="38"/>
      <c r="O27" s="42" t="s">
        <v>148</v>
      </c>
      <c r="P27" s="42"/>
      <c r="Q27" s="42"/>
      <c r="R27" s="42"/>
      <c r="S27" s="42"/>
      <c r="T27" s="42"/>
      <c r="U27" s="42"/>
      <c r="V27" s="42"/>
      <c r="W27" s="42"/>
    </row>
    <row r="28" spans="1:23" ht="30" customHeight="1">
      <c r="A28" s="8"/>
      <c r="B28" s="3" t="s">
        <v>27</v>
      </c>
      <c r="C28" s="5" t="s">
        <v>188</v>
      </c>
      <c r="D28" s="42" t="s">
        <v>187</v>
      </c>
      <c r="E28" s="42"/>
      <c r="F28" s="42"/>
      <c r="G28" s="42"/>
      <c r="H28" s="42"/>
      <c r="I28" s="44">
        <v>2.3765999999999998</v>
      </c>
      <c r="J28" s="44"/>
      <c r="K28" s="44"/>
      <c r="L28" s="44"/>
      <c r="M28" s="38" t="s">
        <v>83</v>
      </c>
      <c r="N28" s="38"/>
      <c r="O28" s="42" t="s">
        <v>148</v>
      </c>
      <c r="P28" s="42"/>
      <c r="Q28" s="42"/>
      <c r="R28" s="42"/>
      <c r="S28" s="42"/>
      <c r="T28" s="42"/>
      <c r="U28" s="42"/>
      <c r="V28" s="42"/>
      <c r="W28" s="42"/>
    </row>
    <row r="29" spans="1:23" ht="30" customHeight="1">
      <c r="A29" s="8"/>
      <c r="B29" s="3" t="s">
        <v>28</v>
      </c>
      <c r="C29" s="5" t="s">
        <v>229</v>
      </c>
      <c r="D29" s="42" t="s">
        <v>227</v>
      </c>
      <c r="E29" s="42"/>
      <c r="F29" s="42"/>
      <c r="G29" s="42"/>
      <c r="H29" s="42"/>
      <c r="I29" s="43">
        <v>28580392.6068075</v>
      </c>
      <c r="J29" s="43"/>
      <c r="K29" s="43"/>
      <c r="L29" s="43"/>
      <c r="M29" s="38" t="s">
        <v>68</v>
      </c>
      <c r="N29" s="38"/>
      <c r="O29" s="46" t="s">
        <v>228</v>
      </c>
      <c r="P29" s="57"/>
      <c r="Q29" s="57"/>
      <c r="R29" s="57"/>
      <c r="S29" s="57"/>
      <c r="T29" s="57"/>
      <c r="U29" s="57"/>
      <c r="V29" s="57"/>
      <c r="W29" s="57"/>
    </row>
    <row r="30" spans="1:23" ht="30" customHeight="1">
      <c r="A30" s="7"/>
      <c r="B30" s="3" t="s">
        <v>29</v>
      </c>
      <c r="C30" s="5" t="s">
        <v>113</v>
      </c>
      <c r="D30" s="42" t="s">
        <v>53</v>
      </c>
      <c r="E30" s="42"/>
      <c r="F30" s="42"/>
      <c r="G30" s="42"/>
      <c r="H30" s="42"/>
      <c r="I30" s="38">
        <v>0</v>
      </c>
      <c r="J30" s="38"/>
      <c r="K30" s="38"/>
      <c r="L30" s="38"/>
      <c r="M30" s="38" t="s">
        <v>84</v>
      </c>
      <c r="N30" s="38"/>
      <c r="O30" s="42" t="s">
        <v>149</v>
      </c>
      <c r="P30" s="42"/>
      <c r="Q30" s="42"/>
      <c r="R30" s="42"/>
      <c r="S30" s="42"/>
      <c r="T30" s="42"/>
      <c r="U30" s="42"/>
      <c r="V30" s="42"/>
      <c r="W30" s="42"/>
    </row>
    <row r="31" spans="1:23" ht="30" customHeight="1">
      <c r="A31" s="8"/>
      <c r="B31" s="3" t="s">
        <v>30</v>
      </c>
      <c r="C31" s="5" t="s">
        <v>114</v>
      </c>
      <c r="D31" s="42" t="s">
        <v>54</v>
      </c>
      <c r="E31" s="42"/>
      <c r="F31" s="42"/>
      <c r="G31" s="42"/>
      <c r="H31" s="42"/>
      <c r="I31" s="56">
        <v>0.12741227574716657</v>
      </c>
      <c r="J31" s="56"/>
      <c r="K31" s="56"/>
      <c r="L31" s="56"/>
      <c r="M31" s="38" t="s">
        <v>84</v>
      </c>
      <c r="N31" s="38"/>
      <c r="O31" s="42" t="s">
        <v>151</v>
      </c>
      <c r="P31" s="42"/>
      <c r="Q31" s="42"/>
      <c r="R31" s="42"/>
      <c r="S31" s="42"/>
      <c r="T31" s="42"/>
      <c r="U31" s="42"/>
      <c r="V31" s="42"/>
      <c r="W31" s="42"/>
    </row>
    <row r="32" spans="1:23" ht="30" customHeight="1">
      <c r="A32" s="8"/>
      <c r="B32" s="3" t="s">
        <v>31</v>
      </c>
      <c r="C32" s="5" t="s">
        <v>115</v>
      </c>
      <c r="D32" s="42" t="s">
        <v>98</v>
      </c>
      <c r="E32" s="42"/>
      <c r="F32" s="42"/>
      <c r="G32" s="42"/>
      <c r="H32" s="42"/>
      <c r="I32" s="56">
        <v>27.616609420909853</v>
      </c>
      <c r="J32" s="56"/>
      <c r="K32" s="56"/>
      <c r="L32" s="56"/>
      <c r="M32" s="38" t="s">
        <v>84</v>
      </c>
      <c r="N32" s="38"/>
      <c r="O32" s="42" t="s">
        <v>162</v>
      </c>
      <c r="P32" s="42"/>
      <c r="Q32" s="42"/>
      <c r="R32" s="42"/>
      <c r="S32" s="42"/>
      <c r="T32" s="42"/>
      <c r="U32" s="42"/>
      <c r="V32" s="42"/>
      <c r="W32" s="42"/>
    </row>
    <row r="33" spans="1:23" ht="30" customHeight="1">
      <c r="A33" s="7"/>
      <c r="B33" s="3" t="s">
        <v>32</v>
      </c>
      <c r="C33" s="5" t="s">
        <v>116</v>
      </c>
      <c r="D33" s="42" t="s">
        <v>55</v>
      </c>
      <c r="E33" s="42"/>
      <c r="F33" s="42"/>
      <c r="G33" s="42"/>
      <c r="H33" s="42"/>
      <c r="I33" s="43">
        <v>0</v>
      </c>
      <c r="J33" s="43"/>
      <c r="K33" s="43"/>
      <c r="L33" s="43"/>
      <c r="M33" s="38" t="s">
        <v>84</v>
      </c>
      <c r="N33" s="38"/>
      <c r="O33" s="42" t="s">
        <v>171</v>
      </c>
      <c r="P33" s="42"/>
      <c r="Q33" s="42"/>
      <c r="R33" s="42"/>
      <c r="S33" s="42"/>
      <c r="T33" s="42"/>
      <c r="U33" s="42"/>
      <c r="V33" s="42"/>
      <c r="W33" s="42"/>
    </row>
    <row r="34" spans="1:23" ht="30" customHeight="1">
      <c r="A34" s="8"/>
      <c r="B34" s="3" t="s">
        <v>33</v>
      </c>
      <c r="C34" s="5" t="s">
        <v>231</v>
      </c>
      <c r="D34" s="42" t="s">
        <v>230</v>
      </c>
      <c r="E34" s="42"/>
      <c r="F34" s="42"/>
      <c r="G34" s="42"/>
      <c r="H34" s="42"/>
      <c r="I34" s="44">
        <v>2.5895999999999999</v>
      </c>
      <c r="J34" s="44"/>
      <c r="K34" s="44"/>
      <c r="L34" s="44"/>
      <c r="M34" s="38" t="s">
        <v>83</v>
      </c>
      <c r="N34" s="38"/>
      <c r="O34" s="46" t="s">
        <v>232</v>
      </c>
      <c r="P34" s="57"/>
      <c r="Q34" s="57"/>
      <c r="R34" s="57"/>
      <c r="S34" s="57"/>
      <c r="T34" s="57"/>
      <c r="U34" s="57"/>
      <c r="V34" s="57"/>
      <c r="W34" s="57"/>
    </row>
    <row r="35" spans="1:23" ht="30" customHeight="1">
      <c r="A35" s="8"/>
      <c r="B35" s="3" t="s">
        <v>34</v>
      </c>
      <c r="C35" s="5" t="s">
        <v>117</v>
      </c>
      <c r="D35" s="42" t="s">
        <v>56</v>
      </c>
      <c r="E35" s="42"/>
      <c r="F35" s="42"/>
      <c r="G35" s="42"/>
      <c r="H35" s="42"/>
      <c r="I35" s="56">
        <v>1.0499597494175223</v>
      </c>
      <c r="J35" s="56"/>
      <c r="K35" s="56"/>
      <c r="L35" s="56"/>
      <c r="M35" s="38" t="s">
        <v>84</v>
      </c>
      <c r="N35" s="38"/>
      <c r="O35" s="42" t="s">
        <v>157</v>
      </c>
      <c r="P35" s="42"/>
      <c r="Q35" s="42"/>
      <c r="R35" s="42"/>
      <c r="S35" s="42"/>
      <c r="T35" s="42"/>
      <c r="U35" s="42"/>
      <c r="V35" s="42"/>
      <c r="W35" s="42"/>
    </row>
    <row r="36" spans="1:23" ht="30" customHeight="1">
      <c r="A36" s="8"/>
      <c r="B36" s="3" t="s">
        <v>35</v>
      </c>
      <c r="C36" s="5" t="s">
        <v>118</v>
      </c>
      <c r="D36" s="42" t="s">
        <v>99</v>
      </c>
      <c r="E36" s="42"/>
      <c r="F36" s="42"/>
      <c r="G36" s="42"/>
      <c r="H36" s="42"/>
      <c r="I36" s="44">
        <v>89675.057244833326</v>
      </c>
      <c r="J36" s="44"/>
      <c r="K36" s="44"/>
      <c r="L36" s="44"/>
      <c r="M36" s="38" t="s">
        <v>79</v>
      </c>
      <c r="N36" s="38"/>
      <c r="O36" s="42" t="s">
        <v>160</v>
      </c>
      <c r="P36" s="42"/>
      <c r="Q36" s="42"/>
      <c r="R36" s="42"/>
      <c r="S36" s="42"/>
      <c r="T36" s="42"/>
      <c r="U36" s="42"/>
      <c r="V36" s="42"/>
      <c r="W36" s="42"/>
    </row>
    <row r="37" spans="1:23" ht="30" customHeight="1">
      <c r="A37" s="8"/>
      <c r="B37" s="3" t="s">
        <v>36</v>
      </c>
      <c r="C37" s="5" t="s">
        <v>119</v>
      </c>
      <c r="D37" s="42" t="s">
        <v>57</v>
      </c>
      <c r="E37" s="42"/>
      <c r="F37" s="42"/>
      <c r="G37" s="42"/>
      <c r="H37" s="42"/>
      <c r="I37" s="55">
        <v>3.53647309607465</v>
      </c>
      <c r="J37" s="55"/>
      <c r="K37" s="55"/>
      <c r="L37" s="55"/>
      <c r="M37" s="38" t="s">
        <v>84</v>
      </c>
      <c r="N37" s="38"/>
      <c r="O37" s="42" t="s">
        <v>161</v>
      </c>
      <c r="P37" s="42"/>
      <c r="Q37" s="42"/>
      <c r="R37" s="42"/>
      <c r="S37" s="42"/>
      <c r="T37" s="42"/>
      <c r="U37" s="42"/>
      <c r="V37" s="42"/>
      <c r="W37" s="42"/>
    </row>
    <row r="38" spans="1:23" ht="30" customHeight="1">
      <c r="A38" s="8"/>
      <c r="B38" s="3" t="s">
        <v>37</v>
      </c>
      <c r="C38" s="5" t="s">
        <v>120</v>
      </c>
      <c r="D38" s="42" t="s">
        <v>58</v>
      </c>
      <c r="E38" s="42"/>
      <c r="F38" s="42"/>
      <c r="G38" s="42"/>
      <c r="H38" s="42"/>
      <c r="I38" s="51">
        <v>0.34393333333333331</v>
      </c>
      <c r="J38" s="51"/>
      <c r="K38" s="51"/>
      <c r="L38" s="51"/>
      <c r="M38" s="38" t="s">
        <v>84</v>
      </c>
      <c r="N38" s="38"/>
      <c r="O38" s="42" t="s">
        <v>152</v>
      </c>
      <c r="P38" s="42"/>
      <c r="Q38" s="42"/>
      <c r="R38" s="42"/>
      <c r="S38" s="42"/>
      <c r="T38" s="42"/>
      <c r="U38" s="42"/>
      <c r="V38" s="42"/>
      <c r="W38" s="42"/>
    </row>
    <row r="39" spans="1:23" ht="30" customHeight="1">
      <c r="A39" s="8"/>
      <c r="B39" s="3" t="s">
        <v>38</v>
      </c>
      <c r="C39" s="5" t="s">
        <v>174</v>
      </c>
      <c r="D39" s="42" t="s">
        <v>172</v>
      </c>
      <c r="E39" s="42"/>
      <c r="F39" s="42"/>
      <c r="G39" s="42"/>
      <c r="H39" s="42"/>
      <c r="I39" s="43">
        <v>0</v>
      </c>
      <c r="J39" s="43"/>
      <c r="K39" s="43"/>
      <c r="L39" s="43"/>
      <c r="M39" s="38" t="s">
        <v>79</v>
      </c>
      <c r="N39" s="38"/>
      <c r="O39" s="42" t="s">
        <v>176</v>
      </c>
      <c r="P39" s="42"/>
      <c r="Q39" s="42"/>
      <c r="R39" s="42"/>
      <c r="S39" s="42"/>
      <c r="T39" s="42"/>
      <c r="U39" s="42"/>
      <c r="V39" s="42"/>
      <c r="W39" s="42"/>
    </row>
    <row r="40" spans="1:23" ht="30" customHeight="1">
      <c r="A40" s="8"/>
      <c r="B40" s="3" t="s">
        <v>39</v>
      </c>
      <c r="C40" s="5" t="s">
        <v>170</v>
      </c>
      <c r="D40" s="47" t="s">
        <v>169</v>
      </c>
      <c r="E40" s="47"/>
      <c r="F40" s="47"/>
      <c r="G40" s="47"/>
      <c r="H40" s="47"/>
      <c r="I40" s="43">
        <v>0</v>
      </c>
      <c r="J40" s="43"/>
      <c r="K40" s="43"/>
      <c r="L40" s="43"/>
      <c r="M40" s="38" t="s">
        <v>79</v>
      </c>
      <c r="N40" s="38"/>
      <c r="O40" s="47" t="s">
        <v>180</v>
      </c>
      <c r="P40" s="47"/>
      <c r="Q40" s="47"/>
      <c r="R40" s="47"/>
      <c r="S40" s="47"/>
      <c r="T40" s="47"/>
      <c r="U40" s="47"/>
      <c r="V40" s="47"/>
      <c r="W40" s="47"/>
    </row>
    <row r="41" spans="1:23" ht="30" customHeight="1">
      <c r="A41" s="8"/>
      <c r="B41" s="3" t="s">
        <v>40</v>
      </c>
      <c r="C41" s="5" t="s">
        <v>156</v>
      </c>
      <c r="D41" s="42" t="s">
        <v>155</v>
      </c>
      <c r="E41" s="42"/>
      <c r="F41" s="42"/>
      <c r="G41" s="42"/>
      <c r="H41" s="42"/>
      <c r="I41" s="43">
        <v>1021.1577903000001</v>
      </c>
      <c r="J41" s="43"/>
      <c r="K41" s="43"/>
      <c r="L41" s="43"/>
      <c r="M41" s="38" t="s">
        <v>91</v>
      </c>
      <c r="N41" s="38"/>
      <c r="O41" s="42" t="s">
        <v>154</v>
      </c>
      <c r="P41" s="42"/>
      <c r="Q41" s="42"/>
      <c r="R41" s="42"/>
      <c r="S41" s="42"/>
      <c r="T41" s="42"/>
      <c r="U41" s="42"/>
      <c r="V41" s="42"/>
      <c r="W41" s="42"/>
    </row>
    <row r="42" spans="1:23" ht="30" customHeight="1">
      <c r="A42" s="7"/>
      <c r="B42" s="3" t="s">
        <v>41</v>
      </c>
      <c r="C42" s="5" t="s">
        <v>121</v>
      </c>
      <c r="D42" s="42" t="s">
        <v>59</v>
      </c>
      <c r="E42" s="42"/>
      <c r="F42" s="42"/>
      <c r="G42" s="42"/>
      <c r="H42" s="42"/>
      <c r="I42" s="43">
        <v>160682.37957799996</v>
      </c>
      <c r="J42" s="43"/>
      <c r="K42" s="43"/>
      <c r="L42" s="43"/>
      <c r="M42" s="38" t="s">
        <v>79</v>
      </c>
      <c r="N42" s="38"/>
      <c r="O42" s="42" t="s">
        <v>163</v>
      </c>
      <c r="P42" s="42"/>
      <c r="Q42" s="42"/>
      <c r="R42" s="42"/>
      <c r="S42" s="42"/>
      <c r="T42" s="42"/>
      <c r="U42" s="42"/>
      <c r="V42" s="42"/>
      <c r="W42" s="42"/>
    </row>
    <row r="43" spans="1:23" ht="30" customHeight="1">
      <c r="A43" s="8"/>
      <c r="B43" s="3" t="s">
        <v>42</v>
      </c>
      <c r="C43" s="5" t="s">
        <v>175</v>
      </c>
      <c r="D43" s="42" t="s">
        <v>173</v>
      </c>
      <c r="E43" s="42"/>
      <c r="F43" s="42"/>
      <c r="G43" s="42"/>
      <c r="H43" s="42"/>
      <c r="I43" s="43">
        <v>0</v>
      </c>
      <c r="J43" s="43"/>
      <c r="K43" s="43"/>
      <c r="L43" s="43"/>
      <c r="M43" s="38" t="s">
        <v>79</v>
      </c>
      <c r="N43" s="38"/>
      <c r="O43" s="42" t="s">
        <v>176</v>
      </c>
      <c r="P43" s="42"/>
      <c r="Q43" s="42"/>
      <c r="R43" s="42"/>
      <c r="S43" s="42"/>
      <c r="T43" s="42"/>
      <c r="U43" s="42"/>
      <c r="V43" s="42"/>
      <c r="W43" s="42"/>
    </row>
    <row r="44" spans="1:23" ht="30" customHeight="1">
      <c r="A44" s="8"/>
      <c r="B44" s="3" t="s">
        <v>43</v>
      </c>
      <c r="C44" s="5" t="s">
        <v>122</v>
      </c>
      <c r="D44" s="42" t="s">
        <v>60</v>
      </c>
      <c r="E44" s="42"/>
      <c r="F44" s="42"/>
      <c r="G44" s="42"/>
      <c r="H44" s="42"/>
      <c r="I44" s="43">
        <v>1503.5764516000002</v>
      </c>
      <c r="J44" s="43"/>
      <c r="K44" s="43"/>
      <c r="L44" s="43"/>
      <c r="M44" s="38" t="s">
        <v>79</v>
      </c>
      <c r="N44" s="38"/>
      <c r="O44" s="42" t="s">
        <v>164</v>
      </c>
      <c r="P44" s="42"/>
      <c r="Q44" s="42"/>
      <c r="R44" s="42"/>
      <c r="S44" s="42"/>
      <c r="T44" s="42"/>
      <c r="U44" s="42"/>
      <c r="V44" s="42"/>
      <c r="W44" s="42"/>
    </row>
    <row r="45" spans="1:23" ht="30" customHeight="1">
      <c r="A45" s="8"/>
      <c r="B45" s="3" t="s">
        <v>70</v>
      </c>
      <c r="C45" s="5" t="s">
        <v>123</v>
      </c>
      <c r="D45" s="42" t="s">
        <v>61</v>
      </c>
      <c r="E45" s="42"/>
      <c r="F45" s="42"/>
      <c r="G45" s="42"/>
      <c r="H45" s="42"/>
      <c r="I45" s="43">
        <v>0</v>
      </c>
      <c r="J45" s="43"/>
      <c r="K45" s="43"/>
      <c r="L45" s="43"/>
      <c r="M45" s="38" t="s">
        <v>79</v>
      </c>
      <c r="N45" s="38"/>
      <c r="O45" s="42" t="s">
        <v>164</v>
      </c>
      <c r="P45" s="42"/>
      <c r="Q45" s="42"/>
      <c r="R45" s="42"/>
      <c r="S45" s="42"/>
      <c r="T45" s="42"/>
      <c r="U45" s="42"/>
      <c r="V45" s="42"/>
      <c r="W45" s="42"/>
    </row>
    <row r="46" spans="1:23" ht="30" customHeight="1">
      <c r="A46" s="8"/>
      <c r="B46" s="3" t="s">
        <v>71</v>
      </c>
      <c r="C46" s="5" t="s">
        <v>124</v>
      </c>
      <c r="D46" s="42" t="s">
        <v>62</v>
      </c>
      <c r="E46" s="42"/>
      <c r="F46" s="42"/>
      <c r="G46" s="42"/>
      <c r="H46" s="42"/>
      <c r="I46" s="43">
        <v>347203.28009880002</v>
      </c>
      <c r="J46" s="43"/>
      <c r="K46" s="43"/>
      <c r="L46" s="43"/>
      <c r="M46" s="38" t="s">
        <v>68</v>
      </c>
      <c r="N46" s="38"/>
      <c r="O46" s="42" t="s">
        <v>165</v>
      </c>
      <c r="P46" s="42"/>
      <c r="Q46" s="42"/>
      <c r="R46" s="42"/>
      <c r="S46" s="42"/>
      <c r="T46" s="42"/>
      <c r="U46" s="42"/>
      <c r="V46" s="42"/>
      <c r="W46" s="42"/>
    </row>
    <row r="47" spans="1:23" ht="30" customHeight="1">
      <c r="A47" s="8"/>
      <c r="B47" s="3" t="s">
        <v>72</v>
      </c>
      <c r="C47" s="5" t="s">
        <v>125</v>
      </c>
      <c r="D47" s="42" t="s">
        <v>63</v>
      </c>
      <c r="E47" s="42"/>
      <c r="F47" s="42"/>
      <c r="G47" s="42"/>
      <c r="H47" s="42"/>
      <c r="I47" s="43">
        <v>1.1034659999999998</v>
      </c>
      <c r="J47" s="43"/>
      <c r="K47" s="43"/>
      <c r="L47" s="43"/>
      <c r="M47" s="38" t="s">
        <v>69</v>
      </c>
      <c r="N47" s="38"/>
      <c r="O47" s="42" t="s">
        <v>166</v>
      </c>
      <c r="P47" s="42"/>
      <c r="Q47" s="42"/>
      <c r="R47" s="42"/>
      <c r="S47" s="42"/>
      <c r="T47" s="42"/>
      <c r="U47" s="42"/>
      <c r="V47" s="42"/>
      <c r="W47" s="42"/>
    </row>
    <row r="48" spans="1:23" ht="30" customHeight="1">
      <c r="A48" s="8"/>
      <c r="B48" s="3" t="s">
        <v>73</v>
      </c>
      <c r="C48" s="5" t="s">
        <v>126</v>
      </c>
      <c r="D48" s="42" t="s">
        <v>64</v>
      </c>
      <c r="E48" s="42"/>
      <c r="F48" s="42"/>
      <c r="G48" s="42"/>
      <c r="H48" s="42"/>
      <c r="I48" s="43">
        <v>0</v>
      </c>
      <c r="J48" s="43"/>
      <c r="K48" s="43"/>
      <c r="L48" s="43"/>
      <c r="M48" s="38" t="s">
        <v>68</v>
      </c>
      <c r="N48" s="38"/>
      <c r="O48" s="42" t="s">
        <v>164</v>
      </c>
      <c r="P48" s="42"/>
      <c r="Q48" s="42"/>
      <c r="R48" s="42"/>
      <c r="S48" s="42"/>
      <c r="T48" s="42"/>
      <c r="U48" s="42"/>
      <c r="V48" s="42"/>
      <c r="W48" s="42"/>
    </row>
    <row r="49" spans="1:23" ht="30" customHeight="1">
      <c r="A49" s="8"/>
      <c r="B49" s="3" t="s">
        <v>74</v>
      </c>
      <c r="C49" s="5" t="s">
        <v>127</v>
      </c>
      <c r="D49" s="42" t="s">
        <v>65</v>
      </c>
      <c r="E49" s="42"/>
      <c r="F49" s="42"/>
      <c r="G49" s="42"/>
      <c r="H49" s="42"/>
      <c r="I49" s="43">
        <v>0</v>
      </c>
      <c r="J49" s="43"/>
      <c r="K49" s="43"/>
      <c r="L49" s="43"/>
      <c r="M49" s="38" t="s">
        <v>69</v>
      </c>
      <c r="N49" s="38"/>
      <c r="O49" s="42" t="s">
        <v>164</v>
      </c>
      <c r="P49" s="42"/>
      <c r="Q49" s="42"/>
      <c r="R49" s="42"/>
      <c r="S49" s="42"/>
      <c r="T49" s="42"/>
      <c r="U49" s="42"/>
      <c r="V49" s="42"/>
      <c r="W49" s="42"/>
    </row>
    <row r="50" spans="1:23" ht="30" customHeight="1">
      <c r="A50" s="8"/>
      <c r="B50" s="3" t="s">
        <v>75</v>
      </c>
      <c r="C50" s="5" t="s">
        <v>128</v>
      </c>
      <c r="D50" s="42" t="s">
        <v>97</v>
      </c>
      <c r="E50" s="42"/>
      <c r="F50" s="42"/>
      <c r="G50" s="42"/>
      <c r="H50" s="42"/>
      <c r="I50" s="43">
        <v>669129.39554039994</v>
      </c>
      <c r="J50" s="43"/>
      <c r="K50" s="43"/>
      <c r="L50" s="43"/>
      <c r="M50" s="38" t="s">
        <v>68</v>
      </c>
      <c r="N50" s="38"/>
      <c r="O50" s="42" t="s">
        <v>164</v>
      </c>
      <c r="P50" s="42"/>
      <c r="Q50" s="42"/>
      <c r="R50" s="42"/>
      <c r="S50" s="42"/>
      <c r="T50" s="42"/>
      <c r="U50" s="42"/>
      <c r="V50" s="42"/>
      <c r="W50" s="42"/>
    </row>
    <row r="51" spans="1:23" ht="30" customHeight="1">
      <c r="A51" s="8"/>
      <c r="B51" s="3" t="s">
        <v>82</v>
      </c>
      <c r="C51" s="5" t="s">
        <v>129</v>
      </c>
      <c r="D51" s="42" t="s">
        <v>96</v>
      </c>
      <c r="E51" s="42"/>
      <c r="F51" s="42"/>
      <c r="G51" s="42"/>
      <c r="H51" s="42"/>
      <c r="I51" s="43">
        <v>1.4793912</v>
      </c>
      <c r="J51" s="43"/>
      <c r="K51" s="43"/>
      <c r="L51" s="43"/>
      <c r="M51" s="38" t="s">
        <v>69</v>
      </c>
      <c r="N51" s="38"/>
      <c r="O51" s="42" t="s">
        <v>164</v>
      </c>
      <c r="P51" s="42"/>
      <c r="Q51" s="42"/>
      <c r="R51" s="42"/>
      <c r="S51" s="42"/>
      <c r="T51" s="42"/>
      <c r="U51" s="42"/>
      <c r="V51" s="42"/>
      <c r="W51" s="42"/>
    </row>
    <row r="52" spans="1:23" ht="30" customHeight="1">
      <c r="A52" s="7"/>
      <c r="B52" s="3" t="s">
        <v>85</v>
      </c>
      <c r="C52" s="5" t="s">
        <v>130</v>
      </c>
      <c r="D52" s="42" t="s">
        <v>92</v>
      </c>
      <c r="E52" s="42"/>
      <c r="F52" s="42"/>
      <c r="G52" s="42"/>
      <c r="H52" s="42"/>
      <c r="I52" s="43">
        <v>1084684.3268309999</v>
      </c>
      <c r="J52" s="38"/>
      <c r="K52" s="38"/>
      <c r="L52" s="38"/>
      <c r="M52" s="38" t="s">
        <v>68</v>
      </c>
      <c r="N52" s="38"/>
      <c r="O52" s="42" t="s">
        <v>164</v>
      </c>
      <c r="P52" s="42"/>
      <c r="Q52" s="42"/>
      <c r="R52" s="42"/>
      <c r="S52" s="42"/>
      <c r="T52" s="42"/>
      <c r="U52" s="42"/>
      <c r="V52" s="42"/>
      <c r="W52" s="42"/>
    </row>
    <row r="53" spans="1:23" ht="30" customHeight="1">
      <c r="A53" s="8"/>
      <c r="B53" s="3" t="s">
        <v>86</v>
      </c>
      <c r="C53" s="5" t="s">
        <v>159</v>
      </c>
      <c r="D53" s="42" t="s">
        <v>158</v>
      </c>
      <c r="E53" s="42"/>
      <c r="F53" s="42"/>
      <c r="G53" s="42"/>
      <c r="H53" s="42"/>
      <c r="I53" s="43">
        <v>134472.5452616</v>
      </c>
      <c r="J53" s="43"/>
      <c r="K53" s="43"/>
      <c r="L53" s="43"/>
      <c r="M53" s="38" t="s">
        <v>79</v>
      </c>
      <c r="N53" s="38"/>
      <c r="O53" s="42" t="s">
        <v>164</v>
      </c>
      <c r="P53" s="42"/>
      <c r="Q53" s="42"/>
      <c r="R53" s="42"/>
      <c r="S53" s="42"/>
      <c r="T53" s="42"/>
      <c r="U53" s="42"/>
      <c r="V53" s="42"/>
      <c r="W53" s="42"/>
    </row>
    <row r="54" spans="1:23" ht="30" customHeight="1">
      <c r="A54" s="8"/>
      <c r="B54" s="3" t="s">
        <v>87</v>
      </c>
      <c r="C54" s="5" t="s">
        <v>131</v>
      </c>
      <c r="D54" s="42" t="s">
        <v>80</v>
      </c>
      <c r="E54" s="42"/>
      <c r="F54" s="42"/>
      <c r="G54" s="42"/>
      <c r="H54" s="42"/>
      <c r="I54" s="43">
        <v>0</v>
      </c>
      <c r="J54" s="43"/>
      <c r="K54" s="43"/>
      <c r="L54" s="43"/>
      <c r="M54" s="38" t="s">
        <v>79</v>
      </c>
      <c r="N54" s="38"/>
      <c r="O54" s="42" t="s">
        <v>164</v>
      </c>
      <c r="P54" s="42"/>
      <c r="Q54" s="42"/>
      <c r="R54" s="42"/>
      <c r="S54" s="42"/>
      <c r="T54" s="42"/>
      <c r="U54" s="42"/>
      <c r="V54" s="42"/>
      <c r="W54" s="42"/>
    </row>
    <row r="55" spans="1:23" ht="30" customHeight="1">
      <c r="A55" s="8"/>
      <c r="B55" s="3" t="s">
        <v>93</v>
      </c>
      <c r="C55" s="5" t="s">
        <v>132</v>
      </c>
      <c r="D55" s="42" t="s">
        <v>81</v>
      </c>
      <c r="E55" s="42"/>
      <c r="F55" s="42"/>
      <c r="G55" s="42"/>
      <c r="H55" s="42"/>
      <c r="I55" s="43">
        <v>47331.092522700004</v>
      </c>
      <c r="J55" s="43"/>
      <c r="K55" s="43"/>
      <c r="L55" s="43"/>
      <c r="M55" s="38" t="s">
        <v>79</v>
      </c>
      <c r="N55" s="38"/>
      <c r="O55" s="42" t="s">
        <v>167</v>
      </c>
      <c r="P55" s="42"/>
      <c r="Q55" s="42"/>
      <c r="R55" s="42"/>
      <c r="S55" s="42"/>
      <c r="T55" s="42"/>
      <c r="U55" s="42"/>
      <c r="V55" s="42"/>
      <c r="W55" s="42"/>
    </row>
    <row r="56" spans="1:23" ht="30" customHeight="1">
      <c r="A56" s="9"/>
      <c r="B56" s="3" t="s">
        <v>209</v>
      </c>
      <c r="C56" s="5" t="s">
        <v>215</v>
      </c>
      <c r="D56" s="42" t="s">
        <v>14</v>
      </c>
      <c r="E56" s="42"/>
      <c r="F56" s="42"/>
      <c r="G56" s="42"/>
      <c r="H56" s="42"/>
      <c r="I56" s="51">
        <v>0</v>
      </c>
      <c r="J56" s="51"/>
      <c r="K56" s="51"/>
      <c r="L56" s="51"/>
      <c r="M56" s="38" t="s">
        <v>223</v>
      </c>
      <c r="N56" s="38"/>
      <c r="O56" s="42" t="s">
        <v>214</v>
      </c>
      <c r="P56" s="42"/>
      <c r="Q56" s="42"/>
      <c r="R56" s="42"/>
      <c r="S56" s="42"/>
      <c r="T56" s="42"/>
      <c r="U56" s="42"/>
      <c r="V56" s="42"/>
      <c r="W56" s="42"/>
    </row>
    <row r="57" spans="1:23" ht="30" customHeight="1">
      <c r="A57" s="9"/>
      <c r="B57" s="3" t="s">
        <v>210</v>
      </c>
      <c r="C57" s="5" t="s">
        <v>216</v>
      </c>
      <c r="D57" s="42" t="s">
        <v>3</v>
      </c>
      <c r="E57" s="42"/>
      <c r="F57" s="42"/>
      <c r="G57" s="42"/>
      <c r="H57" s="42"/>
      <c r="I57" s="51">
        <v>29.399040000000003</v>
      </c>
      <c r="J57" s="51"/>
      <c r="K57" s="51"/>
      <c r="L57" s="51"/>
      <c r="M57" s="38" t="s">
        <v>223</v>
      </c>
      <c r="N57" s="38"/>
      <c r="O57" s="42" t="s">
        <v>214</v>
      </c>
      <c r="P57" s="42"/>
      <c r="Q57" s="42"/>
      <c r="R57" s="42"/>
      <c r="S57" s="42"/>
      <c r="T57" s="42"/>
      <c r="U57" s="42"/>
      <c r="V57" s="42"/>
      <c r="W57" s="42"/>
    </row>
    <row r="58" spans="1:23" ht="30" customHeight="1">
      <c r="A58" s="9"/>
      <c r="B58" s="3" t="s">
        <v>211</v>
      </c>
      <c r="C58" s="5" t="s">
        <v>233</v>
      </c>
      <c r="D58" s="42" t="s">
        <v>234</v>
      </c>
      <c r="E58" s="42"/>
      <c r="F58" s="42"/>
      <c r="G58" s="42"/>
      <c r="H58" s="42"/>
      <c r="I58" s="51">
        <v>201.46</v>
      </c>
      <c r="J58" s="51"/>
      <c r="K58" s="51"/>
      <c r="L58" s="51"/>
      <c r="M58" s="38" t="s">
        <v>83</v>
      </c>
      <c r="N58" s="38"/>
      <c r="O58" s="42" t="s">
        <v>235</v>
      </c>
      <c r="P58" s="42"/>
      <c r="Q58" s="42"/>
      <c r="R58" s="42"/>
      <c r="S58" s="42"/>
      <c r="T58" s="42"/>
      <c r="U58" s="42"/>
      <c r="V58" s="42"/>
      <c r="W58" s="42"/>
    </row>
    <row r="59" spans="1:23" ht="30" customHeight="1">
      <c r="A59" s="9"/>
      <c r="B59" s="3" t="s">
        <v>212</v>
      </c>
      <c r="C59" s="5" t="s">
        <v>217</v>
      </c>
      <c r="D59" s="42" t="s">
        <v>4</v>
      </c>
      <c r="E59" s="42"/>
      <c r="F59" s="42"/>
      <c r="G59" s="42"/>
      <c r="H59" s="42"/>
      <c r="I59" s="51">
        <v>0</v>
      </c>
      <c r="J59" s="51"/>
      <c r="K59" s="51"/>
      <c r="L59" s="51"/>
      <c r="M59" s="38" t="s">
        <v>223</v>
      </c>
      <c r="N59" s="38"/>
      <c r="O59" s="42" t="s">
        <v>214</v>
      </c>
      <c r="P59" s="42"/>
      <c r="Q59" s="42"/>
      <c r="R59" s="42"/>
      <c r="S59" s="42"/>
      <c r="T59" s="42"/>
      <c r="U59" s="42"/>
      <c r="V59" s="42"/>
      <c r="W59" s="42"/>
    </row>
    <row r="60" spans="1:23" ht="30" customHeight="1">
      <c r="A60" s="9"/>
      <c r="B60" s="3" t="s">
        <v>213</v>
      </c>
      <c r="C60" s="5" t="s">
        <v>218</v>
      </c>
      <c r="D60" s="42" t="s">
        <v>13</v>
      </c>
      <c r="E60" s="42"/>
      <c r="F60" s="42"/>
      <c r="G60" s="42"/>
      <c r="H60" s="42"/>
      <c r="I60" s="51">
        <v>58.780227272727267</v>
      </c>
      <c r="J60" s="51"/>
      <c r="K60" s="51"/>
      <c r="L60" s="51"/>
      <c r="M60" s="38" t="s">
        <v>223</v>
      </c>
      <c r="N60" s="38"/>
      <c r="O60" s="42" t="s">
        <v>214</v>
      </c>
      <c r="P60" s="42"/>
      <c r="Q60" s="42"/>
      <c r="R60" s="42"/>
      <c r="S60" s="42"/>
      <c r="T60" s="42"/>
      <c r="U60" s="42"/>
      <c r="V60" s="42"/>
      <c r="W60" s="42"/>
    </row>
    <row r="61" spans="1:23" ht="30" customHeight="1">
      <c r="A61" s="9"/>
      <c r="B61" s="3" t="s">
        <v>238</v>
      </c>
      <c r="C61" s="5" t="s">
        <v>239</v>
      </c>
      <c r="D61" s="42" t="s">
        <v>236</v>
      </c>
      <c r="E61" s="42"/>
      <c r="F61" s="42"/>
      <c r="G61" s="42"/>
      <c r="H61" s="42"/>
      <c r="I61" s="51">
        <v>65.97818181818181</v>
      </c>
      <c r="J61" s="38"/>
      <c r="K61" s="38"/>
      <c r="L61" s="38"/>
      <c r="M61" s="38" t="s">
        <v>223</v>
      </c>
      <c r="N61" s="38"/>
      <c r="O61" s="42" t="s">
        <v>214</v>
      </c>
      <c r="P61" s="42"/>
      <c r="Q61" s="42"/>
      <c r="R61" s="42"/>
      <c r="S61" s="42"/>
      <c r="T61" s="42"/>
      <c r="U61" s="42"/>
      <c r="V61" s="42"/>
      <c r="W61" s="42"/>
    </row>
  </sheetData>
  <mergeCells count="214">
    <mergeCell ref="D59:H59"/>
    <mergeCell ref="I59:L59"/>
    <mergeCell ref="M59:N59"/>
    <mergeCell ref="O59:W59"/>
    <mergeCell ref="D60:H60"/>
    <mergeCell ref="I60:L60"/>
    <mergeCell ref="M60:N60"/>
    <mergeCell ref="O60:W60"/>
    <mergeCell ref="D61:H61"/>
    <mergeCell ref="I61:L61"/>
    <mergeCell ref="M61:N61"/>
    <mergeCell ref="O61:W61"/>
    <mergeCell ref="D56:H56"/>
    <mergeCell ref="I56:L56"/>
    <mergeCell ref="M56:N56"/>
    <mergeCell ref="O56:W56"/>
    <mergeCell ref="D57:H57"/>
    <mergeCell ref="I57:L57"/>
    <mergeCell ref="M57:N57"/>
    <mergeCell ref="O57:W57"/>
    <mergeCell ref="D58:H58"/>
    <mergeCell ref="I58:L58"/>
    <mergeCell ref="M58:N58"/>
    <mergeCell ref="O58:W58"/>
    <mergeCell ref="D53:H53"/>
    <mergeCell ref="I53:L53"/>
    <mergeCell ref="M53:N53"/>
    <mergeCell ref="O53:W53"/>
    <mergeCell ref="D54:H54"/>
    <mergeCell ref="I54:L54"/>
    <mergeCell ref="M54:N54"/>
    <mergeCell ref="O54:W54"/>
    <mergeCell ref="D55:H55"/>
    <mergeCell ref="I55:L55"/>
    <mergeCell ref="M55:N55"/>
    <mergeCell ref="O55:W55"/>
    <mergeCell ref="D50:H50"/>
    <mergeCell ref="I50:L50"/>
    <mergeCell ref="M50:N50"/>
    <mergeCell ref="O50:W50"/>
    <mergeCell ref="D51:H51"/>
    <mergeCell ref="I51:L51"/>
    <mergeCell ref="M51:N51"/>
    <mergeCell ref="O51:W51"/>
    <mergeCell ref="D52:H52"/>
    <mergeCell ref="I52:L52"/>
    <mergeCell ref="M52:N52"/>
    <mergeCell ref="O52:W52"/>
    <mergeCell ref="D47:H47"/>
    <mergeCell ref="I47:L47"/>
    <mergeCell ref="M47:N47"/>
    <mergeCell ref="O47:W47"/>
    <mergeCell ref="D48:H48"/>
    <mergeCell ref="I48:L48"/>
    <mergeCell ref="M48:N48"/>
    <mergeCell ref="O48:W48"/>
    <mergeCell ref="D49:H49"/>
    <mergeCell ref="I49:L49"/>
    <mergeCell ref="M49:N49"/>
    <mergeCell ref="O49:W49"/>
    <mergeCell ref="D44:H44"/>
    <mergeCell ref="I44:L44"/>
    <mergeCell ref="M44:N44"/>
    <mergeCell ref="O44:W44"/>
    <mergeCell ref="D45:H45"/>
    <mergeCell ref="I45:L45"/>
    <mergeCell ref="M45:N45"/>
    <mergeCell ref="O45:W45"/>
    <mergeCell ref="D46:H46"/>
    <mergeCell ref="I46:L46"/>
    <mergeCell ref="M46:N46"/>
    <mergeCell ref="O46:W46"/>
    <mergeCell ref="D41:H41"/>
    <mergeCell ref="I41:L41"/>
    <mergeCell ref="M41:N41"/>
    <mergeCell ref="O41:W41"/>
    <mergeCell ref="D42:H42"/>
    <mergeCell ref="I42:L42"/>
    <mergeCell ref="M42:N42"/>
    <mergeCell ref="O42:W42"/>
    <mergeCell ref="D43:H43"/>
    <mergeCell ref="I43:L43"/>
    <mergeCell ref="M43:N43"/>
    <mergeCell ref="O43:W43"/>
    <mergeCell ref="D40:H40"/>
    <mergeCell ref="I40:L40"/>
    <mergeCell ref="M40:N40"/>
    <mergeCell ref="O40:W40"/>
    <mergeCell ref="D37:H37"/>
    <mergeCell ref="I37:L37"/>
    <mergeCell ref="M37:N37"/>
    <mergeCell ref="O37:W37"/>
    <mergeCell ref="D38:H38"/>
    <mergeCell ref="I38:L38"/>
    <mergeCell ref="M38:N38"/>
    <mergeCell ref="O38:W38"/>
    <mergeCell ref="D32:H32"/>
    <mergeCell ref="I32:L32"/>
    <mergeCell ref="M32:N32"/>
    <mergeCell ref="O32:W32"/>
    <mergeCell ref="D33:H33"/>
    <mergeCell ref="I33:L33"/>
    <mergeCell ref="M33:N33"/>
    <mergeCell ref="O33:W33"/>
    <mergeCell ref="D39:H39"/>
    <mergeCell ref="I39:L39"/>
    <mergeCell ref="M39:N39"/>
    <mergeCell ref="O39:W39"/>
    <mergeCell ref="D34:H34"/>
    <mergeCell ref="I34:L34"/>
    <mergeCell ref="M34:N34"/>
    <mergeCell ref="O34:W34"/>
    <mergeCell ref="D35:H35"/>
    <mergeCell ref="I35:L35"/>
    <mergeCell ref="M35:N35"/>
    <mergeCell ref="O35:W35"/>
    <mergeCell ref="D36:H36"/>
    <mergeCell ref="I36:L36"/>
    <mergeCell ref="M36:N36"/>
    <mergeCell ref="O36:W36"/>
    <mergeCell ref="D26:H26"/>
    <mergeCell ref="I26:L26"/>
    <mergeCell ref="M26:N26"/>
    <mergeCell ref="O26:W26"/>
    <mergeCell ref="D27:H27"/>
    <mergeCell ref="I27:L27"/>
    <mergeCell ref="M27:N27"/>
    <mergeCell ref="O27:W27"/>
    <mergeCell ref="D28:H28"/>
    <mergeCell ref="I28:L28"/>
    <mergeCell ref="M28:N28"/>
    <mergeCell ref="O28:W28"/>
    <mergeCell ref="D23:H23"/>
    <mergeCell ref="I23:L23"/>
    <mergeCell ref="M23:N23"/>
    <mergeCell ref="O23:W23"/>
    <mergeCell ref="D24:H24"/>
    <mergeCell ref="I24:L24"/>
    <mergeCell ref="M24:N24"/>
    <mergeCell ref="O24:W24"/>
    <mergeCell ref="D25:H25"/>
    <mergeCell ref="I25:L25"/>
    <mergeCell ref="M25:N25"/>
    <mergeCell ref="O25:W25"/>
    <mergeCell ref="D17:H17"/>
    <mergeCell ref="I17:L17"/>
    <mergeCell ref="M17:N17"/>
    <mergeCell ref="O17:W17"/>
    <mergeCell ref="D18:H18"/>
    <mergeCell ref="I18:L18"/>
    <mergeCell ref="M18:N18"/>
    <mergeCell ref="O18:W18"/>
    <mergeCell ref="D19:H19"/>
    <mergeCell ref="I19:L19"/>
    <mergeCell ref="M19:N19"/>
    <mergeCell ref="O19:W19"/>
    <mergeCell ref="D14:H14"/>
    <mergeCell ref="I14:L14"/>
    <mergeCell ref="M14:N14"/>
    <mergeCell ref="O14:W14"/>
    <mergeCell ref="D15:H15"/>
    <mergeCell ref="I15:L15"/>
    <mergeCell ref="M15:N15"/>
    <mergeCell ref="O15:W15"/>
    <mergeCell ref="D16:H16"/>
    <mergeCell ref="I16:L16"/>
    <mergeCell ref="M16:N16"/>
    <mergeCell ref="O16:W16"/>
    <mergeCell ref="B2:F5"/>
    <mergeCell ref="B7:F8"/>
    <mergeCell ref="D9:H9"/>
    <mergeCell ref="I9:L9"/>
    <mergeCell ref="M9:N9"/>
    <mergeCell ref="O9:W9"/>
    <mergeCell ref="D13:H13"/>
    <mergeCell ref="I13:L13"/>
    <mergeCell ref="M13:N13"/>
    <mergeCell ref="O13:W13"/>
    <mergeCell ref="D10:H10"/>
    <mergeCell ref="I10:L10"/>
    <mergeCell ref="M10:N10"/>
    <mergeCell ref="O10:W10"/>
    <mergeCell ref="D11:H11"/>
    <mergeCell ref="I11:L11"/>
    <mergeCell ref="M11:N11"/>
    <mergeCell ref="O11:W11"/>
    <mergeCell ref="D12:H12"/>
    <mergeCell ref="I12:L12"/>
    <mergeCell ref="M12:N12"/>
    <mergeCell ref="O12:W12"/>
    <mergeCell ref="O20:W20"/>
    <mergeCell ref="D21:H21"/>
    <mergeCell ref="I21:L21"/>
    <mergeCell ref="M21:N21"/>
    <mergeCell ref="O21:W21"/>
    <mergeCell ref="D22:H22"/>
    <mergeCell ref="I22:L22"/>
    <mergeCell ref="M22:N22"/>
    <mergeCell ref="O22:W22"/>
    <mergeCell ref="D20:H20"/>
    <mergeCell ref="I20:L20"/>
    <mergeCell ref="M20:N20"/>
    <mergeCell ref="M29:N29"/>
    <mergeCell ref="O29:W29"/>
    <mergeCell ref="D30:H30"/>
    <mergeCell ref="I30:L30"/>
    <mergeCell ref="M30:N30"/>
    <mergeCell ref="O30:W30"/>
    <mergeCell ref="D31:H31"/>
    <mergeCell ref="I31:L31"/>
    <mergeCell ref="M31:N31"/>
    <mergeCell ref="O31:W31"/>
    <mergeCell ref="D29:H29"/>
    <mergeCell ref="I29:L29"/>
  </mergeCells>
  <pageMargins left="0.7" right="0.7" top="0.78740157499999996" bottom="0.78740157499999996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List30">
    <tabColor rgb="FF92D050"/>
  </sheetPr>
  <dimension ref="A2:W61"/>
  <sheetViews>
    <sheetView topLeftCell="A77" workbookViewId="0">
      <selection activeCell="I39" sqref="I39:L91"/>
    </sheetView>
  </sheetViews>
  <sheetFormatPr defaultRowHeight="30" customHeight="1"/>
  <cols>
    <col min="7" max="7" width="1.5625" customWidth="1"/>
    <col min="9" max="9" width="1.6875" customWidth="1"/>
    <col min="14" max="14" width="11.5625" customWidth="1"/>
    <col min="18" max="18" width="6.875" customWidth="1"/>
    <col min="22" max="22" width="18.6875" customWidth="1"/>
    <col min="24" max="25" width="16.125" bestFit="1" customWidth="1"/>
    <col min="28" max="30" width="16.125" bestFit="1" customWidth="1"/>
  </cols>
  <sheetData>
    <row r="2" spans="1:23" ht="30" customHeight="1">
      <c r="B2" s="59" t="s">
        <v>262</v>
      </c>
      <c r="C2" s="59"/>
      <c r="D2" s="59"/>
      <c r="E2" s="59"/>
      <c r="F2" s="59"/>
    </row>
    <row r="3" spans="1:23" ht="30" customHeight="1">
      <c r="B3" s="59"/>
      <c r="C3" s="59"/>
      <c r="D3" s="59"/>
      <c r="E3" s="59"/>
      <c r="F3" s="59"/>
    </row>
    <row r="4" spans="1:23" ht="30" customHeight="1">
      <c r="B4" s="59"/>
      <c r="C4" s="59"/>
      <c r="D4" s="59"/>
      <c r="E4" s="59"/>
      <c r="F4" s="59"/>
    </row>
    <row r="5" spans="1:23" ht="30" customHeight="1">
      <c r="B5" s="59"/>
      <c r="C5" s="59"/>
      <c r="D5" s="59"/>
      <c r="E5" s="59"/>
      <c r="F5" s="59"/>
    </row>
    <row r="6" spans="1:23" ht="49.5" customHeight="1" thickBot="1"/>
    <row r="7" spans="1:23" ht="58.5" customHeight="1">
      <c r="B7" s="28" t="s">
        <v>15</v>
      </c>
      <c r="C7" s="29"/>
      <c r="D7" s="29"/>
      <c r="E7" s="29"/>
      <c r="F7" s="30"/>
    </row>
    <row r="8" spans="1:23" ht="30" customHeight="1" thickBot="1">
      <c r="B8" s="31"/>
      <c r="C8" s="32"/>
      <c r="D8" s="32"/>
      <c r="E8" s="32"/>
      <c r="F8" s="33"/>
    </row>
    <row r="9" spans="1:23" ht="30" customHeight="1">
      <c r="B9" s="4" t="s">
        <v>44</v>
      </c>
      <c r="C9" s="4" t="s">
        <v>100</v>
      </c>
      <c r="D9" s="45" t="s">
        <v>45</v>
      </c>
      <c r="E9" s="45"/>
      <c r="F9" s="45"/>
      <c r="G9" s="45"/>
      <c r="H9" s="45"/>
      <c r="I9" s="45" t="s">
        <v>66</v>
      </c>
      <c r="J9" s="45"/>
      <c r="K9" s="45"/>
      <c r="L9" s="45"/>
      <c r="M9" s="45" t="s">
        <v>67</v>
      </c>
      <c r="N9" s="45"/>
      <c r="O9" s="45" t="s">
        <v>133</v>
      </c>
      <c r="P9" s="45"/>
      <c r="Q9" s="45"/>
      <c r="R9" s="45"/>
      <c r="S9" s="45"/>
      <c r="T9" s="45"/>
      <c r="U9" s="45"/>
      <c r="V9" s="45"/>
      <c r="W9" s="45"/>
    </row>
    <row r="10" spans="1:23" ht="30" customHeight="1">
      <c r="A10" s="8"/>
      <c r="B10" s="3" t="s">
        <v>1</v>
      </c>
      <c r="C10" s="5" t="s">
        <v>101</v>
      </c>
      <c r="D10" s="42" t="s">
        <v>46</v>
      </c>
      <c r="E10" s="42"/>
      <c r="F10" s="42"/>
      <c r="G10" s="42"/>
      <c r="H10" s="42"/>
      <c r="I10" s="38" t="s">
        <v>10</v>
      </c>
      <c r="J10" s="38"/>
      <c r="K10" s="38"/>
      <c r="L10" s="38"/>
      <c r="M10" s="38" t="s">
        <v>84</v>
      </c>
      <c r="N10" s="38"/>
      <c r="O10" s="42" t="s">
        <v>134</v>
      </c>
      <c r="P10" s="42"/>
      <c r="Q10" s="42"/>
      <c r="R10" s="42"/>
      <c r="S10" s="42"/>
      <c r="T10" s="42"/>
      <c r="U10" s="42"/>
      <c r="V10" s="42"/>
      <c r="W10" s="42"/>
    </row>
    <row r="11" spans="1:23" ht="30" customHeight="1">
      <c r="A11" s="8"/>
      <c r="B11" s="3" t="s">
        <v>2</v>
      </c>
      <c r="C11" s="5" t="s">
        <v>102</v>
      </c>
      <c r="D11" s="42" t="s">
        <v>47</v>
      </c>
      <c r="E11" s="42"/>
      <c r="F11" s="42"/>
      <c r="G11" s="42"/>
      <c r="H11" s="42"/>
      <c r="I11" s="44">
        <v>569</v>
      </c>
      <c r="J11" s="44"/>
      <c r="K11" s="44"/>
      <c r="L11" s="44"/>
      <c r="M11" s="38" t="s">
        <v>84</v>
      </c>
      <c r="N11" s="38"/>
      <c r="O11" s="42" t="s">
        <v>135</v>
      </c>
      <c r="P11" s="42"/>
      <c r="Q11" s="42"/>
      <c r="R11" s="42"/>
      <c r="S11" s="42"/>
      <c r="T11" s="42"/>
      <c r="U11" s="42"/>
      <c r="V11" s="42"/>
      <c r="W11" s="42"/>
    </row>
    <row r="12" spans="1:23" ht="30" customHeight="1">
      <c r="A12" s="9"/>
      <c r="B12" s="3" t="s">
        <v>5</v>
      </c>
      <c r="C12" s="5" t="s">
        <v>225</v>
      </c>
      <c r="D12" s="58" t="s">
        <v>224</v>
      </c>
      <c r="E12" s="58"/>
      <c r="F12" s="58"/>
      <c r="G12" s="58"/>
      <c r="H12" s="58"/>
      <c r="I12" s="44">
        <v>765.21176470588239</v>
      </c>
      <c r="J12" s="44"/>
      <c r="K12" s="44"/>
      <c r="L12" s="44"/>
      <c r="M12" s="38" t="s">
        <v>223</v>
      </c>
      <c r="N12" s="38"/>
      <c r="O12" s="42" t="s">
        <v>226</v>
      </c>
      <c r="P12" s="42"/>
      <c r="Q12" s="42"/>
      <c r="R12" s="42"/>
      <c r="S12" s="42"/>
      <c r="T12" s="42"/>
      <c r="U12" s="42"/>
      <c r="V12" s="42"/>
      <c r="W12" s="42"/>
    </row>
    <row r="13" spans="1:23" ht="30" customHeight="1">
      <c r="A13" s="8"/>
      <c r="B13" s="3" t="s">
        <v>6</v>
      </c>
      <c r="C13" s="5" t="s">
        <v>137</v>
      </c>
      <c r="D13" s="42" t="s">
        <v>88</v>
      </c>
      <c r="E13" s="42"/>
      <c r="F13" s="42"/>
      <c r="G13" s="42"/>
      <c r="H13" s="42"/>
      <c r="I13" s="43">
        <v>345.92854560000001</v>
      </c>
      <c r="J13" s="43"/>
      <c r="K13" s="43"/>
      <c r="L13" s="43"/>
      <c r="M13" s="38" t="s">
        <v>91</v>
      </c>
      <c r="N13" s="38"/>
      <c r="O13" s="42" t="s">
        <v>139</v>
      </c>
      <c r="P13" s="42"/>
      <c r="Q13" s="42"/>
      <c r="R13" s="42"/>
      <c r="S13" s="42"/>
      <c r="T13" s="42"/>
      <c r="U13" s="42"/>
      <c r="V13" s="42"/>
      <c r="W13" s="42"/>
    </row>
    <row r="14" spans="1:23" ht="30" customHeight="1">
      <c r="A14" s="8"/>
      <c r="B14" s="3" t="s">
        <v>7</v>
      </c>
      <c r="C14" s="5" t="s">
        <v>12</v>
      </c>
      <c r="D14" s="42" t="s">
        <v>89</v>
      </c>
      <c r="E14" s="42"/>
      <c r="F14" s="42"/>
      <c r="G14" s="42"/>
      <c r="H14" s="42"/>
      <c r="I14" s="43">
        <v>303.24395199999998</v>
      </c>
      <c r="J14" s="43"/>
      <c r="K14" s="43"/>
      <c r="L14" s="43"/>
      <c r="M14" s="38" t="s">
        <v>91</v>
      </c>
      <c r="N14" s="38"/>
      <c r="O14" s="42" t="s">
        <v>140</v>
      </c>
      <c r="P14" s="42"/>
      <c r="Q14" s="42"/>
      <c r="R14" s="42"/>
      <c r="S14" s="42"/>
      <c r="T14" s="42"/>
      <c r="U14" s="42"/>
      <c r="V14" s="42"/>
      <c r="W14" s="42"/>
    </row>
    <row r="15" spans="1:23" ht="30" customHeight="1">
      <c r="A15" s="8"/>
      <c r="B15" s="3" t="s">
        <v>8</v>
      </c>
      <c r="C15" s="5" t="s">
        <v>138</v>
      </c>
      <c r="D15" s="42" t="s">
        <v>90</v>
      </c>
      <c r="E15" s="42"/>
      <c r="F15" s="42"/>
      <c r="G15" s="42"/>
      <c r="H15" s="42"/>
      <c r="I15" s="43">
        <v>278.22411499999998</v>
      </c>
      <c r="J15" s="43"/>
      <c r="K15" s="43"/>
      <c r="L15" s="43"/>
      <c r="M15" s="38" t="s">
        <v>91</v>
      </c>
      <c r="N15" s="38"/>
      <c r="O15" s="42" t="s">
        <v>141</v>
      </c>
      <c r="P15" s="42"/>
      <c r="Q15" s="42"/>
      <c r="R15" s="42"/>
      <c r="S15" s="42"/>
      <c r="T15" s="42"/>
      <c r="U15" s="42"/>
      <c r="V15" s="42"/>
      <c r="W15" s="42"/>
    </row>
    <row r="16" spans="1:23" ht="30" customHeight="1">
      <c r="A16" s="7"/>
      <c r="B16" s="3" t="s">
        <v>9</v>
      </c>
      <c r="C16" s="5" t="s">
        <v>103</v>
      </c>
      <c r="D16" s="47" t="s">
        <v>95</v>
      </c>
      <c r="E16" s="47"/>
      <c r="F16" s="47"/>
      <c r="G16" s="47"/>
      <c r="H16" s="47"/>
      <c r="I16" s="43">
        <v>8.2497670900315114</v>
      </c>
      <c r="J16" s="43"/>
      <c r="K16" s="43"/>
      <c r="L16" s="43"/>
      <c r="M16" s="43" t="s">
        <v>84</v>
      </c>
      <c r="N16" s="43"/>
      <c r="O16" s="42" t="s">
        <v>142</v>
      </c>
      <c r="P16" s="42"/>
      <c r="Q16" s="42"/>
      <c r="R16" s="42"/>
      <c r="S16" s="42"/>
      <c r="T16" s="42"/>
      <c r="U16" s="42"/>
      <c r="V16" s="42"/>
      <c r="W16" s="42"/>
    </row>
    <row r="17" spans="1:23" ht="30" customHeight="1">
      <c r="A17" s="7"/>
      <c r="B17" s="3" t="s">
        <v>16</v>
      </c>
      <c r="C17" s="5" t="s">
        <v>104</v>
      </c>
      <c r="D17" s="47" t="s">
        <v>94</v>
      </c>
      <c r="E17" s="47"/>
      <c r="F17" s="47"/>
      <c r="G17" s="47"/>
      <c r="H17" s="47"/>
      <c r="I17" s="43">
        <v>1.4793207893137101</v>
      </c>
      <c r="J17" s="43"/>
      <c r="K17" s="43"/>
      <c r="L17" s="43"/>
      <c r="M17" s="43" t="s">
        <v>84</v>
      </c>
      <c r="N17" s="43"/>
      <c r="O17" s="42" t="s">
        <v>143</v>
      </c>
      <c r="P17" s="42"/>
      <c r="Q17" s="42"/>
      <c r="R17" s="42"/>
      <c r="S17" s="42"/>
      <c r="T17" s="42"/>
      <c r="U17" s="42"/>
      <c r="V17" s="42"/>
      <c r="W17" s="42"/>
    </row>
    <row r="18" spans="1:23" ht="30" customHeight="1">
      <c r="A18" s="8"/>
      <c r="B18" s="3" t="s">
        <v>17</v>
      </c>
      <c r="C18" s="5" t="s">
        <v>105</v>
      </c>
      <c r="D18" s="42" t="s">
        <v>48</v>
      </c>
      <c r="E18" s="42"/>
      <c r="F18" s="42"/>
      <c r="G18" s="42"/>
      <c r="H18" s="42"/>
      <c r="I18" s="38"/>
      <c r="J18" s="38"/>
      <c r="K18" s="38"/>
      <c r="L18" s="38"/>
      <c r="M18" s="43"/>
      <c r="N18" s="43"/>
      <c r="O18" s="42" t="s">
        <v>153</v>
      </c>
      <c r="P18" s="42"/>
      <c r="Q18" s="42"/>
      <c r="R18" s="42"/>
      <c r="S18" s="42"/>
      <c r="T18" s="42"/>
      <c r="U18" s="42"/>
      <c r="V18" s="42"/>
      <c r="W18" s="42"/>
    </row>
    <row r="19" spans="1:23" ht="30" customHeight="1">
      <c r="A19" s="10"/>
      <c r="B19" s="3" t="s">
        <v>18</v>
      </c>
      <c r="C19" s="5" t="s">
        <v>106</v>
      </c>
      <c r="D19" s="42" t="s">
        <v>49</v>
      </c>
      <c r="E19" s="42"/>
      <c r="F19" s="42"/>
      <c r="G19" s="42"/>
      <c r="H19" s="42"/>
      <c r="I19" s="43">
        <v>7.1150704341191471</v>
      </c>
      <c r="J19" s="43"/>
      <c r="K19" s="43"/>
      <c r="L19" s="43"/>
      <c r="M19" s="43" t="s">
        <v>84</v>
      </c>
      <c r="N19" s="43"/>
      <c r="O19" s="42" t="s">
        <v>150</v>
      </c>
      <c r="P19" s="42"/>
      <c r="Q19" s="42"/>
      <c r="R19" s="42"/>
      <c r="S19" s="42"/>
      <c r="T19" s="42"/>
      <c r="U19" s="42"/>
      <c r="V19" s="42"/>
      <c r="W19" s="42"/>
    </row>
    <row r="20" spans="1:23" ht="30" customHeight="1">
      <c r="A20" s="8"/>
      <c r="B20" s="3" t="s">
        <v>19</v>
      </c>
      <c r="C20" s="5" t="s">
        <v>107</v>
      </c>
      <c r="D20" s="42" t="s">
        <v>50</v>
      </c>
      <c r="E20" s="42"/>
      <c r="F20" s="42"/>
      <c r="G20" s="42"/>
      <c r="H20" s="42"/>
      <c r="I20" s="43">
        <v>140.97219575</v>
      </c>
      <c r="J20" s="43"/>
      <c r="K20" s="43"/>
      <c r="L20" s="43"/>
      <c r="M20" s="38" t="s">
        <v>91</v>
      </c>
      <c r="N20" s="38"/>
      <c r="O20" s="42" t="s">
        <v>144</v>
      </c>
      <c r="P20" s="42"/>
      <c r="Q20" s="42"/>
      <c r="R20" s="42"/>
      <c r="S20" s="42"/>
      <c r="T20" s="42"/>
      <c r="U20" s="42"/>
      <c r="V20" s="42"/>
      <c r="W20" s="42"/>
    </row>
    <row r="21" spans="1:23" ht="30" customHeight="1">
      <c r="A21" s="7"/>
      <c r="B21" s="3" t="s">
        <v>20</v>
      </c>
      <c r="C21" s="5" t="s">
        <v>108</v>
      </c>
      <c r="D21" s="42" t="s">
        <v>51</v>
      </c>
      <c r="E21" s="42"/>
      <c r="F21" s="42"/>
      <c r="G21" s="42"/>
      <c r="H21" s="42"/>
      <c r="I21" s="43">
        <v>2275908.548616</v>
      </c>
      <c r="J21" s="38"/>
      <c r="K21" s="38"/>
      <c r="L21" s="38"/>
      <c r="M21" s="38" t="s">
        <v>68</v>
      </c>
      <c r="N21" s="38"/>
      <c r="O21" s="42" t="s">
        <v>145</v>
      </c>
      <c r="P21" s="42"/>
      <c r="Q21" s="42"/>
      <c r="R21" s="42"/>
      <c r="S21" s="42"/>
      <c r="T21" s="42"/>
      <c r="U21" s="42"/>
      <c r="V21" s="42"/>
      <c r="W21" s="42"/>
    </row>
    <row r="22" spans="1:23" ht="30" customHeight="1">
      <c r="A22" s="8"/>
      <c r="B22" s="3" t="s">
        <v>21</v>
      </c>
      <c r="C22" s="5" t="s">
        <v>109</v>
      </c>
      <c r="D22" s="42" t="s">
        <v>52</v>
      </c>
      <c r="E22" s="42"/>
      <c r="F22" s="42"/>
      <c r="G22" s="42"/>
      <c r="H22" s="42"/>
      <c r="I22" s="44">
        <v>2.5479000000000003</v>
      </c>
      <c r="J22" s="44"/>
      <c r="K22" s="44"/>
      <c r="L22" s="44"/>
      <c r="M22" s="38" t="s">
        <v>84</v>
      </c>
      <c r="N22" s="38"/>
      <c r="O22" s="42" t="s">
        <v>146</v>
      </c>
      <c r="P22" s="42"/>
      <c r="Q22" s="42"/>
      <c r="R22" s="42"/>
      <c r="S22" s="42"/>
      <c r="T22" s="42"/>
      <c r="U22" s="42"/>
      <c r="V22" s="42"/>
      <c r="W22" s="42"/>
    </row>
    <row r="23" spans="1:23" ht="30" customHeight="1">
      <c r="A23" s="8"/>
      <c r="B23" s="3" t="s">
        <v>22</v>
      </c>
      <c r="C23" s="5" t="s">
        <v>110</v>
      </c>
      <c r="D23" s="42" t="s">
        <v>76</v>
      </c>
      <c r="E23" s="42"/>
      <c r="F23" s="42"/>
      <c r="G23" s="42"/>
      <c r="H23" s="42"/>
      <c r="I23" s="43">
        <v>6674679.7874969998</v>
      </c>
      <c r="J23" s="43"/>
      <c r="K23" s="43"/>
      <c r="L23" s="43"/>
      <c r="M23" s="38" t="s">
        <v>68</v>
      </c>
      <c r="N23" s="38"/>
      <c r="O23" s="47" t="s">
        <v>179</v>
      </c>
      <c r="P23" s="47"/>
      <c r="Q23" s="47"/>
      <c r="R23" s="47"/>
      <c r="S23" s="47"/>
      <c r="T23" s="47"/>
      <c r="U23" s="47"/>
      <c r="V23" s="47"/>
      <c r="W23" s="47"/>
    </row>
    <row r="24" spans="1:23" ht="30" customHeight="1">
      <c r="A24" s="8"/>
      <c r="B24" s="3" t="s">
        <v>23</v>
      </c>
      <c r="C24" s="5" t="s">
        <v>111</v>
      </c>
      <c r="D24" s="42" t="s">
        <v>77</v>
      </c>
      <c r="E24" s="42"/>
      <c r="F24" s="42"/>
      <c r="G24" s="42"/>
      <c r="H24" s="42"/>
      <c r="I24" s="44">
        <v>0</v>
      </c>
      <c r="J24" s="44"/>
      <c r="K24" s="44"/>
      <c r="L24" s="44"/>
      <c r="M24" s="38" t="s">
        <v>68</v>
      </c>
      <c r="N24" s="38"/>
      <c r="O24" s="42" t="s">
        <v>147</v>
      </c>
      <c r="P24" s="42"/>
      <c r="Q24" s="42"/>
      <c r="R24" s="42"/>
      <c r="S24" s="42"/>
      <c r="T24" s="42"/>
      <c r="U24" s="42"/>
      <c r="V24" s="42"/>
      <c r="W24" s="42"/>
    </row>
    <row r="25" spans="1:23" ht="30" customHeight="1">
      <c r="A25" s="8"/>
      <c r="B25" s="3" t="s">
        <v>24</v>
      </c>
      <c r="C25" s="5" t="s">
        <v>186</v>
      </c>
      <c r="D25" s="47" t="s">
        <v>185</v>
      </c>
      <c r="E25" s="47"/>
      <c r="F25" s="47"/>
      <c r="G25" s="47"/>
      <c r="H25" s="47"/>
      <c r="I25" s="44">
        <v>1.1585000000000001</v>
      </c>
      <c r="J25" s="44"/>
      <c r="K25" s="44"/>
      <c r="L25" s="44"/>
      <c r="M25" s="38" t="s">
        <v>83</v>
      </c>
      <c r="N25" s="38"/>
      <c r="O25" s="42" t="s">
        <v>168</v>
      </c>
      <c r="P25" s="42"/>
      <c r="Q25" s="42"/>
      <c r="R25" s="42"/>
      <c r="S25" s="42"/>
      <c r="T25" s="42"/>
      <c r="U25" s="42"/>
      <c r="V25" s="42"/>
      <c r="W25" s="42"/>
    </row>
    <row r="26" spans="1:23" ht="30" customHeight="1">
      <c r="A26" s="8"/>
      <c r="B26" s="3" t="s">
        <v>25</v>
      </c>
      <c r="C26" s="5" t="s">
        <v>112</v>
      </c>
      <c r="D26" s="42" t="s">
        <v>78</v>
      </c>
      <c r="E26" s="42"/>
      <c r="F26" s="42"/>
      <c r="G26" s="42"/>
      <c r="H26" s="42"/>
      <c r="I26" s="44">
        <v>0</v>
      </c>
      <c r="J26" s="44"/>
      <c r="K26" s="44"/>
      <c r="L26" s="44"/>
      <c r="M26" s="38" t="s">
        <v>83</v>
      </c>
      <c r="N26" s="38"/>
      <c r="O26" s="42" t="s">
        <v>148</v>
      </c>
      <c r="P26" s="42"/>
      <c r="Q26" s="42"/>
      <c r="R26" s="42"/>
      <c r="S26" s="42"/>
      <c r="T26" s="42"/>
      <c r="U26" s="42"/>
      <c r="V26" s="42"/>
      <c r="W26" s="42"/>
    </row>
    <row r="27" spans="1:23" ht="30" customHeight="1">
      <c r="A27" s="8"/>
      <c r="B27" s="3" t="s">
        <v>26</v>
      </c>
      <c r="C27" s="5" t="s">
        <v>184</v>
      </c>
      <c r="D27" s="42" t="s">
        <v>183</v>
      </c>
      <c r="E27" s="42"/>
      <c r="F27" s="42"/>
      <c r="G27" s="42"/>
      <c r="H27" s="42"/>
      <c r="I27" s="44">
        <v>0</v>
      </c>
      <c r="J27" s="44"/>
      <c r="K27" s="44"/>
      <c r="L27" s="44"/>
      <c r="M27" s="38" t="s">
        <v>83</v>
      </c>
      <c r="N27" s="38"/>
      <c r="O27" s="42" t="s">
        <v>148</v>
      </c>
      <c r="P27" s="42"/>
      <c r="Q27" s="42"/>
      <c r="R27" s="42"/>
      <c r="S27" s="42"/>
      <c r="T27" s="42"/>
      <c r="U27" s="42"/>
      <c r="V27" s="42"/>
      <c r="W27" s="42"/>
    </row>
    <row r="28" spans="1:23" ht="30" customHeight="1">
      <c r="A28" s="8"/>
      <c r="B28" s="3" t="s">
        <v>27</v>
      </c>
      <c r="C28" s="5" t="s">
        <v>188</v>
      </c>
      <c r="D28" s="42" t="s">
        <v>187</v>
      </c>
      <c r="E28" s="42"/>
      <c r="F28" s="42"/>
      <c r="G28" s="42"/>
      <c r="H28" s="42"/>
      <c r="I28" s="44">
        <v>3.5648999999999997</v>
      </c>
      <c r="J28" s="44"/>
      <c r="K28" s="44"/>
      <c r="L28" s="44"/>
      <c r="M28" s="38" t="s">
        <v>83</v>
      </c>
      <c r="N28" s="38"/>
      <c r="O28" s="42" t="s">
        <v>189</v>
      </c>
      <c r="P28" s="42"/>
      <c r="Q28" s="42"/>
      <c r="R28" s="42"/>
      <c r="S28" s="42"/>
      <c r="T28" s="42"/>
      <c r="U28" s="42"/>
      <c r="V28" s="42"/>
      <c r="W28" s="42"/>
    </row>
    <row r="29" spans="1:23" ht="30" customHeight="1">
      <c r="A29" s="8"/>
      <c r="B29" s="3" t="s">
        <v>28</v>
      </c>
      <c r="C29" s="5" t="s">
        <v>229</v>
      </c>
      <c r="D29" s="42" t="s">
        <v>227</v>
      </c>
      <c r="E29" s="42"/>
      <c r="F29" s="42"/>
      <c r="G29" s="42"/>
      <c r="H29" s="42"/>
      <c r="I29" s="43">
        <v>128500798.33184651</v>
      </c>
      <c r="J29" s="43"/>
      <c r="K29" s="43"/>
      <c r="L29" s="43"/>
      <c r="M29" s="38" t="s">
        <v>68</v>
      </c>
      <c r="N29" s="38"/>
      <c r="O29" s="46" t="s">
        <v>228</v>
      </c>
      <c r="P29" s="57"/>
      <c r="Q29" s="57"/>
      <c r="R29" s="57"/>
      <c r="S29" s="57"/>
      <c r="T29" s="57"/>
      <c r="U29" s="57"/>
      <c r="V29" s="57"/>
      <c r="W29" s="57"/>
    </row>
    <row r="30" spans="1:23" ht="30" customHeight="1">
      <c r="A30" s="7"/>
      <c r="B30" s="3" t="s">
        <v>29</v>
      </c>
      <c r="C30" s="5" t="s">
        <v>113</v>
      </c>
      <c r="D30" s="42" t="s">
        <v>53</v>
      </c>
      <c r="E30" s="42"/>
      <c r="F30" s="42"/>
      <c r="G30" s="42"/>
      <c r="H30" s="42"/>
      <c r="I30" s="38">
        <v>1.6517335310993397</v>
      </c>
      <c r="J30" s="38"/>
      <c r="K30" s="38"/>
      <c r="L30" s="38"/>
      <c r="M30" s="38" t="s">
        <v>84</v>
      </c>
      <c r="N30" s="38"/>
      <c r="O30" s="42" t="s">
        <v>149</v>
      </c>
      <c r="P30" s="42"/>
      <c r="Q30" s="42"/>
      <c r="R30" s="42"/>
      <c r="S30" s="42"/>
      <c r="T30" s="42"/>
      <c r="U30" s="42"/>
      <c r="V30" s="42"/>
      <c r="W30" s="42"/>
    </row>
    <row r="31" spans="1:23" ht="30" customHeight="1">
      <c r="A31" s="8"/>
      <c r="B31" s="3" t="s">
        <v>30</v>
      </c>
      <c r="C31" s="5" t="s">
        <v>114</v>
      </c>
      <c r="D31" s="42" t="s">
        <v>54</v>
      </c>
      <c r="E31" s="42"/>
      <c r="F31" s="42"/>
      <c r="G31" s="42"/>
      <c r="H31" s="42"/>
      <c r="I31" s="56">
        <v>0.66860722560008556</v>
      </c>
      <c r="J31" s="56"/>
      <c r="K31" s="56"/>
      <c r="L31" s="56"/>
      <c r="M31" s="38" t="s">
        <v>84</v>
      </c>
      <c r="N31" s="38"/>
      <c r="O31" s="42" t="s">
        <v>151</v>
      </c>
      <c r="P31" s="42"/>
      <c r="Q31" s="42"/>
      <c r="R31" s="42"/>
      <c r="S31" s="42"/>
      <c r="T31" s="42"/>
      <c r="U31" s="42"/>
      <c r="V31" s="42"/>
      <c r="W31" s="42"/>
    </row>
    <row r="32" spans="1:23" ht="30" customHeight="1">
      <c r="A32" s="8"/>
      <c r="B32" s="3" t="s">
        <v>31</v>
      </c>
      <c r="C32" s="5" t="s">
        <v>115</v>
      </c>
      <c r="D32" s="42" t="s">
        <v>98</v>
      </c>
      <c r="E32" s="42"/>
      <c r="F32" s="42"/>
      <c r="G32" s="42"/>
      <c r="H32" s="42"/>
      <c r="I32" s="56">
        <v>15.425718827702322</v>
      </c>
      <c r="J32" s="56"/>
      <c r="K32" s="56"/>
      <c r="L32" s="56"/>
      <c r="M32" s="38" t="s">
        <v>84</v>
      </c>
      <c r="N32" s="38"/>
      <c r="O32" s="42" t="s">
        <v>162</v>
      </c>
      <c r="P32" s="42"/>
      <c r="Q32" s="42"/>
      <c r="R32" s="42"/>
      <c r="S32" s="42"/>
      <c r="T32" s="42"/>
      <c r="U32" s="42"/>
      <c r="V32" s="42"/>
      <c r="W32" s="42"/>
    </row>
    <row r="33" spans="1:23" ht="30" customHeight="1">
      <c r="A33" s="7"/>
      <c r="B33" s="3" t="s">
        <v>32</v>
      </c>
      <c r="C33" s="5" t="s">
        <v>116</v>
      </c>
      <c r="D33" s="42" t="s">
        <v>55</v>
      </c>
      <c r="E33" s="42"/>
      <c r="F33" s="42"/>
      <c r="G33" s="42"/>
      <c r="H33" s="42"/>
      <c r="I33" s="43">
        <v>0</v>
      </c>
      <c r="J33" s="43"/>
      <c r="K33" s="43"/>
      <c r="L33" s="43"/>
      <c r="M33" s="38" t="s">
        <v>84</v>
      </c>
      <c r="N33" s="38"/>
      <c r="O33" s="42" t="s">
        <v>171</v>
      </c>
      <c r="P33" s="42"/>
      <c r="Q33" s="42"/>
      <c r="R33" s="42"/>
      <c r="S33" s="42"/>
      <c r="T33" s="42"/>
      <c r="U33" s="42"/>
      <c r="V33" s="42"/>
      <c r="W33" s="42"/>
    </row>
    <row r="34" spans="1:23" ht="30" customHeight="1">
      <c r="A34" s="8"/>
      <c r="B34" s="3" t="s">
        <v>33</v>
      </c>
      <c r="C34" s="5" t="s">
        <v>231</v>
      </c>
      <c r="D34" s="42" t="s">
        <v>230</v>
      </c>
      <c r="E34" s="42"/>
      <c r="F34" s="42"/>
      <c r="G34" s="42"/>
      <c r="H34" s="42"/>
      <c r="I34" s="44">
        <v>0.86319999999999997</v>
      </c>
      <c r="J34" s="44"/>
      <c r="K34" s="44"/>
      <c r="L34" s="44"/>
      <c r="M34" s="38" t="s">
        <v>83</v>
      </c>
      <c r="N34" s="38"/>
      <c r="O34" s="46" t="s">
        <v>232</v>
      </c>
      <c r="P34" s="57"/>
      <c r="Q34" s="57"/>
      <c r="R34" s="57"/>
      <c r="S34" s="57"/>
      <c r="T34" s="57"/>
      <c r="U34" s="57"/>
      <c r="V34" s="57"/>
      <c r="W34" s="57"/>
    </row>
    <row r="35" spans="1:23" ht="30" customHeight="1">
      <c r="A35" s="8"/>
      <c r="B35" s="3" t="s">
        <v>34</v>
      </c>
      <c r="C35" s="5" t="s">
        <v>117</v>
      </c>
      <c r="D35" s="42" t="s">
        <v>56</v>
      </c>
      <c r="E35" s="42"/>
      <c r="F35" s="42"/>
      <c r="G35" s="42"/>
      <c r="H35" s="42"/>
      <c r="I35" s="56">
        <v>2.073091963396096</v>
      </c>
      <c r="J35" s="56"/>
      <c r="K35" s="56"/>
      <c r="L35" s="56"/>
      <c r="M35" s="38" t="s">
        <v>84</v>
      </c>
      <c r="N35" s="38"/>
      <c r="O35" s="42" t="s">
        <v>157</v>
      </c>
      <c r="P35" s="42"/>
      <c r="Q35" s="42"/>
      <c r="R35" s="42"/>
      <c r="S35" s="42"/>
      <c r="T35" s="42"/>
      <c r="U35" s="42"/>
      <c r="V35" s="42"/>
      <c r="W35" s="42"/>
    </row>
    <row r="36" spans="1:23" ht="30" customHeight="1">
      <c r="A36" s="8"/>
      <c r="B36" s="3" t="s">
        <v>35</v>
      </c>
      <c r="C36" s="5" t="s">
        <v>118</v>
      </c>
      <c r="D36" s="42" t="s">
        <v>99</v>
      </c>
      <c r="E36" s="42"/>
      <c r="F36" s="42"/>
      <c r="G36" s="42"/>
      <c r="H36" s="42"/>
      <c r="I36" s="44">
        <v>277654.29272000003</v>
      </c>
      <c r="J36" s="44"/>
      <c r="K36" s="44"/>
      <c r="L36" s="44"/>
      <c r="M36" s="38" t="s">
        <v>79</v>
      </c>
      <c r="N36" s="38"/>
      <c r="O36" s="42" t="s">
        <v>160</v>
      </c>
      <c r="P36" s="42"/>
      <c r="Q36" s="42"/>
      <c r="R36" s="42"/>
      <c r="S36" s="42"/>
      <c r="T36" s="42"/>
      <c r="U36" s="42"/>
      <c r="V36" s="42"/>
      <c r="W36" s="42"/>
    </row>
    <row r="37" spans="1:23" ht="30" customHeight="1">
      <c r="A37" s="8"/>
      <c r="B37" s="3" t="s">
        <v>36</v>
      </c>
      <c r="C37" s="5" t="s">
        <v>119</v>
      </c>
      <c r="D37" s="42" t="s">
        <v>57</v>
      </c>
      <c r="E37" s="42"/>
      <c r="F37" s="42"/>
      <c r="G37" s="42"/>
      <c r="H37" s="42"/>
      <c r="I37" s="55">
        <v>4.3582642491057362</v>
      </c>
      <c r="J37" s="55"/>
      <c r="K37" s="55"/>
      <c r="L37" s="55"/>
      <c r="M37" s="38" t="s">
        <v>84</v>
      </c>
      <c r="N37" s="38"/>
      <c r="O37" s="42" t="s">
        <v>161</v>
      </c>
      <c r="P37" s="42"/>
      <c r="Q37" s="42"/>
      <c r="R37" s="42"/>
      <c r="S37" s="42"/>
      <c r="T37" s="42"/>
      <c r="U37" s="42"/>
      <c r="V37" s="42"/>
      <c r="W37" s="42"/>
    </row>
    <row r="38" spans="1:23" ht="30" customHeight="1">
      <c r="A38" s="8"/>
      <c r="B38" s="3" t="s">
        <v>37</v>
      </c>
      <c r="C38" s="5" t="s">
        <v>120</v>
      </c>
      <c r="D38" s="42" t="s">
        <v>58</v>
      </c>
      <c r="E38" s="42"/>
      <c r="F38" s="42"/>
      <c r="G38" s="42"/>
      <c r="H38" s="42"/>
      <c r="I38" s="44">
        <v>1.0318000000000001</v>
      </c>
      <c r="J38" s="44"/>
      <c r="K38" s="44"/>
      <c r="L38" s="44"/>
      <c r="M38" s="38" t="s">
        <v>84</v>
      </c>
      <c r="N38" s="38"/>
      <c r="O38" s="42" t="s">
        <v>152</v>
      </c>
      <c r="P38" s="42"/>
      <c r="Q38" s="42"/>
      <c r="R38" s="42"/>
      <c r="S38" s="42"/>
      <c r="T38" s="42"/>
      <c r="U38" s="42"/>
      <c r="V38" s="42"/>
      <c r="W38" s="42"/>
    </row>
    <row r="39" spans="1:23" ht="30" customHeight="1">
      <c r="A39" s="8"/>
      <c r="B39" s="3" t="s">
        <v>38</v>
      </c>
      <c r="C39" s="5" t="s">
        <v>174</v>
      </c>
      <c r="D39" s="42" t="s">
        <v>172</v>
      </c>
      <c r="E39" s="42"/>
      <c r="F39" s="42"/>
      <c r="G39" s="42"/>
      <c r="H39" s="42"/>
      <c r="I39" s="51">
        <v>0</v>
      </c>
      <c r="J39" s="51"/>
      <c r="K39" s="51"/>
      <c r="L39" s="51"/>
      <c r="M39" s="38" t="s">
        <v>79</v>
      </c>
      <c r="N39" s="38"/>
      <c r="O39" s="42" t="s">
        <v>176</v>
      </c>
      <c r="P39" s="42"/>
      <c r="Q39" s="42"/>
      <c r="R39" s="42"/>
      <c r="S39" s="42"/>
      <c r="T39" s="42"/>
      <c r="U39" s="42"/>
      <c r="V39" s="42"/>
      <c r="W39" s="42"/>
    </row>
    <row r="40" spans="1:23" ht="30" customHeight="1">
      <c r="A40" s="8"/>
      <c r="B40" s="3" t="s">
        <v>39</v>
      </c>
      <c r="C40" s="5" t="s">
        <v>170</v>
      </c>
      <c r="D40" s="47" t="s">
        <v>169</v>
      </c>
      <c r="E40" s="47"/>
      <c r="F40" s="47"/>
      <c r="G40" s="47"/>
      <c r="H40" s="47"/>
      <c r="I40" s="43">
        <v>103301.10185779999</v>
      </c>
      <c r="J40" s="43"/>
      <c r="K40" s="43"/>
      <c r="L40" s="43"/>
      <c r="M40" s="38" t="s">
        <v>79</v>
      </c>
      <c r="N40" s="38"/>
      <c r="O40" s="47" t="s">
        <v>180</v>
      </c>
      <c r="P40" s="47"/>
      <c r="Q40" s="47"/>
      <c r="R40" s="47"/>
      <c r="S40" s="47"/>
      <c r="T40" s="47"/>
      <c r="U40" s="47"/>
      <c r="V40" s="47"/>
      <c r="W40" s="47"/>
    </row>
    <row r="41" spans="1:23" ht="30" customHeight="1">
      <c r="A41" s="8"/>
      <c r="B41" s="3" t="s">
        <v>40</v>
      </c>
      <c r="C41" s="5" t="s">
        <v>156</v>
      </c>
      <c r="D41" s="42" t="s">
        <v>155</v>
      </c>
      <c r="E41" s="42"/>
      <c r="F41" s="42"/>
      <c r="G41" s="42"/>
      <c r="H41" s="42"/>
      <c r="I41" s="43">
        <v>3158.3874015000001</v>
      </c>
      <c r="J41" s="43"/>
      <c r="K41" s="43"/>
      <c r="L41" s="43"/>
      <c r="M41" s="38" t="s">
        <v>91</v>
      </c>
      <c r="N41" s="38"/>
      <c r="O41" s="42" t="s">
        <v>154</v>
      </c>
      <c r="P41" s="42"/>
      <c r="Q41" s="42"/>
      <c r="R41" s="42"/>
      <c r="S41" s="42"/>
      <c r="T41" s="42"/>
      <c r="U41" s="42"/>
      <c r="V41" s="42"/>
      <c r="W41" s="42"/>
    </row>
    <row r="42" spans="1:23" ht="30" customHeight="1">
      <c r="A42" s="7"/>
      <c r="B42" s="3" t="s">
        <v>41</v>
      </c>
      <c r="C42" s="5" t="s">
        <v>121</v>
      </c>
      <c r="D42" s="42" t="s">
        <v>59</v>
      </c>
      <c r="E42" s="42"/>
      <c r="F42" s="42"/>
      <c r="G42" s="42"/>
      <c r="H42" s="42"/>
      <c r="I42" s="43">
        <v>970163.75490439986</v>
      </c>
      <c r="J42" s="43"/>
      <c r="K42" s="43"/>
      <c r="L42" s="43"/>
      <c r="M42" s="38" t="s">
        <v>79</v>
      </c>
      <c r="N42" s="38"/>
      <c r="O42" s="42" t="s">
        <v>163</v>
      </c>
      <c r="P42" s="42"/>
      <c r="Q42" s="42"/>
      <c r="R42" s="42"/>
      <c r="S42" s="42"/>
      <c r="T42" s="42"/>
      <c r="U42" s="42"/>
      <c r="V42" s="42"/>
      <c r="W42" s="42"/>
    </row>
    <row r="43" spans="1:23" ht="30" customHeight="1">
      <c r="A43" s="8"/>
      <c r="B43" s="3" t="s">
        <v>42</v>
      </c>
      <c r="C43" s="5" t="s">
        <v>175</v>
      </c>
      <c r="D43" s="42" t="s">
        <v>173</v>
      </c>
      <c r="E43" s="42"/>
      <c r="F43" s="42"/>
      <c r="G43" s="42"/>
      <c r="H43" s="42"/>
      <c r="I43" s="43">
        <v>322743.61402740004</v>
      </c>
      <c r="J43" s="43"/>
      <c r="K43" s="43"/>
      <c r="L43" s="43"/>
      <c r="M43" s="38" t="s">
        <v>79</v>
      </c>
      <c r="N43" s="38"/>
      <c r="O43" s="42" t="s">
        <v>176</v>
      </c>
      <c r="P43" s="42"/>
      <c r="Q43" s="42"/>
      <c r="R43" s="42"/>
      <c r="S43" s="42"/>
      <c r="T43" s="42"/>
      <c r="U43" s="42"/>
      <c r="V43" s="42"/>
      <c r="W43" s="42"/>
    </row>
    <row r="44" spans="1:23" ht="30" customHeight="1">
      <c r="A44" s="8"/>
      <c r="B44" s="3" t="s">
        <v>43</v>
      </c>
      <c r="C44" s="5" t="s">
        <v>122</v>
      </c>
      <c r="D44" s="42" t="s">
        <v>60</v>
      </c>
      <c r="E44" s="42"/>
      <c r="F44" s="42"/>
      <c r="G44" s="42"/>
      <c r="H44" s="42"/>
      <c r="I44" s="43">
        <v>2014.4496424000001</v>
      </c>
      <c r="J44" s="43"/>
      <c r="K44" s="43"/>
      <c r="L44" s="43"/>
      <c r="M44" s="38" t="s">
        <v>79</v>
      </c>
      <c r="N44" s="38"/>
      <c r="O44" s="42" t="s">
        <v>164</v>
      </c>
      <c r="P44" s="42"/>
      <c r="Q44" s="42"/>
      <c r="R44" s="42"/>
      <c r="S44" s="42"/>
      <c r="T44" s="42"/>
      <c r="U44" s="42"/>
      <c r="V44" s="42"/>
      <c r="W44" s="42"/>
    </row>
    <row r="45" spans="1:23" ht="30" customHeight="1">
      <c r="A45" s="8"/>
      <c r="B45" s="3" t="s">
        <v>70</v>
      </c>
      <c r="C45" s="5" t="s">
        <v>123</v>
      </c>
      <c r="D45" s="42" t="s">
        <v>61</v>
      </c>
      <c r="E45" s="42"/>
      <c r="F45" s="42"/>
      <c r="G45" s="42"/>
      <c r="H45" s="42"/>
      <c r="I45" s="43">
        <v>7189.500669</v>
      </c>
      <c r="J45" s="43"/>
      <c r="K45" s="43"/>
      <c r="L45" s="43"/>
      <c r="M45" s="38" t="s">
        <v>79</v>
      </c>
      <c r="N45" s="38"/>
      <c r="O45" s="42" t="s">
        <v>164</v>
      </c>
      <c r="P45" s="42"/>
      <c r="Q45" s="42"/>
      <c r="R45" s="42"/>
      <c r="S45" s="42"/>
      <c r="T45" s="42"/>
      <c r="U45" s="42"/>
      <c r="V45" s="42"/>
      <c r="W45" s="42"/>
    </row>
    <row r="46" spans="1:23" ht="30" customHeight="1">
      <c r="A46" s="8"/>
      <c r="B46" s="3" t="s">
        <v>71</v>
      </c>
      <c r="C46" s="5" t="s">
        <v>124</v>
      </c>
      <c r="D46" s="42" t="s">
        <v>62</v>
      </c>
      <c r="E46" s="42"/>
      <c r="F46" s="42"/>
      <c r="G46" s="42"/>
      <c r="H46" s="42"/>
      <c r="I46" s="43">
        <v>405518.2517052</v>
      </c>
      <c r="J46" s="43"/>
      <c r="K46" s="43"/>
      <c r="L46" s="43"/>
      <c r="M46" s="38" t="s">
        <v>68</v>
      </c>
      <c r="N46" s="38"/>
      <c r="O46" s="42" t="s">
        <v>165</v>
      </c>
      <c r="P46" s="42"/>
      <c r="Q46" s="42"/>
      <c r="R46" s="42"/>
      <c r="S46" s="42"/>
      <c r="T46" s="42"/>
      <c r="U46" s="42"/>
      <c r="V46" s="42"/>
      <c r="W46" s="42"/>
    </row>
    <row r="47" spans="1:23" ht="30" customHeight="1">
      <c r="A47" s="8"/>
      <c r="B47" s="3" t="s">
        <v>72</v>
      </c>
      <c r="C47" s="5" t="s">
        <v>125</v>
      </c>
      <c r="D47" s="42" t="s">
        <v>63</v>
      </c>
      <c r="E47" s="42"/>
      <c r="F47" s="42"/>
      <c r="G47" s="42"/>
      <c r="H47" s="42"/>
      <c r="I47" s="43">
        <v>1.2889422000000001</v>
      </c>
      <c r="J47" s="43"/>
      <c r="K47" s="43"/>
      <c r="L47" s="43"/>
      <c r="M47" s="38" t="s">
        <v>69</v>
      </c>
      <c r="N47" s="38"/>
      <c r="O47" s="42" t="s">
        <v>166</v>
      </c>
      <c r="P47" s="42"/>
      <c r="Q47" s="42"/>
      <c r="R47" s="42"/>
      <c r="S47" s="42"/>
      <c r="T47" s="42"/>
      <c r="U47" s="42"/>
      <c r="V47" s="42"/>
      <c r="W47" s="42"/>
    </row>
    <row r="48" spans="1:23" ht="30" customHeight="1">
      <c r="A48" s="8"/>
      <c r="B48" s="3" t="s">
        <v>73</v>
      </c>
      <c r="C48" s="5" t="s">
        <v>126</v>
      </c>
      <c r="D48" s="42" t="s">
        <v>64</v>
      </c>
      <c r="E48" s="42"/>
      <c r="F48" s="42"/>
      <c r="G48" s="42"/>
      <c r="H48" s="42"/>
      <c r="I48" s="43">
        <v>1901768.5041495999</v>
      </c>
      <c r="J48" s="43"/>
      <c r="K48" s="43"/>
      <c r="L48" s="43"/>
      <c r="M48" s="38" t="s">
        <v>68</v>
      </c>
      <c r="N48" s="38"/>
      <c r="O48" s="42" t="s">
        <v>164</v>
      </c>
      <c r="P48" s="42"/>
      <c r="Q48" s="42"/>
      <c r="R48" s="42"/>
      <c r="S48" s="42"/>
      <c r="T48" s="42"/>
      <c r="U48" s="42"/>
      <c r="V48" s="42"/>
      <c r="W48" s="42"/>
    </row>
    <row r="49" spans="1:23" ht="30" customHeight="1">
      <c r="A49" s="8"/>
      <c r="B49" s="3" t="s">
        <v>74</v>
      </c>
      <c r="C49" s="5" t="s">
        <v>127</v>
      </c>
      <c r="D49" s="42" t="s">
        <v>65</v>
      </c>
      <c r="E49" s="42"/>
      <c r="F49" s="42"/>
      <c r="G49" s="42"/>
      <c r="H49" s="42"/>
      <c r="I49" s="43">
        <v>4.6776964000000003</v>
      </c>
      <c r="J49" s="43"/>
      <c r="K49" s="43"/>
      <c r="L49" s="43"/>
      <c r="M49" s="38" t="s">
        <v>69</v>
      </c>
      <c r="N49" s="38"/>
      <c r="O49" s="42" t="s">
        <v>164</v>
      </c>
      <c r="P49" s="42"/>
      <c r="Q49" s="42"/>
      <c r="R49" s="42"/>
      <c r="S49" s="42"/>
      <c r="T49" s="42"/>
      <c r="U49" s="42"/>
      <c r="V49" s="42"/>
      <c r="W49" s="42"/>
    </row>
    <row r="50" spans="1:23" ht="30" customHeight="1">
      <c r="A50" s="8"/>
      <c r="B50" s="3" t="s">
        <v>75</v>
      </c>
      <c r="C50" s="5" t="s">
        <v>128</v>
      </c>
      <c r="D50" s="42" t="s">
        <v>97</v>
      </c>
      <c r="E50" s="42"/>
      <c r="F50" s="42"/>
      <c r="G50" s="42"/>
      <c r="H50" s="42"/>
      <c r="I50" s="43">
        <v>5356688.7634535003</v>
      </c>
      <c r="J50" s="43"/>
      <c r="K50" s="43"/>
      <c r="L50" s="43"/>
      <c r="M50" s="38" t="s">
        <v>68</v>
      </c>
      <c r="N50" s="38"/>
      <c r="O50" s="42" t="s">
        <v>164</v>
      </c>
      <c r="P50" s="42"/>
      <c r="Q50" s="42"/>
      <c r="R50" s="42"/>
      <c r="S50" s="42"/>
      <c r="T50" s="42"/>
      <c r="U50" s="42"/>
      <c r="V50" s="42"/>
      <c r="W50" s="42"/>
    </row>
    <row r="51" spans="1:23" ht="30" customHeight="1">
      <c r="A51" s="8"/>
      <c r="B51" s="3" t="s">
        <v>82</v>
      </c>
      <c r="C51" s="5" t="s">
        <v>129</v>
      </c>
      <c r="D51" s="42" t="s">
        <v>96</v>
      </c>
      <c r="E51" s="42"/>
      <c r="F51" s="42"/>
      <c r="G51" s="42"/>
      <c r="H51" s="42"/>
      <c r="I51" s="43">
        <v>11.844308</v>
      </c>
      <c r="J51" s="43"/>
      <c r="K51" s="43"/>
      <c r="L51" s="43"/>
      <c r="M51" s="38" t="s">
        <v>69</v>
      </c>
      <c r="N51" s="38"/>
      <c r="O51" s="42" t="s">
        <v>164</v>
      </c>
      <c r="P51" s="42"/>
      <c r="Q51" s="42"/>
      <c r="R51" s="42"/>
      <c r="S51" s="42"/>
      <c r="T51" s="42"/>
      <c r="U51" s="42"/>
      <c r="V51" s="42"/>
      <c r="W51" s="42"/>
    </row>
    <row r="52" spans="1:23" ht="30" customHeight="1">
      <c r="A52" s="7"/>
      <c r="B52" s="3" t="s">
        <v>85</v>
      </c>
      <c r="C52" s="5" t="s">
        <v>130</v>
      </c>
      <c r="D52" s="42" t="s">
        <v>92</v>
      </c>
      <c r="E52" s="42"/>
      <c r="F52" s="42"/>
      <c r="G52" s="42"/>
      <c r="H52" s="42"/>
      <c r="I52" s="43">
        <v>8350808.8920437992</v>
      </c>
      <c r="J52" s="38"/>
      <c r="K52" s="38"/>
      <c r="L52" s="38"/>
      <c r="M52" s="38" t="s">
        <v>68</v>
      </c>
      <c r="N52" s="38"/>
      <c r="O52" s="42" t="s">
        <v>164</v>
      </c>
      <c r="P52" s="42"/>
      <c r="Q52" s="42"/>
      <c r="R52" s="42"/>
      <c r="S52" s="42"/>
      <c r="T52" s="42"/>
      <c r="U52" s="42"/>
      <c r="V52" s="42"/>
      <c r="W52" s="42"/>
    </row>
    <row r="53" spans="1:23" ht="30" customHeight="1">
      <c r="A53" s="8"/>
      <c r="B53" s="3" t="s">
        <v>86</v>
      </c>
      <c r="C53" s="5" t="s">
        <v>159</v>
      </c>
      <c r="D53" s="42" t="s">
        <v>158</v>
      </c>
      <c r="E53" s="42"/>
      <c r="F53" s="42"/>
      <c r="G53" s="42"/>
      <c r="H53" s="42"/>
      <c r="I53" s="43">
        <v>1184296.6123673001</v>
      </c>
      <c r="J53" s="43"/>
      <c r="K53" s="43"/>
      <c r="L53" s="43"/>
      <c r="M53" s="38" t="s">
        <v>79</v>
      </c>
      <c r="N53" s="38"/>
      <c r="O53" s="42" t="s">
        <v>164</v>
      </c>
      <c r="P53" s="42"/>
      <c r="Q53" s="42"/>
      <c r="R53" s="42"/>
      <c r="S53" s="42"/>
      <c r="T53" s="42"/>
      <c r="U53" s="42"/>
      <c r="V53" s="42"/>
      <c r="W53" s="42"/>
    </row>
    <row r="54" spans="1:23" ht="30" customHeight="1">
      <c r="A54" s="8"/>
      <c r="B54" s="3" t="s">
        <v>87</v>
      </c>
      <c r="C54" s="5" t="s">
        <v>131</v>
      </c>
      <c r="D54" s="42" t="s">
        <v>80</v>
      </c>
      <c r="E54" s="42"/>
      <c r="F54" s="42"/>
      <c r="G54" s="42"/>
      <c r="H54" s="42"/>
      <c r="I54" s="43">
        <v>233753.40108849999</v>
      </c>
      <c r="J54" s="43"/>
      <c r="K54" s="43"/>
      <c r="L54" s="43"/>
      <c r="M54" s="38" t="s">
        <v>79</v>
      </c>
      <c r="N54" s="38"/>
      <c r="O54" s="42" t="s">
        <v>164</v>
      </c>
      <c r="P54" s="42"/>
      <c r="Q54" s="42"/>
      <c r="R54" s="42"/>
      <c r="S54" s="42"/>
      <c r="T54" s="42"/>
      <c r="U54" s="42"/>
      <c r="V54" s="42"/>
      <c r="W54" s="42"/>
    </row>
    <row r="55" spans="1:23" ht="30" customHeight="1">
      <c r="A55" s="8"/>
      <c r="B55" s="3" t="s">
        <v>93</v>
      </c>
      <c r="C55" s="5" t="s">
        <v>132</v>
      </c>
      <c r="D55" s="42" t="s">
        <v>81</v>
      </c>
      <c r="E55" s="42"/>
      <c r="F55" s="42"/>
      <c r="G55" s="42"/>
      <c r="H55" s="42"/>
      <c r="I55" s="43">
        <v>161492.34229560001</v>
      </c>
      <c r="J55" s="43"/>
      <c r="K55" s="43"/>
      <c r="L55" s="43"/>
      <c r="M55" s="38" t="s">
        <v>79</v>
      </c>
      <c r="N55" s="38"/>
      <c r="O55" s="42" t="s">
        <v>167</v>
      </c>
      <c r="P55" s="42"/>
      <c r="Q55" s="42"/>
      <c r="R55" s="42"/>
      <c r="S55" s="42"/>
      <c r="T55" s="42"/>
      <c r="U55" s="42"/>
      <c r="V55" s="42"/>
      <c r="W55" s="42"/>
    </row>
    <row r="56" spans="1:23" ht="30" customHeight="1">
      <c r="A56" s="9"/>
      <c r="B56" s="3" t="s">
        <v>209</v>
      </c>
      <c r="C56" s="5" t="s">
        <v>215</v>
      </c>
      <c r="D56" s="42" t="s">
        <v>14</v>
      </c>
      <c r="E56" s="42"/>
      <c r="F56" s="42"/>
      <c r="G56" s="42"/>
      <c r="H56" s="42"/>
      <c r="I56" s="51">
        <v>0</v>
      </c>
      <c r="J56" s="51"/>
      <c r="K56" s="51"/>
      <c r="L56" s="51"/>
      <c r="M56" s="38" t="s">
        <v>223</v>
      </c>
      <c r="N56" s="38"/>
      <c r="O56" s="42" t="s">
        <v>214</v>
      </c>
      <c r="P56" s="42"/>
      <c r="Q56" s="42"/>
      <c r="R56" s="42"/>
      <c r="S56" s="42"/>
      <c r="T56" s="42"/>
      <c r="U56" s="42"/>
      <c r="V56" s="42"/>
      <c r="W56" s="42"/>
    </row>
    <row r="57" spans="1:23" ht="30" customHeight="1">
      <c r="A57" s="9"/>
      <c r="B57" s="3" t="s">
        <v>210</v>
      </c>
      <c r="C57" s="5" t="s">
        <v>216</v>
      </c>
      <c r="D57" s="42" t="s">
        <v>3</v>
      </c>
      <c r="E57" s="42"/>
      <c r="F57" s="42"/>
      <c r="G57" s="42"/>
      <c r="H57" s="42"/>
      <c r="I57" s="51">
        <v>75.168000000000006</v>
      </c>
      <c r="J57" s="51"/>
      <c r="K57" s="51"/>
      <c r="L57" s="51"/>
      <c r="M57" s="38" t="s">
        <v>223</v>
      </c>
      <c r="N57" s="38"/>
      <c r="O57" s="42" t="s">
        <v>214</v>
      </c>
      <c r="P57" s="42"/>
      <c r="Q57" s="42"/>
      <c r="R57" s="42"/>
      <c r="S57" s="42"/>
      <c r="T57" s="42"/>
      <c r="U57" s="42"/>
      <c r="V57" s="42"/>
      <c r="W57" s="42"/>
    </row>
    <row r="58" spans="1:23" ht="30" customHeight="1">
      <c r="A58" s="9"/>
      <c r="B58" s="3" t="s">
        <v>211</v>
      </c>
      <c r="C58" s="5" t="s">
        <v>233</v>
      </c>
      <c r="D58" s="42" t="s">
        <v>234</v>
      </c>
      <c r="E58" s="42"/>
      <c r="F58" s="42"/>
      <c r="G58" s="42"/>
      <c r="H58" s="42"/>
      <c r="I58" s="51">
        <v>34.248200000000004</v>
      </c>
      <c r="J58" s="51"/>
      <c r="K58" s="51"/>
      <c r="L58" s="51"/>
      <c r="M58" s="38" t="s">
        <v>83</v>
      </c>
      <c r="N58" s="38"/>
      <c r="O58" s="42" t="s">
        <v>235</v>
      </c>
      <c r="P58" s="42"/>
      <c r="Q58" s="42"/>
      <c r="R58" s="42"/>
      <c r="S58" s="42"/>
      <c r="T58" s="42"/>
      <c r="U58" s="42"/>
      <c r="V58" s="42"/>
      <c r="W58" s="42"/>
    </row>
    <row r="59" spans="1:23" ht="30" customHeight="1">
      <c r="A59" s="9"/>
      <c r="B59" s="3" t="s">
        <v>212</v>
      </c>
      <c r="C59" s="5" t="s">
        <v>217</v>
      </c>
      <c r="D59" s="42" t="s">
        <v>4</v>
      </c>
      <c r="E59" s="42"/>
      <c r="F59" s="42"/>
      <c r="G59" s="42"/>
      <c r="H59" s="42"/>
      <c r="I59" s="51">
        <v>0</v>
      </c>
      <c r="J59" s="51"/>
      <c r="K59" s="51"/>
      <c r="L59" s="51"/>
      <c r="M59" s="38" t="s">
        <v>223</v>
      </c>
      <c r="N59" s="38"/>
      <c r="O59" s="42" t="s">
        <v>214</v>
      </c>
      <c r="P59" s="42"/>
      <c r="Q59" s="42"/>
      <c r="R59" s="42"/>
      <c r="S59" s="42"/>
      <c r="T59" s="42"/>
      <c r="U59" s="42"/>
      <c r="V59" s="42"/>
      <c r="W59" s="42"/>
    </row>
    <row r="60" spans="1:23" ht="30" customHeight="1">
      <c r="A60" s="9"/>
      <c r="B60" s="3" t="s">
        <v>213</v>
      </c>
      <c r="C60" s="5" t="s">
        <v>218</v>
      </c>
      <c r="D60" s="42" t="s">
        <v>13</v>
      </c>
      <c r="E60" s="42"/>
      <c r="F60" s="42"/>
      <c r="G60" s="42"/>
      <c r="H60" s="42"/>
      <c r="I60" s="51">
        <v>431.05500000000001</v>
      </c>
      <c r="J60" s="51"/>
      <c r="K60" s="51"/>
      <c r="L60" s="51"/>
      <c r="M60" s="38" t="s">
        <v>223</v>
      </c>
      <c r="N60" s="38"/>
      <c r="O60" s="42" t="s">
        <v>214</v>
      </c>
      <c r="P60" s="42"/>
      <c r="Q60" s="42"/>
      <c r="R60" s="42"/>
      <c r="S60" s="42"/>
      <c r="T60" s="42"/>
      <c r="U60" s="42"/>
      <c r="V60" s="42"/>
      <c r="W60" s="42"/>
    </row>
    <row r="61" spans="1:23" ht="30" customHeight="1">
      <c r="A61" s="9"/>
      <c r="B61" s="3" t="s">
        <v>238</v>
      </c>
      <c r="C61" s="5" t="s">
        <v>239</v>
      </c>
      <c r="D61" s="42" t="s">
        <v>236</v>
      </c>
      <c r="E61" s="42"/>
      <c r="F61" s="42"/>
      <c r="G61" s="42"/>
      <c r="H61" s="42"/>
      <c r="I61" s="51">
        <v>483.84</v>
      </c>
      <c r="J61" s="38"/>
      <c r="K61" s="38"/>
      <c r="L61" s="38"/>
      <c r="M61" s="38" t="s">
        <v>223</v>
      </c>
      <c r="N61" s="38"/>
      <c r="O61" s="42" t="s">
        <v>214</v>
      </c>
      <c r="P61" s="42"/>
      <c r="Q61" s="42"/>
      <c r="R61" s="42"/>
      <c r="S61" s="42"/>
      <c r="T61" s="42"/>
      <c r="U61" s="42"/>
      <c r="V61" s="42"/>
      <c r="W61" s="42"/>
    </row>
  </sheetData>
  <mergeCells count="214">
    <mergeCell ref="D59:H59"/>
    <mergeCell ref="I59:L59"/>
    <mergeCell ref="M59:N59"/>
    <mergeCell ref="O59:W59"/>
    <mergeCell ref="D60:H60"/>
    <mergeCell ref="I60:L60"/>
    <mergeCell ref="M60:N60"/>
    <mergeCell ref="O60:W60"/>
    <mergeCell ref="D61:H61"/>
    <mergeCell ref="I61:L61"/>
    <mergeCell ref="M61:N61"/>
    <mergeCell ref="O61:W61"/>
    <mergeCell ref="D56:H56"/>
    <mergeCell ref="I56:L56"/>
    <mergeCell ref="M56:N56"/>
    <mergeCell ref="O56:W56"/>
    <mergeCell ref="D57:H57"/>
    <mergeCell ref="I57:L57"/>
    <mergeCell ref="M57:N57"/>
    <mergeCell ref="O57:W57"/>
    <mergeCell ref="D58:H58"/>
    <mergeCell ref="I58:L58"/>
    <mergeCell ref="M58:N58"/>
    <mergeCell ref="O58:W58"/>
    <mergeCell ref="D53:H53"/>
    <mergeCell ref="I53:L53"/>
    <mergeCell ref="M53:N53"/>
    <mergeCell ref="O53:W53"/>
    <mergeCell ref="D54:H54"/>
    <mergeCell ref="I54:L54"/>
    <mergeCell ref="M54:N54"/>
    <mergeCell ref="O54:W54"/>
    <mergeCell ref="D55:H55"/>
    <mergeCell ref="I55:L55"/>
    <mergeCell ref="M55:N55"/>
    <mergeCell ref="O55:W55"/>
    <mergeCell ref="D50:H50"/>
    <mergeCell ref="I50:L50"/>
    <mergeCell ref="M50:N50"/>
    <mergeCell ref="O50:W50"/>
    <mergeCell ref="D51:H51"/>
    <mergeCell ref="I51:L51"/>
    <mergeCell ref="M51:N51"/>
    <mergeCell ref="O51:W51"/>
    <mergeCell ref="D52:H52"/>
    <mergeCell ref="I52:L52"/>
    <mergeCell ref="M52:N52"/>
    <mergeCell ref="O52:W52"/>
    <mergeCell ref="D47:H47"/>
    <mergeCell ref="I47:L47"/>
    <mergeCell ref="M47:N47"/>
    <mergeCell ref="O47:W47"/>
    <mergeCell ref="D48:H48"/>
    <mergeCell ref="I48:L48"/>
    <mergeCell ref="M48:N48"/>
    <mergeCell ref="O48:W48"/>
    <mergeCell ref="D49:H49"/>
    <mergeCell ref="I49:L49"/>
    <mergeCell ref="M49:N49"/>
    <mergeCell ref="O49:W49"/>
    <mergeCell ref="D44:H44"/>
    <mergeCell ref="I44:L44"/>
    <mergeCell ref="M44:N44"/>
    <mergeCell ref="O44:W44"/>
    <mergeCell ref="D45:H45"/>
    <mergeCell ref="I45:L45"/>
    <mergeCell ref="M45:N45"/>
    <mergeCell ref="O45:W45"/>
    <mergeCell ref="D46:H46"/>
    <mergeCell ref="I46:L46"/>
    <mergeCell ref="M46:N46"/>
    <mergeCell ref="O46:W46"/>
    <mergeCell ref="D41:H41"/>
    <mergeCell ref="I41:L41"/>
    <mergeCell ref="M41:N41"/>
    <mergeCell ref="O41:W41"/>
    <mergeCell ref="D42:H42"/>
    <mergeCell ref="I42:L42"/>
    <mergeCell ref="M42:N42"/>
    <mergeCell ref="O42:W42"/>
    <mergeCell ref="D43:H43"/>
    <mergeCell ref="I43:L43"/>
    <mergeCell ref="M43:N43"/>
    <mergeCell ref="O43:W43"/>
    <mergeCell ref="D40:H40"/>
    <mergeCell ref="I40:L40"/>
    <mergeCell ref="M40:N40"/>
    <mergeCell ref="O40:W40"/>
    <mergeCell ref="D37:H37"/>
    <mergeCell ref="I37:L37"/>
    <mergeCell ref="M37:N37"/>
    <mergeCell ref="O37:W37"/>
    <mergeCell ref="D38:H38"/>
    <mergeCell ref="I38:L38"/>
    <mergeCell ref="M38:N38"/>
    <mergeCell ref="O38:W38"/>
    <mergeCell ref="D32:H32"/>
    <mergeCell ref="I32:L32"/>
    <mergeCell ref="M32:N32"/>
    <mergeCell ref="O32:W32"/>
    <mergeCell ref="D33:H33"/>
    <mergeCell ref="I33:L33"/>
    <mergeCell ref="M33:N33"/>
    <mergeCell ref="O33:W33"/>
    <mergeCell ref="D39:H39"/>
    <mergeCell ref="I39:L39"/>
    <mergeCell ref="M39:N39"/>
    <mergeCell ref="O39:W39"/>
    <mergeCell ref="D34:H34"/>
    <mergeCell ref="I34:L34"/>
    <mergeCell ref="M34:N34"/>
    <mergeCell ref="O34:W34"/>
    <mergeCell ref="D35:H35"/>
    <mergeCell ref="I35:L35"/>
    <mergeCell ref="M35:N35"/>
    <mergeCell ref="O35:W35"/>
    <mergeCell ref="D36:H36"/>
    <mergeCell ref="I36:L36"/>
    <mergeCell ref="M36:N36"/>
    <mergeCell ref="O36:W36"/>
    <mergeCell ref="D26:H26"/>
    <mergeCell ref="I26:L26"/>
    <mergeCell ref="M26:N26"/>
    <mergeCell ref="O26:W26"/>
    <mergeCell ref="D27:H27"/>
    <mergeCell ref="I27:L27"/>
    <mergeCell ref="M27:N27"/>
    <mergeCell ref="O27:W27"/>
    <mergeCell ref="D28:H28"/>
    <mergeCell ref="I28:L28"/>
    <mergeCell ref="M28:N28"/>
    <mergeCell ref="O28:W28"/>
    <mergeCell ref="D23:H23"/>
    <mergeCell ref="I23:L23"/>
    <mergeCell ref="M23:N23"/>
    <mergeCell ref="O23:W23"/>
    <mergeCell ref="D24:H24"/>
    <mergeCell ref="I24:L24"/>
    <mergeCell ref="M24:N24"/>
    <mergeCell ref="O24:W24"/>
    <mergeCell ref="D25:H25"/>
    <mergeCell ref="I25:L25"/>
    <mergeCell ref="M25:N25"/>
    <mergeCell ref="O25:W25"/>
    <mergeCell ref="D17:H17"/>
    <mergeCell ref="I17:L17"/>
    <mergeCell ref="M17:N17"/>
    <mergeCell ref="O17:W17"/>
    <mergeCell ref="D18:H18"/>
    <mergeCell ref="I18:L18"/>
    <mergeCell ref="M18:N18"/>
    <mergeCell ref="O18:W18"/>
    <mergeCell ref="D19:H19"/>
    <mergeCell ref="I19:L19"/>
    <mergeCell ref="M19:N19"/>
    <mergeCell ref="O19:W19"/>
    <mergeCell ref="D14:H14"/>
    <mergeCell ref="I14:L14"/>
    <mergeCell ref="M14:N14"/>
    <mergeCell ref="O14:W14"/>
    <mergeCell ref="D15:H15"/>
    <mergeCell ref="I15:L15"/>
    <mergeCell ref="M15:N15"/>
    <mergeCell ref="O15:W15"/>
    <mergeCell ref="D16:H16"/>
    <mergeCell ref="I16:L16"/>
    <mergeCell ref="M16:N16"/>
    <mergeCell ref="O16:W16"/>
    <mergeCell ref="B2:F5"/>
    <mergeCell ref="B7:F8"/>
    <mergeCell ref="D9:H9"/>
    <mergeCell ref="I9:L9"/>
    <mergeCell ref="M9:N9"/>
    <mergeCell ref="O9:W9"/>
    <mergeCell ref="D13:H13"/>
    <mergeCell ref="I13:L13"/>
    <mergeCell ref="M13:N13"/>
    <mergeCell ref="O13:W13"/>
    <mergeCell ref="D10:H10"/>
    <mergeCell ref="I10:L10"/>
    <mergeCell ref="M10:N10"/>
    <mergeCell ref="O10:W10"/>
    <mergeCell ref="D11:H11"/>
    <mergeCell ref="I11:L11"/>
    <mergeCell ref="M11:N11"/>
    <mergeCell ref="O11:W11"/>
    <mergeCell ref="D12:H12"/>
    <mergeCell ref="I12:L12"/>
    <mergeCell ref="M12:N12"/>
    <mergeCell ref="O12:W12"/>
    <mergeCell ref="O20:W20"/>
    <mergeCell ref="D21:H21"/>
    <mergeCell ref="I21:L21"/>
    <mergeCell ref="M21:N21"/>
    <mergeCell ref="O21:W21"/>
    <mergeCell ref="D22:H22"/>
    <mergeCell ref="I22:L22"/>
    <mergeCell ref="M22:N22"/>
    <mergeCell ref="O22:W22"/>
    <mergeCell ref="D20:H20"/>
    <mergeCell ref="I20:L20"/>
    <mergeCell ref="M20:N20"/>
    <mergeCell ref="M29:N29"/>
    <mergeCell ref="O29:W29"/>
    <mergeCell ref="D30:H30"/>
    <mergeCell ref="I30:L30"/>
    <mergeCell ref="M30:N30"/>
    <mergeCell ref="O30:W30"/>
    <mergeCell ref="D31:H31"/>
    <mergeCell ref="I31:L31"/>
    <mergeCell ref="M31:N31"/>
    <mergeCell ref="O31:W31"/>
    <mergeCell ref="D29:H29"/>
    <mergeCell ref="I29:L29"/>
  </mergeCells>
  <pageMargins left="0.7" right="0.7" top="0.78740157499999996" bottom="0.78740157499999996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List32">
    <tabColor rgb="FF92D050"/>
  </sheetPr>
  <dimension ref="A2:W61"/>
  <sheetViews>
    <sheetView topLeftCell="A78" workbookViewId="0">
      <selection activeCell="I39" sqref="I39:L91"/>
    </sheetView>
  </sheetViews>
  <sheetFormatPr defaultRowHeight="30" customHeight="1"/>
  <cols>
    <col min="7" max="7" width="1.5625" customWidth="1"/>
    <col min="9" max="9" width="1.6875" customWidth="1"/>
    <col min="14" max="14" width="11.5625" customWidth="1"/>
    <col min="22" max="22" width="14.125" customWidth="1"/>
    <col min="24" max="25" width="16.125" bestFit="1" customWidth="1"/>
    <col min="28" max="30" width="16.125" bestFit="1" customWidth="1"/>
  </cols>
  <sheetData>
    <row r="2" spans="1:23" ht="30" customHeight="1">
      <c r="B2" s="59" t="s">
        <v>264</v>
      </c>
      <c r="C2" s="59"/>
      <c r="D2" s="59"/>
      <c r="E2" s="59"/>
      <c r="F2" s="59"/>
    </row>
    <row r="3" spans="1:23" ht="30" customHeight="1">
      <c r="B3" s="59"/>
      <c r="C3" s="59"/>
      <c r="D3" s="59"/>
      <c r="E3" s="59"/>
      <c r="F3" s="59"/>
    </row>
    <row r="4" spans="1:23" ht="30" customHeight="1">
      <c r="B4" s="59"/>
      <c r="C4" s="59"/>
      <c r="D4" s="59"/>
      <c r="E4" s="59"/>
      <c r="F4" s="59"/>
    </row>
    <row r="5" spans="1:23" ht="30" customHeight="1">
      <c r="B5" s="59"/>
      <c r="C5" s="59"/>
      <c r="D5" s="59"/>
      <c r="E5" s="59"/>
      <c r="F5" s="59"/>
    </row>
    <row r="6" spans="1:23" ht="49.5" customHeight="1" thickBot="1"/>
    <row r="7" spans="1:23" ht="30" customHeight="1">
      <c r="B7" s="28" t="s">
        <v>15</v>
      </c>
      <c r="C7" s="29"/>
      <c r="D7" s="29"/>
      <c r="E7" s="29"/>
      <c r="F7" s="30"/>
    </row>
    <row r="8" spans="1:23" ht="30" customHeight="1" thickBot="1">
      <c r="B8" s="31"/>
      <c r="C8" s="32"/>
      <c r="D8" s="32"/>
      <c r="E8" s="32"/>
      <c r="F8" s="33"/>
    </row>
    <row r="9" spans="1:23" ht="30" customHeight="1">
      <c r="B9" s="4" t="s">
        <v>44</v>
      </c>
      <c r="C9" s="4" t="s">
        <v>100</v>
      </c>
      <c r="D9" s="45" t="s">
        <v>45</v>
      </c>
      <c r="E9" s="45"/>
      <c r="F9" s="45"/>
      <c r="G9" s="45"/>
      <c r="H9" s="45"/>
      <c r="I9" s="45" t="s">
        <v>66</v>
      </c>
      <c r="J9" s="45"/>
      <c r="K9" s="45"/>
      <c r="L9" s="45"/>
      <c r="M9" s="45" t="s">
        <v>67</v>
      </c>
      <c r="N9" s="45"/>
      <c r="O9" s="45" t="s">
        <v>133</v>
      </c>
      <c r="P9" s="45"/>
      <c r="Q9" s="45"/>
      <c r="R9" s="45"/>
      <c r="S9" s="45"/>
      <c r="T9" s="45"/>
      <c r="U9" s="45"/>
      <c r="V9" s="45"/>
      <c r="W9" s="45"/>
    </row>
    <row r="10" spans="1:23" ht="30" customHeight="1">
      <c r="A10" s="8"/>
      <c r="B10" s="3" t="s">
        <v>1</v>
      </c>
      <c r="C10" s="5" t="s">
        <v>101</v>
      </c>
      <c r="D10" s="42" t="s">
        <v>46</v>
      </c>
      <c r="E10" s="42"/>
      <c r="F10" s="42"/>
      <c r="G10" s="42"/>
      <c r="H10" s="42"/>
      <c r="I10" s="38" t="s">
        <v>11</v>
      </c>
      <c r="J10" s="38"/>
      <c r="K10" s="38"/>
      <c r="L10" s="38"/>
      <c r="M10" s="38" t="s">
        <v>84</v>
      </c>
      <c r="N10" s="38"/>
      <c r="O10" s="42" t="s">
        <v>134</v>
      </c>
      <c r="P10" s="42"/>
      <c r="Q10" s="42"/>
      <c r="R10" s="42"/>
      <c r="S10" s="42"/>
      <c r="T10" s="42"/>
      <c r="U10" s="42"/>
      <c r="V10" s="42"/>
      <c r="W10" s="42"/>
    </row>
    <row r="11" spans="1:23" ht="30" customHeight="1">
      <c r="A11" s="8"/>
      <c r="B11" s="3" t="s">
        <v>2</v>
      </c>
      <c r="C11" s="5" t="s">
        <v>102</v>
      </c>
      <c r="D11" s="42" t="s">
        <v>47</v>
      </c>
      <c r="E11" s="42"/>
      <c r="F11" s="42"/>
      <c r="G11" s="42"/>
      <c r="H11" s="42"/>
      <c r="I11" s="44">
        <v>327</v>
      </c>
      <c r="J11" s="44"/>
      <c r="K11" s="44"/>
      <c r="L11" s="44"/>
      <c r="M11" s="38" t="s">
        <v>84</v>
      </c>
      <c r="N11" s="38"/>
      <c r="O11" s="42" t="s">
        <v>135</v>
      </c>
      <c r="P11" s="42"/>
      <c r="Q11" s="42"/>
      <c r="R11" s="42"/>
      <c r="S11" s="42"/>
      <c r="T11" s="42"/>
      <c r="U11" s="42"/>
      <c r="V11" s="42"/>
      <c r="W11" s="42"/>
    </row>
    <row r="12" spans="1:23" ht="30" customHeight="1">
      <c r="A12" s="9"/>
      <c r="B12" s="3" t="s">
        <v>5</v>
      </c>
      <c r="C12" s="5" t="s">
        <v>225</v>
      </c>
      <c r="D12" s="58" t="s">
        <v>224</v>
      </c>
      <c r="E12" s="58"/>
      <c r="F12" s="58"/>
      <c r="G12" s="58"/>
      <c r="H12" s="58"/>
      <c r="I12" s="44">
        <v>179.42896551724141</v>
      </c>
      <c r="J12" s="44"/>
      <c r="K12" s="44"/>
      <c r="L12" s="44"/>
      <c r="M12" s="38" t="s">
        <v>223</v>
      </c>
      <c r="N12" s="38"/>
      <c r="O12" s="42" t="s">
        <v>226</v>
      </c>
      <c r="P12" s="42"/>
      <c r="Q12" s="42"/>
      <c r="R12" s="42"/>
      <c r="S12" s="42"/>
      <c r="T12" s="42"/>
      <c r="U12" s="42"/>
      <c r="V12" s="42"/>
      <c r="W12" s="42"/>
    </row>
    <row r="13" spans="1:23" ht="30" customHeight="1">
      <c r="A13" s="8"/>
      <c r="B13" s="3" t="s">
        <v>6</v>
      </c>
      <c r="C13" s="5" t="s">
        <v>137</v>
      </c>
      <c r="D13" s="42" t="s">
        <v>88</v>
      </c>
      <c r="E13" s="42"/>
      <c r="F13" s="42"/>
      <c r="G13" s="42"/>
      <c r="H13" s="42"/>
      <c r="I13" s="43">
        <v>242.8166004</v>
      </c>
      <c r="J13" s="43"/>
      <c r="K13" s="43"/>
      <c r="L13" s="43"/>
      <c r="M13" s="38" t="s">
        <v>91</v>
      </c>
      <c r="N13" s="38"/>
      <c r="O13" s="42" t="s">
        <v>139</v>
      </c>
      <c r="P13" s="42"/>
      <c r="Q13" s="42"/>
      <c r="R13" s="42"/>
      <c r="S13" s="42"/>
      <c r="T13" s="42"/>
      <c r="U13" s="42"/>
      <c r="V13" s="42"/>
      <c r="W13" s="42"/>
    </row>
    <row r="14" spans="1:23" ht="30" customHeight="1">
      <c r="A14" s="8"/>
      <c r="B14" s="3" t="s">
        <v>7</v>
      </c>
      <c r="C14" s="5" t="s">
        <v>12</v>
      </c>
      <c r="D14" s="42" t="s">
        <v>89</v>
      </c>
      <c r="E14" s="42"/>
      <c r="F14" s="42"/>
      <c r="G14" s="42"/>
      <c r="H14" s="42"/>
      <c r="I14" s="43">
        <v>255.1724384</v>
      </c>
      <c r="J14" s="43"/>
      <c r="K14" s="43"/>
      <c r="L14" s="43"/>
      <c r="M14" s="38" t="s">
        <v>91</v>
      </c>
      <c r="N14" s="38"/>
      <c r="O14" s="42" t="s">
        <v>140</v>
      </c>
      <c r="P14" s="42"/>
      <c r="Q14" s="42"/>
      <c r="R14" s="42"/>
      <c r="S14" s="42"/>
      <c r="T14" s="42"/>
      <c r="U14" s="42"/>
      <c r="V14" s="42"/>
      <c r="W14" s="42"/>
    </row>
    <row r="15" spans="1:23" ht="30" customHeight="1">
      <c r="A15" s="8"/>
      <c r="B15" s="3" t="s">
        <v>8</v>
      </c>
      <c r="C15" s="5" t="s">
        <v>138</v>
      </c>
      <c r="D15" s="42" t="s">
        <v>90</v>
      </c>
      <c r="E15" s="42"/>
      <c r="F15" s="42"/>
      <c r="G15" s="42"/>
      <c r="H15" s="42"/>
      <c r="I15" s="43">
        <v>51.302160000000001</v>
      </c>
      <c r="J15" s="43"/>
      <c r="K15" s="43"/>
      <c r="L15" s="43"/>
      <c r="M15" s="38" t="s">
        <v>91</v>
      </c>
      <c r="N15" s="38"/>
      <c r="O15" s="42" t="s">
        <v>141</v>
      </c>
      <c r="P15" s="42"/>
      <c r="Q15" s="42"/>
      <c r="R15" s="42"/>
      <c r="S15" s="42"/>
      <c r="T15" s="42"/>
      <c r="U15" s="42"/>
      <c r="V15" s="42"/>
      <c r="W15" s="42"/>
    </row>
    <row r="16" spans="1:23" ht="30" customHeight="1">
      <c r="A16" s="7"/>
      <c r="B16" s="3" t="s">
        <v>9</v>
      </c>
      <c r="C16" s="5" t="s">
        <v>103</v>
      </c>
      <c r="D16" s="47" t="s">
        <v>95</v>
      </c>
      <c r="E16" s="47"/>
      <c r="F16" s="47"/>
      <c r="G16" s="47"/>
      <c r="H16" s="47"/>
      <c r="I16" s="43">
        <v>3.8495220073487197</v>
      </c>
      <c r="J16" s="43"/>
      <c r="K16" s="43"/>
      <c r="L16" s="43"/>
      <c r="M16" s="43" t="s">
        <v>84</v>
      </c>
      <c r="N16" s="43"/>
      <c r="O16" s="42" t="s">
        <v>142</v>
      </c>
      <c r="P16" s="42"/>
      <c r="Q16" s="42"/>
      <c r="R16" s="42"/>
      <c r="S16" s="42"/>
      <c r="T16" s="42"/>
      <c r="U16" s="42"/>
      <c r="V16" s="42"/>
      <c r="W16" s="42"/>
    </row>
    <row r="17" spans="1:23" ht="30" customHeight="1">
      <c r="A17" s="7"/>
      <c r="B17" s="3" t="s">
        <v>16</v>
      </c>
      <c r="C17" s="5" t="s">
        <v>104</v>
      </c>
      <c r="D17" s="47" t="s">
        <v>94</v>
      </c>
      <c r="E17" s="47"/>
      <c r="F17" s="47"/>
      <c r="G17" s="47"/>
      <c r="H17" s="47"/>
      <c r="I17" s="43">
        <v>2.1212956494883337</v>
      </c>
      <c r="J17" s="43"/>
      <c r="K17" s="43"/>
      <c r="L17" s="43"/>
      <c r="M17" s="43" t="s">
        <v>84</v>
      </c>
      <c r="N17" s="43"/>
      <c r="O17" s="42" t="s">
        <v>143</v>
      </c>
      <c r="P17" s="42"/>
      <c r="Q17" s="42"/>
      <c r="R17" s="42"/>
      <c r="S17" s="42"/>
      <c r="T17" s="42"/>
      <c r="U17" s="42"/>
      <c r="V17" s="42"/>
      <c r="W17" s="42"/>
    </row>
    <row r="18" spans="1:23" ht="30" customHeight="1">
      <c r="A18" s="8"/>
      <c r="B18" s="3" t="s">
        <v>17</v>
      </c>
      <c r="C18" s="5" t="s">
        <v>105</v>
      </c>
      <c r="D18" s="42" t="s">
        <v>48</v>
      </c>
      <c r="E18" s="42"/>
      <c r="F18" s="42"/>
      <c r="G18" s="42"/>
      <c r="H18" s="42"/>
      <c r="I18" s="38"/>
      <c r="J18" s="38"/>
      <c r="K18" s="38"/>
      <c r="L18" s="38"/>
      <c r="M18" s="43"/>
      <c r="N18" s="43"/>
      <c r="O18" s="42" t="s">
        <v>153</v>
      </c>
      <c r="P18" s="42"/>
      <c r="Q18" s="42"/>
      <c r="R18" s="42"/>
      <c r="S18" s="42"/>
      <c r="T18" s="42"/>
      <c r="U18" s="42"/>
      <c r="V18" s="42"/>
      <c r="W18" s="42"/>
    </row>
    <row r="19" spans="1:23" ht="30" customHeight="1">
      <c r="A19" s="10"/>
      <c r="B19" s="3" t="s">
        <v>18</v>
      </c>
      <c r="C19" s="5" t="s">
        <v>106</v>
      </c>
      <c r="D19" s="42" t="s">
        <v>49</v>
      </c>
      <c r="E19" s="42"/>
      <c r="F19" s="42"/>
      <c r="G19" s="42"/>
      <c r="H19" s="42"/>
      <c r="I19" s="43">
        <v>8.2819548747030858</v>
      </c>
      <c r="J19" s="43"/>
      <c r="K19" s="43"/>
      <c r="L19" s="43"/>
      <c r="M19" s="43" t="s">
        <v>84</v>
      </c>
      <c r="N19" s="43"/>
      <c r="O19" s="42" t="s">
        <v>150</v>
      </c>
      <c r="P19" s="42"/>
      <c r="Q19" s="42"/>
      <c r="R19" s="42"/>
      <c r="S19" s="42"/>
      <c r="T19" s="42"/>
      <c r="U19" s="42"/>
      <c r="V19" s="42"/>
      <c r="W19" s="42"/>
    </row>
    <row r="20" spans="1:23" ht="30" customHeight="1">
      <c r="A20" s="8"/>
      <c r="B20" s="3" t="s">
        <v>19</v>
      </c>
      <c r="C20" s="5" t="s">
        <v>107</v>
      </c>
      <c r="D20" s="42" t="s">
        <v>50</v>
      </c>
      <c r="E20" s="42"/>
      <c r="F20" s="42"/>
      <c r="G20" s="42"/>
      <c r="H20" s="42"/>
      <c r="I20" s="43">
        <v>51.661411200000003</v>
      </c>
      <c r="J20" s="43"/>
      <c r="K20" s="43"/>
      <c r="L20" s="43"/>
      <c r="M20" s="38" t="s">
        <v>91</v>
      </c>
      <c r="N20" s="38"/>
      <c r="O20" s="42" t="s">
        <v>144</v>
      </c>
      <c r="P20" s="42"/>
      <c r="Q20" s="42"/>
      <c r="R20" s="42"/>
      <c r="S20" s="42"/>
      <c r="T20" s="42"/>
      <c r="U20" s="42"/>
      <c r="V20" s="42"/>
      <c r="W20" s="42"/>
    </row>
    <row r="21" spans="1:23" ht="30" customHeight="1">
      <c r="A21" s="7"/>
      <c r="B21" s="3" t="s">
        <v>20</v>
      </c>
      <c r="C21" s="5" t="s">
        <v>108</v>
      </c>
      <c r="D21" s="42" t="s">
        <v>51</v>
      </c>
      <c r="E21" s="42"/>
      <c r="F21" s="42"/>
      <c r="G21" s="42"/>
      <c r="H21" s="42"/>
      <c r="I21" s="43">
        <v>66968.906922000009</v>
      </c>
      <c r="J21" s="38"/>
      <c r="K21" s="38"/>
      <c r="L21" s="38"/>
      <c r="M21" s="38" t="s">
        <v>68</v>
      </c>
      <c r="N21" s="38"/>
      <c r="O21" s="42" t="s">
        <v>145</v>
      </c>
      <c r="P21" s="42"/>
      <c r="Q21" s="42"/>
      <c r="R21" s="42"/>
      <c r="S21" s="42"/>
      <c r="T21" s="42"/>
      <c r="U21" s="42"/>
      <c r="V21" s="42"/>
      <c r="W21" s="42"/>
    </row>
    <row r="22" spans="1:23" ht="30" customHeight="1">
      <c r="A22" s="8"/>
      <c r="B22" s="3" t="s">
        <v>21</v>
      </c>
      <c r="C22" s="5" t="s">
        <v>109</v>
      </c>
      <c r="D22" s="42" t="s">
        <v>52</v>
      </c>
      <c r="E22" s="42"/>
      <c r="F22" s="42"/>
      <c r="G22" s="42"/>
      <c r="H22" s="42"/>
      <c r="I22" s="44">
        <v>0.84930000000000005</v>
      </c>
      <c r="J22" s="44"/>
      <c r="K22" s="44"/>
      <c r="L22" s="44"/>
      <c r="M22" s="38" t="s">
        <v>84</v>
      </c>
      <c r="N22" s="38"/>
      <c r="O22" s="42" t="s">
        <v>146</v>
      </c>
      <c r="P22" s="42"/>
      <c r="Q22" s="42"/>
      <c r="R22" s="42"/>
      <c r="S22" s="42"/>
      <c r="T22" s="42"/>
      <c r="U22" s="42"/>
      <c r="V22" s="42"/>
      <c r="W22" s="42"/>
    </row>
    <row r="23" spans="1:23" ht="30" customHeight="1">
      <c r="A23" s="8"/>
      <c r="B23" s="3" t="s">
        <v>22</v>
      </c>
      <c r="C23" s="5" t="s">
        <v>110</v>
      </c>
      <c r="D23" s="42" t="s">
        <v>76</v>
      </c>
      <c r="E23" s="42"/>
      <c r="F23" s="42"/>
      <c r="G23" s="42"/>
      <c r="H23" s="42"/>
      <c r="I23" s="43">
        <v>0</v>
      </c>
      <c r="J23" s="43"/>
      <c r="K23" s="43"/>
      <c r="L23" s="43"/>
      <c r="M23" s="38" t="s">
        <v>68</v>
      </c>
      <c r="N23" s="38"/>
      <c r="O23" s="47" t="s">
        <v>179</v>
      </c>
      <c r="P23" s="47"/>
      <c r="Q23" s="47"/>
      <c r="R23" s="47"/>
      <c r="S23" s="47"/>
      <c r="T23" s="47"/>
      <c r="U23" s="47"/>
      <c r="V23" s="47"/>
      <c r="W23" s="47"/>
    </row>
    <row r="24" spans="1:23" ht="30" customHeight="1">
      <c r="A24" s="8"/>
      <c r="B24" s="3" t="s">
        <v>23</v>
      </c>
      <c r="C24" s="5" t="s">
        <v>111</v>
      </c>
      <c r="D24" s="42" t="s">
        <v>77</v>
      </c>
      <c r="E24" s="42"/>
      <c r="F24" s="42"/>
      <c r="G24" s="42"/>
      <c r="H24" s="42"/>
      <c r="I24" s="43">
        <v>0</v>
      </c>
      <c r="J24" s="43"/>
      <c r="K24" s="43"/>
      <c r="L24" s="43"/>
      <c r="M24" s="38" t="s">
        <v>68</v>
      </c>
      <c r="N24" s="38"/>
      <c r="O24" s="42" t="s">
        <v>147</v>
      </c>
      <c r="P24" s="42"/>
      <c r="Q24" s="42"/>
      <c r="R24" s="42"/>
      <c r="S24" s="42"/>
      <c r="T24" s="42"/>
      <c r="U24" s="42"/>
      <c r="V24" s="42"/>
      <c r="W24" s="42"/>
    </row>
    <row r="25" spans="1:23" ht="30" customHeight="1">
      <c r="A25" s="8"/>
      <c r="B25" s="3" t="s">
        <v>24</v>
      </c>
      <c r="C25" s="5" t="s">
        <v>186</v>
      </c>
      <c r="D25" s="47" t="s">
        <v>185</v>
      </c>
      <c r="E25" s="47"/>
      <c r="F25" s="47"/>
      <c r="G25" s="47"/>
      <c r="H25" s="47"/>
      <c r="I25" s="44">
        <v>0</v>
      </c>
      <c r="J25" s="44"/>
      <c r="K25" s="44"/>
      <c r="L25" s="44"/>
      <c r="M25" s="38" t="s">
        <v>83</v>
      </c>
      <c r="N25" s="38"/>
      <c r="O25" s="42" t="s">
        <v>168</v>
      </c>
      <c r="P25" s="42"/>
      <c r="Q25" s="42"/>
      <c r="R25" s="42"/>
      <c r="S25" s="42"/>
      <c r="T25" s="42"/>
      <c r="U25" s="42"/>
      <c r="V25" s="42"/>
      <c r="W25" s="42"/>
    </row>
    <row r="26" spans="1:23" ht="30" customHeight="1">
      <c r="A26" s="8"/>
      <c r="B26" s="3" t="s">
        <v>25</v>
      </c>
      <c r="C26" s="5" t="s">
        <v>112</v>
      </c>
      <c r="D26" s="42" t="s">
        <v>78</v>
      </c>
      <c r="E26" s="42"/>
      <c r="F26" s="42"/>
      <c r="G26" s="42"/>
      <c r="H26" s="42"/>
      <c r="I26" s="44">
        <v>0</v>
      </c>
      <c r="J26" s="44"/>
      <c r="K26" s="44"/>
      <c r="L26" s="44"/>
      <c r="M26" s="38" t="s">
        <v>83</v>
      </c>
      <c r="N26" s="38"/>
      <c r="O26" s="42" t="s">
        <v>148</v>
      </c>
      <c r="P26" s="42"/>
      <c r="Q26" s="42"/>
      <c r="R26" s="42"/>
      <c r="S26" s="42"/>
      <c r="T26" s="42"/>
      <c r="U26" s="42"/>
      <c r="V26" s="42"/>
      <c r="W26" s="42"/>
    </row>
    <row r="27" spans="1:23" ht="30" customHeight="1">
      <c r="A27" s="8"/>
      <c r="B27" s="3" t="s">
        <v>26</v>
      </c>
      <c r="C27" s="5" t="s">
        <v>184</v>
      </c>
      <c r="D27" s="42" t="s">
        <v>183</v>
      </c>
      <c r="E27" s="42"/>
      <c r="F27" s="42"/>
      <c r="G27" s="42"/>
      <c r="H27" s="42"/>
      <c r="I27" s="44">
        <v>0</v>
      </c>
      <c r="J27" s="44"/>
      <c r="K27" s="44"/>
      <c r="L27" s="44"/>
      <c r="M27" s="38" t="s">
        <v>83</v>
      </c>
      <c r="N27" s="38"/>
      <c r="O27" s="42" t="s">
        <v>148</v>
      </c>
      <c r="P27" s="42"/>
      <c r="Q27" s="42"/>
      <c r="R27" s="42"/>
      <c r="S27" s="42"/>
      <c r="T27" s="42"/>
      <c r="U27" s="42"/>
      <c r="V27" s="42"/>
      <c r="W27" s="42"/>
    </row>
    <row r="28" spans="1:23" ht="30" customHeight="1">
      <c r="A28" s="8"/>
      <c r="B28" s="3" t="s">
        <v>27</v>
      </c>
      <c r="C28" s="5" t="s">
        <v>188</v>
      </c>
      <c r="D28" s="42" t="s">
        <v>187</v>
      </c>
      <c r="E28" s="42"/>
      <c r="F28" s="42"/>
      <c r="G28" s="42"/>
      <c r="H28" s="42"/>
      <c r="I28" s="44">
        <v>2.3765999999999998</v>
      </c>
      <c r="J28" s="44"/>
      <c r="K28" s="44"/>
      <c r="L28" s="44"/>
      <c r="M28" s="38" t="s">
        <v>83</v>
      </c>
      <c r="N28" s="38"/>
      <c r="O28" s="42" t="s">
        <v>148</v>
      </c>
      <c r="P28" s="42"/>
      <c r="Q28" s="42"/>
      <c r="R28" s="42"/>
      <c r="S28" s="42"/>
      <c r="T28" s="42"/>
      <c r="U28" s="42"/>
      <c r="V28" s="42"/>
      <c r="W28" s="42"/>
    </row>
    <row r="29" spans="1:23" ht="30" customHeight="1">
      <c r="A29" s="8"/>
      <c r="B29" s="3" t="s">
        <v>28</v>
      </c>
      <c r="C29" s="5" t="s">
        <v>229</v>
      </c>
      <c r="D29" s="42" t="s">
        <v>227</v>
      </c>
      <c r="E29" s="42"/>
      <c r="F29" s="42"/>
      <c r="G29" s="42"/>
      <c r="H29" s="42"/>
      <c r="I29" s="43">
        <v>8899624.2572625</v>
      </c>
      <c r="J29" s="43"/>
      <c r="K29" s="43"/>
      <c r="L29" s="43"/>
      <c r="M29" s="38" t="s">
        <v>68</v>
      </c>
      <c r="N29" s="38"/>
      <c r="O29" s="46" t="s">
        <v>228</v>
      </c>
      <c r="P29" s="57"/>
      <c r="Q29" s="57"/>
      <c r="R29" s="57"/>
      <c r="S29" s="57"/>
      <c r="T29" s="57"/>
      <c r="U29" s="57"/>
      <c r="V29" s="57"/>
      <c r="W29" s="57"/>
    </row>
    <row r="30" spans="1:23" ht="30" customHeight="1">
      <c r="A30" s="7"/>
      <c r="B30" s="3" t="s">
        <v>29</v>
      </c>
      <c r="C30" s="5" t="s">
        <v>113</v>
      </c>
      <c r="D30" s="42" t="s">
        <v>53</v>
      </c>
      <c r="E30" s="42"/>
      <c r="F30" s="42"/>
      <c r="G30" s="42"/>
      <c r="H30" s="42"/>
      <c r="I30" s="43">
        <v>0</v>
      </c>
      <c r="J30" s="43"/>
      <c r="K30" s="43"/>
      <c r="L30" s="43"/>
      <c r="M30" s="38" t="s">
        <v>84</v>
      </c>
      <c r="N30" s="38"/>
      <c r="O30" s="42" t="s">
        <v>149</v>
      </c>
      <c r="P30" s="42"/>
      <c r="Q30" s="42"/>
      <c r="R30" s="42"/>
      <c r="S30" s="42"/>
      <c r="T30" s="42"/>
      <c r="U30" s="42"/>
      <c r="V30" s="42"/>
      <c r="W30" s="42"/>
    </row>
    <row r="31" spans="1:23" ht="30" customHeight="1">
      <c r="A31" s="8"/>
      <c r="B31" s="3" t="s">
        <v>30</v>
      </c>
      <c r="C31" s="5" t="s">
        <v>114</v>
      </c>
      <c r="D31" s="42" t="s">
        <v>54</v>
      </c>
      <c r="E31" s="42"/>
      <c r="F31" s="42"/>
      <c r="G31" s="42"/>
      <c r="H31" s="42"/>
      <c r="I31" s="56">
        <v>0.16143569550228379</v>
      </c>
      <c r="J31" s="56"/>
      <c r="K31" s="56"/>
      <c r="L31" s="56"/>
      <c r="M31" s="38" t="s">
        <v>84</v>
      </c>
      <c r="N31" s="38"/>
      <c r="O31" s="42" t="s">
        <v>151</v>
      </c>
      <c r="P31" s="42"/>
      <c r="Q31" s="42"/>
      <c r="R31" s="42"/>
      <c r="S31" s="42"/>
      <c r="T31" s="42"/>
      <c r="U31" s="42"/>
      <c r="V31" s="42"/>
      <c r="W31" s="42"/>
    </row>
    <row r="32" spans="1:23" ht="30" customHeight="1">
      <c r="A32" s="8"/>
      <c r="B32" s="3" t="s">
        <v>31</v>
      </c>
      <c r="C32" s="5" t="s">
        <v>115</v>
      </c>
      <c r="D32" s="42" t="s">
        <v>98</v>
      </c>
      <c r="E32" s="42"/>
      <c r="F32" s="42"/>
      <c r="G32" s="42"/>
      <c r="H32" s="42"/>
      <c r="I32" s="56">
        <v>14.680443958295255</v>
      </c>
      <c r="J32" s="56"/>
      <c r="K32" s="56"/>
      <c r="L32" s="56"/>
      <c r="M32" s="38" t="s">
        <v>84</v>
      </c>
      <c r="N32" s="38"/>
      <c r="O32" s="42" t="s">
        <v>162</v>
      </c>
      <c r="P32" s="42"/>
      <c r="Q32" s="42"/>
      <c r="R32" s="42"/>
      <c r="S32" s="42"/>
      <c r="T32" s="42"/>
      <c r="U32" s="42"/>
      <c r="V32" s="42"/>
      <c r="W32" s="42"/>
    </row>
    <row r="33" spans="1:23" ht="30" customHeight="1">
      <c r="A33" s="7"/>
      <c r="B33" s="3" t="s">
        <v>32</v>
      </c>
      <c r="C33" s="5" t="s">
        <v>116</v>
      </c>
      <c r="D33" s="42" t="s">
        <v>55</v>
      </c>
      <c r="E33" s="42"/>
      <c r="F33" s="42"/>
      <c r="G33" s="42"/>
      <c r="H33" s="42"/>
      <c r="I33" s="43">
        <v>0</v>
      </c>
      <c r="J33" s="43"/>
      <c r="K33" s="43"/>
      <c r="L33" s="43"/>
      <c r="M33" s="38" t="s">
        <v>84</v>
      </c>
      <c r="N33" s="38"/>
      <c r="O33" s="42" t="s">
        <v>171</v>
      </c>
      <c r="P33" s="42"/>
      <c r="Q33" s="42"/>
      <c r="R33" s="42"/>
      <c r="S33" s="42"/>
      <c r="T33" s="42"/>
      <c r="U33" s="42"/>
      <c r="V33" s="42"/>
      <c r="W33" s="42"/>
    </row>
    <row r="34" spans="1:23" ht="30" customHeight="1">
      <c r="A34" s="8"/>
      <c r="B34" s="3" t="s">
        <v>33</v>
      </c>
      <c r="C34" s="5" t="s">
        <v>231</v>
      </c>
      <c r="D34" s="42" t="s">
        <v>230</v>
      </c>
      <c r="E34" s="42"/>
      <c r="F34" s="42"/>
      <c r="G34" s="42"/>
      <c r="H34" s="42"/>
      <c r="I34" s="44">
        <v>0.86319999999999997</v>
      </c>
      <c r="J34" s="44"/>
      <c r="K34" s="44"/>
      <c r="L34" s="44"/>
      <c r="M34" s="38" t="s">
        <v>83</v>
      </c>
      <c r="N34" s="38"/>
      <c r="O34" s="46" t="s">
        <v>232</v>
      </c>
      <c r="P34" s="57"/>
      <c r="Q34" s="57"/>
      <c r="R34" s="57"/>
      <c r="S34" s="57"/>
      <c r="T34" s="57"/>
      <c r="U34" s="57"/>
      <c r="V34" s="57"/>
      <c r="W34" s="57"/>
    </row>
    <row r="35" spans="1:23" ht="30" customHeight="1">
      <c r="A35" s="8"/>
      <c r="B35" s="3" t="s">
        <v>34</v>
      </c>
      <c r="C35" s="5" t="s">
        <v>117</v>
      </c>
      <c r="D35" s="42" t="s">
        <v>56</v>
      </c>
      <c r="E35" s="42"/>
      <c r="F35" s="42"/>
      <c r="G35" s="42"/>
      <c r="H35" s="42"/>
      <c r="I35" s="56">
        <v>1.3463672994747315</v>
      </c>
      <c r="J35" s="56"/>
      <c r="K35" s="56"/>
      <c r="L35" s="56"/>
      <c r="M35" s="38" t="s">
        <v>84</v>
      </c>
      <c r="N35" s="38"/>
      <c r="O35" s="42" t="s">
        <v>157</v>
      </c>
      <c r="P35" s="42"/>
      <c r="Q35" s="42"/>
      <c r="R35" s="42"/>
      <c r="S35" s="42"/>
      <c r="T35" s="42"/>
      <c r="U35" s="42"/>
      <c r="V35" s="42"/>
      <c r="W35" s="42"/>
    </row>
    <row r="36" spans="1:23" ht="30" customHeight="1">
      <c r="A36" s="8"/>
      <c r="B36" s="3" t="s">
        <v>35</v>
      </c>
      <c r="C36" s="5" t="s">
        <v>118</v>
      </c>
      <c r="D36" s="42" t="s">
        <v>99</v>
      </c>
      <c r="E36" s="42"/>
      <c r="F36" s="42"/>
      <c r="G36" s="42"/>
      <c r="H36" s="42"/>
      <c r="I36" s="44">
        <v>107181.799512</v>
      </c>
      <c r="J36" s="44"/>
      <c r="K36" s="44"/>
      <c r="L36" s="44"/>
      <c r="M36" s="38" t="s">
        <v>79</v>
      </c>
      <c r="N36" s="38"/>
      <c r="O36" s="42" t="s">
        <v>160</v>
      </c>
      <c r="P36" s="42"/>
      <c r="Q36" s="42"/>
      <c r="R36" s="42"/>
      <c r="S36" s="42"/>
      <c r="T36" s="42"/>
      <c r="U36" s="42"/>
      <c r="V36" s="42"/>
      <c r="W36" s="42"/>
    </row>
    <row r="37" spans="1:23" ht="30" customHeight="1">
      <c r="A37" s="8"/>
      <c r="B37" s="3" t="s">
        <v>36</v>
      </c>
      <c r="C37" s="5" t="s">
        <v>119</v>
      </c>
      <c r="D37" s="42" t="s">
        <v>57</v>
      </c>
      <c r="E37" s="42"/>
      <c r="F37" s="42"/>
      <c r="G37" s="42"/>
      <c r="H37" s="42"/>
      <c r="I37" s="55">
        <v>2.7805342267789341</v>
      </c>
      <c r="J37" s="55"/>
      <c r="K37" s="55"/>
      <c r="L37" s="55"/>
      <c r="M37" s="38" t="s">
        <v>84</v>
      </c>
      <c r="N37" s="38"/>
      <c r="O37" s="42" t="s">
        <v>161</v>
      </c>
      <c r="P37" s="42"/>
      <c r="Q37" s="42"/>
      <c r="R37" s="42"/>
      <c r="S37" s="42"/>
      <c r="T37" s="42"/>
      <c r="U37" s="42"/>
      <c r="V37" s="42"/>
      <c r="W37" s="42"/>
    </row>
    <row r="38" spans="1:23" ht="30" customHeight="1">
      <c r="A38" s="8"/>
      <c r="B38" s="3" t="s">
        <v>37</v>
      </c>
      <c r="C38" s="5" t="s">
        <v>120</v>
      </c>
      <c r="D38" s="42" t="s">
        <v>58</v>
      </c>
      <c r="E38" s="42"/>
      <c r="F38" s="42"/>
      <c r="G38" s="42"/>
      <c r="H38" s="42"/>
      <c r="I38" s="51">
        <v>1.0318000000000001</v>
      </c>
      <c r="J38" s="51"/>
      <c r="K38" s="51"/>
      <c r="L38" s="51"/>
      <c r="M38" s="38" t="s">
        <v>84</v>
      </c>
      <c r="N38" s="38"/>
      <c r="O38" s="42" t="s">
        <v>152</v>
      </c>
      <c r="P38" s="42"/>
      <c r="Q38" s="42"/>
      <c r="R38" s="42"/>
      <c r="S38" s="42"/>
      <c r="T38" s="42"/>
      <c r="U38" s="42"/>
      <c r="V38" s="42"/>
      <c r="W38" s="42"/>
    </row>
    <row r="39" spans="1:23" ht="30" customHeight="1">
      <c r="A39" s="8"/>
      <c r="B39" s="3" t="s">
        <v>38</v>
      </c>
      <c r="C39" s="5" t="s">
        <v>174</v>
      </c>
      <c r="D39" s="42" t="s">
        <v>172</v>
      </c>
      <c r="E39" s="42"/>
      <c r="F39" s="42"/>
      <c r="G39" s="42"/>
      <c r="H39" s="42"/>
      <c r="I39" s="43">
        <v>0</v>
      </c>
      <c r="J39" s="43"/>
      <c r="K39" s="43"/>
      <c r="L39" s="43"/>
      <c r="M39" s="38" t="s">
        <v>79</v>
      </c>
      <c r="N39" s="38"/>
      <c r="O39" s="42" t="s">
        <v>176</v>
      </c>
      <c r="P39" s="42"/>
      <c r="Q39" s="42"/>
      <c r="R39" s="42"/>
      <c r="S39" s="42"/>
      <c r="T39" s="42"/>
      <c r="U39" s="42"/>
      <c r="V39" s="42"/>
      <c r="W39" s="42"/>
    </row>
    <row r="40" spans="1:23" ht="30" customHeight="1">
      <c r="A40" s="8"/>
      <c r="B40" s="3" t="s">
        <v>39</v>
      </c>
      <c r="C40" s="5" t="s">
        <v>170</v>
      </c>
      <c r="D40" s="47" t="s">
        <v>169</v>
      </c>
      <c r="E40" s="47"/>
      <c r="F40" s="47"/>
      <c r="G40" s="47"/>
      <c r="H40" s="47"/>
      <c r="I40" s="43">
        <v>0</v>
      </c>
      <c r="J40" s="43"/>
      <c r="K40" s="43"/>
      <c r="L40" s="43"/>
      <c r="M40" s="38" t="s">
        <v>79</v>
      </c>
      <c r="N40" s="38"/>
      <c r="O40" s="47" t="s">
        <v>180</v>
      </c>
      <c r="P40" s="47"/>
      <c r="Q40" s="47"/>
      <c r="R40" s="47"/>
      <c r="S40" s="47"/>
      <c r="T40" s="47"/>
      <c r="U40" s="47"/>
      <c r="V40" s="47"/>
      <c r="W40" s="47"/>
    </row>
    <row r="41" spans="1:23" ht="30" customHeight="1">
      <c r="A41" s="8"/>
      <c r="B41" s="3" t="s">
        <v>40</v>
      </c>
      <c r="C41" s="5" t="s">
        <v>156</v>
      </c>
      <c r="D41" s="42" t="s">
        <v>155</v>
      </c>
      <c r="E41" s="42"/>
      <c r="F41" s="42"/>
      <c r="G41" s="42"/>
      <c r="H41" s="42"/>
      <c r="I41" s="43">
        <v>998.30165850000003</v>
      </c>
      <c r="J41" s="43"/>
      <c r="K41" s="43"/>
      <c r="L41" s="43"/>
      <c r="M41" s="38" t="s">
        <v>91</v>
      </c>
      <c r="N41" s="38"/>
      <c r="O41" s="42" t="s">
        <v>154</v>
      </c>
      <c r="P41" s="42"/>
      <c r="Q41" s="42"/>
      <c r="R41" s="42"/>
      <c r="S41" s="42"/>
      <c r="T41" s="42"/>
      <c r="U41" s="42"/>
      <c r="V41" s="42"/>
      <c r="W41" s="42"/>
    </row>
    <row r="42" spans="1:23" ht="30" customHeight="1">
      <c r="A42" s="7"/>
      <c r="B42" s="3" t="s">
        <v>41</v>
      </c>
      <c r="C42" s="5" t="s">
        <v>121</v>
      </c>
      <c r="D42" s="42" t="s">
        <v>59</v>
      </c>
      <c r="E42" s="42"/>
      <c r="F42" s="42"/>
      <c r="G42" s="42"/>
      <c r="H42" s="42"/>
      <c r="I42" s="43">
        <v>134869.47778079999</v>
      </c>
      <c r="J42" s="43"/>
      <c r="K42" s="43"/>
      <c r="L42" s="43"/>
      <c r="M42" s="38" t="s">
        <v>79</v>
      </c>
      <c r="N42" s="38"/>
      <c r="O42" s="42" t="s">
        <v>163</v>
      </c>
      <c r="P42" s="42"/>
      <c r="Q42" s="42"/>
      <c r="R42" s="42"/>
      <c r="S42" s="42"/>
      <c r="T42" s="42"/>
      <c r="U42" s="42"/>
      <c r="V42" s="42"/>
      <c r="W42" s="42"/>
    </row>
    <row r="43" spans="1:23" ht="30" customHeight="1">
      <c r="A43" s="8"/>
      <c r="B43" s="3" t="s">
        <v>42</v>
      </c>
      <c r="C43" s="5" t="s">
        <v>175</v>
      </c>
      <c r="D43" s="42" t="s">
        <v>173</v>
      </c>
      <c r="E43" s="42"/>
      <c r="F43" s="42"/>
      <c r="G43" s="42"/>
      <c r="H43" s="42"/>
      <c r="I43" s="43">
        <v>0</v>
      </c>
      <c r="J43" s="43"/>
      <c r="K43" s="43"/>
      <c r="L43" s="43"/>
      <c r="M43" s="38" t="s">
        <v>79</v>
      </c>
      <c r="N43" s="38"/>
      <c r="O43" s="42" t="s">
        <v>176</v>
      </c>
      <c r="P43" s="42"/>
      <c r="Q43" s="42"/>
      <c r="R43" s="42"/>
      <c r="S43" s="42"/>
      <c r="T43" s="42"/>
      <c r="U43" s="42"/>
      <c r="V43" s="42"/>
      <c r="W43" s="42"/>
    </row>
    <row r="44" spans="1:23" ht="30" customHeight="1">
      <c r="A44" s="8"/>
      <c r="B44" s="3" t="s">
        <v>43</v>
      </c>
      <c r="C44" s="5" t="s">
        <v>122</v>
      </c>
      <c r="D44" s="42" t="s">
        <v>60</v>
      </c>
      <c r="E44" s="42"/>
      <c r="F44" s="42"/>
      <c r="G44" s="42"/>
      <c r="H44" s="42"/>
      <c r="I44" s="43">
        <v>2381.8343755999999</v>
      </c>
      <c r="J44" s="43"/>
      <c r="K44" s="43"/>
      <c r="L44" s="43"/>
      <c r="M44" s="38" t="s">
        <v>79</v>
      </c>
      <c r="N44" s="38"/>
      <c r="O44" s="42" t="s">
        <v>164</v>
      </c>
      <c r="P44" s="42"/>
      <c r="Q44" s="42"/>
      <c r="R44" s="42"/>
      <c r="S44" s="42"/>
      <c r="T44" s="42"/>
      <c r="U44" s="42"/>
      <c r="V44" s="42"/>
      <c r="W44" s="42"/>
    </row>
    <row r="45" spans="1:23" ht="30" customHeight="1">
      <c r="A45" s="8"/>
      <c r="B45" s="3" t="s">
        <v>70</v>
      </c>
      <c r="C45" s="5" t="s">
        <v>123</v>
      </c>
      <c r="D45" s="42" t="s">
        <v>61</v>
      </c>
      <c r="E45" s="42"/>
      <c r="F45" s="42"/>
      <c r="G45" s="42"/>
      <c r="H45" s="42"/>
      <c r="I45" s="43">
        <v>0</v>
      </c>
      <c r="J45" s="43"/>
      <c r="K45" s="43"/>
      <c r="L45" s="43"/>
      <c r="M45" s="38" t="s">
        <v>79</v>
      </c>
      <c r="N45" s="38"/>
      <c r="O45" s="42" t="s">
        <v>164</v>
      </c>
      <c r="P45" s="42"/>
      <c r="Q45" s="42"/>
      <c r="R45" s="42"/>
      <c r="S45" s="42"/>
      <c r="T45" s="42"/>
      <c r="U45" s="42"/>
      <c r="V45" s="42"/>
      <c r="W45" s="42"/>
    </row>
    <row r="46" spans="1:23" ht="30" customHeight="1">
      <c r="A46" s="8"/>
      <c r="B46" s="3" t="s">
        <v>71</v>
      </c>
      <c r="C46" s="5" t="s">
        <v>124</v>
      </c>
      <c r="D46" s="42" t="s">
        <v>62</v>
      </c>
      <c r="E46" s="42"/>
      <c r="F46" s="42"/>
      <c r="G46" s="42"/>
      <c r="H46" s="42"/>
      <c r="I46" s="43">
        <v>72746.616538799994</v>
      </c>
      <c r="J46" s="43"/>
      <c r="K46" s="43"/>
      <c r="L46" s="43"/>
      <c r="M46" s="38" t="s">
        <v>68</v>
      </c>
      <c r="N46" s="38"/>
      <c r="O46" s="42" t="s">
        <v>165</v>
      </c>
      <c r="P46" s="42"/>
      <c r="Q46" s="42"/>
      <c r="R46" s="42"/>
      <c r="S46" s="42"/>
      <c r="T46" s="42"/>
      <c r="U46" s="42"/>
      <c r="V46" s="42"/>
      <c r="W46" s="42"/>
    </row>
    <row r="47" spans="1:23" ht="30" customHeight="1">
      <c r="A47" s="8"/>
      <c r="B47" s="3" t="s">
        <v>72</v>
      </c>
      <c r="C47" s="5" t="s">
        <v>125</v>
      </c>
      <c r="D47" s="42" t="s">
        <v>63</v>
      </c>
      <c r="E47" s="42"/>
      <c r="F47" s="42"/>
      <c r="G47" s="42"/>
      <c r="H47" s="42"/>
      <c r="I47" s="43">
        <v>0.2312583</v>
      </c>
      <c r="J47" s="43"/>
      <c r="K47" s="43"/>
      <c r="L47" s="43"/>
      <c r="M47" s="38" t="s">
        <v>69</v>
      </c>
      <c r="N47" s="38"/>
      <c r="O47" s="42" t="s">
        <v>166</v>
      </c>
      <c r="P47" s="42"/>
      <c r="Q47" s="42"/>
      <c r="R47" s="42"/>
      <c r="S47" s="42"/>
      <c r="T47" s="42"/>
      <c r="U47" s="42"/>
      <c r="V47" s="42"/>
      <c r="W47" s="42"/>
    </row>
    <row r="48" spans="1:23" ht="30" customHeight="1">
      <c r="A48" s="8"/>
      <c r="B48" s="3" t="s">
        <v>73</v>
      </c>
      <c r="C48" s="5" t="s">
        <v>126</v>
      </c>
      <c r="D48" s="42" t="s">
        <v>64</v>
      </c>
      <c r="E48" s="42"/>
      <c r="F48" s="42"/>
      <c r="G48" s="42"/>
      <c r="H48" s="42"/>
      <c r="I48" s="43">
        <v>0</v>
      </c>
      <c r="J48" s="43"/>
      <c r="K48" s="43"/>
      <c r="L48" s="43"/>
      <c r="M48" s="38" t="s">
        <v>68</v>
      </c>
      <c r="N48" s="38"/>
      <c r="O48" s="42" t="s">
        <v>164</v>
      </c>
      <c r="P48" s="42"/>
      <c r="Q48" s="42"/>
      <c r="R48" s="42"/>
      <c r="S48" s="42"/>
      <c r="T48" s="42"/>
      <c r="U48" s="42"/>
      <c r="V48" s="42"/>
      <c r="W48" s="42"/>
    </row>
    <row r="49" spans="1:23" ht="30" customHeight="1">
      <c r="A49" s="8"/>
      <c r="B49" s="3" t="s">
        <v>74</v>
      </c>
      <c r="C49" s="5" t="s">
        <v>127</v>
      </c>
      <c r="D49" s="42" t="s">
        <v>65</v>
      </c>
      <c r="E49" s="42"/>
      <c r="F49" s="42"/>
      <c r="G49" s="42"/>
      <c r="H49" s="42"/>
      <c r="I49" s="43">
        <v>0</v>
      </c>
      <c r="J49" s="43"/>
      <c r="K49" s="43"/>
      <c r="L49" s="43"/>
      <c r="M49" s="38" t="s">
        <v>69</v>
      </c>
      <c r="N49" s="38"/>
      <c r="O49" s="42" t="s">
        <v>164</v>
      </c>
      <c r="P49" s="42"/>
      <c r="Q49" s="42"/>
      <c r="R49" s="42"/>
      <c r="S49" s="42"/>
      <c r="T49" s="42"/>
      <c r="U49" s="42"/>
      <c r="V49" s="42"/>
      <c r="W49" s="42"/>
    </row>
    <row r="50" spans="1:23" ht="30" customHeight="1">
      <c r="A50" s="8"/>
      <c r="B50" s="3" t="s">
        <v>75</v>
      </c>
      <c r="C50" s="5" t="s">
        <v>128</v>
      </c>
      <c r="D50" s="42" t="s">
        <v>97</v>
      </c>
      <c r="E50" s="42"/>
      <c r="F50" s="42"/>
      <c r="G50" s="42"/>
      <c r="H50" s="42"/>
      <c r="I50" s="43">
        <v>501207.11530239997</v>
      </c>
      <c r="J50" s="43"/>
      <c r="K50" s="43"/>
      <c r="L50" s="43"/>
      <c r="M50" s="38" t="s">
        <v>68</v>
      </c>
      <c r="N50" s="38"/>
      <c r="O50" s="42" t="s">
        <v>164</v>
      </c>
      <c r="P50" s="42"/>
      <c r="Q50" s="42"/>
      <c r="R50" s="42"/>
      <c r="S50" s="42"/>
      <c r="T50" s="42"/>
      <c r="U50" s="42"/>
      <c r="V50" s="42"/>
      <c r="W50" s="42"/>
    </row>
    <row r="51" spans="1:23" ht="30" customHeight="1">
      <c r="A51" s="8"/>
      <c r="B51" s="3" t="s">
        <v>82</v>
      </c>
      <c r="C51" s="5" t="s">
        <v>129</v>
      </c>
      <c r="D51" s="42" t="s">
        <v>96</v>
      </c>
      <c r="E51" s="42"/>
      <c r="F51" s="42"/>
      <c r="G51" s="42"/>
      <c r="H51" s="42"/>
      <c r="I51" s="43">
        <v>1.1080832</v>
      </c>
      <c r="J51" s="43"/>
      <c r="K51" s="43"/>
      <c r="L51" s="43"/>
      <c r="M51" s="38" t="s">
        <v>69</v>
      </c>
      <c r="N51" s="38"/>
      <c r="O51" s="42" t="s">
        <v>164</v>
      </c>
      <c r="P51" s="42"/>
      <c r="Q51" s="42"/>
      <c r="R51" s="42"/>
      <c r="S51" s="42"/>
      <c r="T51" s="42"/>
      <c r="U51" s="42"/>
      <c r="V51" s="42"/>
      <c r="W51" s="42"/>
    </row>
    <row r="52" spans="1:23" ht="30" customHeight="1">
      <c r="A52" s="7"/>
      <c r="B52" s="3" t="s">
        <v>85</v>
      </c>
      <c r="C52" s="5" t="s">
        <v>130</v>
      </c>
      <c r="D52" s="42" t="s">
        <v>92</v>
      </c>
      <c r="E52" s="42"/>
      <c r="F52" s="42"/>
      <c r="G52" s="42"/>
      <c r="H52" s="42"/>
      <c r="I52" s="43">
        <v>609710.85006299999</v>
      </c>
      <c r="J52" s="38"/>
      <c r="K52" s="38"/>
      <c r="L52" s="38"/>
      <c r="M52" s="38" t="s">
        <v>68</v>
      </c>
      <c r="N52" s="38"/>
      <c r="O52" s="42" t="s">
        <v>164</v>
      </c>
      <c r="P52" s="42"/>
      <c r="Q52" s="42"/>
      <c r="R52" s="42"/>
      <c r="S52" s="42"/>
      <c r="T52" s="42"/>
      <c r="U52" s="42"/>
      <c r="V52" s="42"/>
      <c r="W52" s="42"/>
    </row>
    <row r="53" spans="1:23" ht="30" customHeight="1">
      <c r="A53" s="8"/>
      <c r="B53" s="3" t="s">
        <v>86</v>
      </c>
      <c r="C53" s="5" t="s">
        <v>159</v>
      </c>
      <c r="D53" s="42" t="s">
        <v>158</v>
      </c>
      <c r="E53" s="42"/>
      <c r="F53" s="42"/>
      <c r="G53" s="42"/>
      <c r="H53" s="42"/>
      <c r="I53" s="43">
        <v>113895.39077719999</v>
      </c>
      <c r="J53" s="43"/>
      <c r="K53" s="43"/>
      <c r="L53" s="43"/>
      <c r="M53" s="38" t="s">
        <v>79</v>
      </c>
      <c r="N53" s="38"/>
      <c r="O53" s="42" t="s">
        <v>164</v>
      </c>
      <c r="P53" s="42"/>
      <c r="Q53" s="42"/>
      <c r="R53" s="42"/>
      <c r="S53" s="42"/>
      <c r="T53" s="42"/>
      <c r="U53" s="42"/>
      <c r="V53" s="42"/>
      <c r="W53" s="42"/>
    </row>
    <row r="54" spans="1:23" ht="30" customHeight="1">
      <c r="A54" s="8"/>
      <c r="B54" s="3" t="s">
        <v>87</v>
      </c>
      <c r="C54" s="5" t="s">
        <v>131</v>
      </c>
      <c r="D54" s="42" t="s">
        <v>80</v>
      </c>
      <c r="E54" s="42"/>
      <c r="F54" s="42"/>
      <c r="G54" s="42"/>
      <c r="H54" s="42"/>
      <c r="I54" s="43">
        <v>0</v>
      </c>
      <c r="J54" s="43"/>
      <c r="K54" s="43"/>
      <c r="L54" s="43"/>
      <c r="M54" s="38" t="s">
        <v>79</v>
      </c>
      <c r="N54" s="38"/>
      <c r="O54" s="42" t="s">
        <v>164</v>
      </c>
      <c r="P54" s="42"/>
      <c r="Q54" s="42"/>
      <c r="R54" s="42"/>
      <c r="S54" s="42"/>
      <c r="T54" s="42"/>
      <c r="U54" s="42"/>
      <c r="V54" s="42"/>
      <c r="W54" s="42"/>
    </row>
    <row r="55" spans="1:23" ht="30" customHeight="1">
      <c r="A55" s="8"/>
      <c r="B55" s="3" t="s">
        <v>93</v>
      </c>
      <c r="C55" s="5" t="s">
        <v>132</v>
      </c>
      <c r="D55" s="42" t="s">
        <v>81</v>
      </c>
      <c r="E55" s="42"/>
      <c r="F55" s="42"/>
      <c r="G55" s="42"/>
      <c r="H55" s="42"/>
      <c r="I55" s="43">
        <v>9962.4804387000004</v>
      </c>
      <c r="J55" s="43"/>
      <c r="K55" s="43"/>
      <c r="L55" s="43"/>
      <c r="M55" s="38" t="s">
        <v>79</v>
      </c>
      <c r="N55" s="38"/>
      <c r="O55" s="42" t="s">
        <v>167</v>
      </c>
      <c r="P55" s="42"/>
      <c r="Q55" s="42"/>
      <c r="R55" s="42"/>
      <c r="S55" s="42"/>
      <c r="T55" s="42"/>
      <c r="U55" s="42"/>
      <c r="V55" s="42"/>
      <c r="W55" s="42"/>
    </row>
    <row r="56" spans="1:23" ht="30" customHeight="1">
      <c r="A56" s="9"/>
      <c r="B56" s="3" t="s">
        <v>209</v>
      </c>
      <c r="C56" s="5" t="s">
        <v>215</v>
      </c>
      <c r="D56" s="42" t="s">
        <v>14</v>
      </c>
      <c r="E56" s="42"/>
      <c r="F56" s="42"/>
      <c r="G56" s="42"/>
      <c r="H56" s="42"/>
      <c r="I56" s="51">
        <v>0</v>
      </c>
      <c r="J56" s="51"/>
      <c r="K56" s="51"/>
      <c r="L56" s="51"/>
      <c r="M56" s="38" t="s">
        <v>223</v>
      </c>
      <c r="N56" s="38"/>
      <c r="O56" s="42" t="s">
        <v>214</v>
      </c>
      <c r="P56" s="42"/>
      <c r="Q56" s="42"/>
      <c r="R56" s="42"/>
      <c r="S56" s="42"/>
      <c r="T56" s="42"/>
      <c r="U56" s="42"/>
      <c r="V56" s="42"/>
      <c r="W56" s="42"/>
    </row>
    <row r="57" spans="1:23" ht="30" customHeight="1">
      <c r="A57" s="9"/>
      <c r="B57" s="3" t="s">
        <v>210</v>
      </c>
      <c r="C57" s="5" t="s">
        <v>216</v>
      </c>
      <c r="D57" s="42" t="s">
        <v>3</v>
      </c>
      <c r="E57" s="42"/>
      <c r="F57" s="42"/>
      <c r="G57" s="42"/>
      <c r="H57" s="42"/>
      <c r="I57" s="51">
        <v>0</v>
      </c>
      <c r="J57" s="51"/>
      <c r="K57" s="51"/>
      <c r="L57" s="51"/>
      <c r="M57" s="38" t="s">
        <v>223</v>
      </c>
      <c r="N57" s="38"/>
      <c r="O57" s="42" t="s">
        <v>214</v>
      </c>
      <c r="P57" s="42"/>
      <c r="Q57" s="42"/>
      <c r="R57" s="42"/>
      <c r="S57" s="42"/>
      <c r="T57" s="42"/>
      <c r="U57" s="42"/>
      <c r="V57" s="42"/>
      <c r="W57" s="42"/>
    </row>
    <row r="58" spans="1:23" ht="30" customHeight="1">
      <c r="A58" s="9"/>
      <c r="B58" s="3" t="s">
        <v>211</v>
      </c>
      <c r="C58" s="5" t="s">
        <v>233</v>
      </c>
      <c r="D58" s="42" t="s">
        <v>234</v>
      </c>
      <c r="E58" s="42"/>
      <c r="F58" s="42"/>
      <c r="G58" s="42"/>
      <c r="H58" s="42"/>
      <c r="I58" s="51">
        <v>146.05850000000001</v>
      </c>
      <c r="J58" s="51"/>
      <c r="K58" s="51"/>
      <c r="L58" s="51"/>
      <c r="M58" s="38" t="s">
        <v>83</v>
      </c>
      <c r="N58" s="38"/>
      <c r="O58" s="42" t="s">
        <v>235</v>
      </c>
      <c r="P58" s="42"/>
      <c r="Q58" s="42"/>
      <c r="R58" s="42"/>
      <c r="S58" s="42"/>
      <c r="T58" s="42"/>
      <c r="U58" s="42"/>
      <c r="V58" s="42"/>
      <c r="W58" s="42"/>
    </row>
    <row r="59" spans="1:23" ht="30" customHeight="1">
      <c r="A59" s="9"/>
      <c r="B59" s="3" t="s">
        <v>212</v>
      </c>
      <c r="C59" s="5" t="s">
        <v>217</v>
      </c>
      <c r="D59" s="42" t="s">
        <v>4</v>
      </c>
      <c r="E59" s="42"/>
      <c r="F59" s="42"/>
      <c r="G59" s="42"/>
      <c r="H59" s="42"/>
      <c r="I59" s="51">
        <v>0</v>
      </c>
      <c r="J59" s="51"/>
      <c r="K59" s="51"/>
      <c r="L59" s="51"/>
      <c r="M59" s="38" t="s">
        <v>223</v>
      </c>
      <c r="N59" s="38"/>
      <c r="O59" s="42" t="s">
        <v>214</v>
      </c>
      <c r="P59" s="42"/>
      <c r="Q59" s="42"/>
      <c r="R59" s="42"/>
      <c r="S59" s="42"/>
      <c r="T59" s="42"/>
      <c r="U59" s="42"/>
      <c r="V59" s="42"/>
      <c r="W59" s="42"/>
    </row>
    <row r="60" spans="1:23" ht="30" customHeight="1">
      <c r="A60" s="9"/>
      <c r="B60" s="3" t="s">
        <v>213</v>
      </c>
      <c r="C60" s="5" t="s">
        <v>218</v>
      </c>
      <c r="D60" s="42" t="s">
        <v>13</v>
      </c>
      <c r="E60" s="42"/>
      <c r="F60" s="42"/>
      <c r="G60" s="42"/>
      <c r="H60" s="42"/>
      <c r="I60" s="51">
        <v>42.626550000000002</v>
      </c>
      <c r="J60" s="51"/>
      <c r="K60" s="51"/>
      <c r="L60" s="51"/>
      <c r="M60" s="38" t="s">
        <v>223</v>
      </c>
      <c r="N60" s="38"/>
      <c r="O60" s="42" t="s">
        <v>214</v>
      </c>
      <c r="P60" s="42"/>
      <c r="Q60" s="42"/>
      <c r="R60" s="42"/>
      <c r="S60" s="42"/>
      <c r="T60" s="42"/>
      <c r="U60" s="42"/>
      <c r="V60" s="42"/>
      <c r="W60" s="42"/>
    </row>
    <row r="61" spans="1:23" ht="30" customHeight="1">
      <c r="A61" s="9"/>
      <c r="B61" s="3" t="s">
        <v>238</v>
      </c>
      <c r="C61" s="5" t="s">
        <v>239</v>
      </c>
      <c r="D61" s="42" t="s">
        <v>236</v>
      </c>
      <c r="E61" s="42"/>
      <c r="F61" s="42"/>
      <c r="G61" s="42"/>
      <c r="H61" s="42"/>
      <c r="I61" s="51">
        <v>47.846399999999996</v>
      </c>
      <c r="J61" s="38"/>
      <c r="K61" s="38"/>
      <c r="L61" s="38"/>
      <c r="M61" s="38" t="s">
        <v>223</v>
      </c>
      <c r="N61" s="38"/>
      <c r="O61" s="42" t="s">
        <v>214</v>
      </c>
      <c r="P61" s="42"/>
      <c r="Q61" s="42"/>
      <c r="R61" s="42"/>
      <c r="S61" s="42"/>
      <c r="T61" s="42"/>
      <c r="U61" s="42"/>
      <c r="V61" s="42"/>
      <c r="W61" s="42"/>
    </row>
  </sheetData>
  <mergeCells count="214">
    <mergeCell ref="D59:H59"/>
    <mergeCell ref="I59:L59"/>
    <mergeCell ref="M59:N59"/>
    <mergeCell ref="O59:W59"/>
    <mergeCell ref="D60:H60"/>
    <mergeCell ref="I60:L60"/>
    <mergeCell ref="M60:N60"/>
    <mergeCell ref="O60:W60"/>
    <mergeCell ref="D61:H61"/>
    <mergeCell ref="I61:L61"/>
    <mergeCell ref="M61:N61"/>
    <mergeCell ref="O61:W61"/>
    <mergeCell ref="D56:H56"/>
    <mergeCell ref="I56:L56"/>
    <mergeCell ref="M56:N56"/>
    <mergeCell ref="O56:W56"/>
    <mergeCell ref="D57:H57"/>
    <mergeCell ref="I57:L57"/>
    <mergeCell ref="M57:N57"/>
    <mergeCell ref="O57:W57"/>
    <mergeCell ref="D58:H58"/>
    <mergeCell ref="I58:L58"/>
    <mergeCell ref="M58:N58"/>
    <mergeCell ref="O58:W58"/>
    <mergeCell ref="D53:H53"/>
    <mergeCell ref="I53:L53"/>
    <mergeCell ref="M53:N53"/>
    <mergeCell ref="O53:W53"/>
    <mergeCell ref="D54:H54"/>
    <mergeCell ref="I54:L54"/>
    <mergeCell ref="M54:N54"/>
    <mergeCell ref="O54:W54"/>
    <mergeCell ref="D55:H55"/>
    <mergeCell ref="I55:L55"/>
    <mergeCell ref="M55:N55"/>
    <mergeCell ref="O55:W55"/>
    <mergeCell ref="D50:H50"/>
    <mergeCell ref="I50:L50"/>
    <mergeCell ref="M50:N50"/>
    <mergeCell ref="O50:W50"/>
    <mergeCell ref="D51:H51"/>
    <mergeCell ref="I51:L51"/>
    <mergeCell ref="M51:N51"/>
    <mergeCell ref="O51:W51"/>
    <mergeCell ref="D52:H52"/>
    <mergeCell ref="I52:L52"/>
    <mergeCell ref="M52:N52"/>
    <mergeCell ref="O52:W52"/>
    <mergeCell ref="D47:H47"/>
    <mergeCell ref="I47:L47"/>
    <mergeCell ref="M47:N47"/>
    <mergeCell ref="O47:W47"/>
    <mergeCell ref="D48:H48"/>
    <mergeCell ref="I48:L48"/>
    <mergeCell ref="M48:N48"/>
    <mergeCell ref="O48:W48"/>
    <mergeCell ref="D49:H49"/>
    <mergeCell ref="I49:L49"/>
    <mergeCell ref="M49:N49"/>
    <mergeCell ref="O49:W49"/>
    <mergeCell ref="D44:H44"/>
    <mergeCell ref="I44:L44"/>
    <mergeCell ref="M44:N44"/>
    <mergeCell ref="O44:W44"/>
    <mergeCell ref="D45:H45"/>
    <mergeCell ref="I45:L45"/>
    <mergeCell ref="M45:N45"/>
    <mergeCell ref="O45:W45"/>
    <mergeCell ref="D46:H46"/>
    <mergeCell ref="I46:L46"/>
    <mergeCell ref="M46:N46"/>
    <mergeCell ref="O46:W46"/>
    <mergeCell ref="D41:H41"/>
    <mergeCell ref="I41:L41"/>
    <mergeCell ref="M41:N41"/>
    <mergeCell ref="O41:W41"/>
    <mergeCell ref="D42:H42"/>
    <mergeCell ref="I42:L42"/>
    <mergeCell ref="M42:N42"/>
    <mergeCell ref="O42:W42"/>
    <mergeCell ref="D43:H43"/>
    <mergeCell ref="I43:L43"/>
    <mergeCell ref="M43:N43"/>
    <mergeCell ref="O43:W43"/>
    <mergeCell ref="D40:H40"/>
    <mergeCell ref="I40:L40"/>
    <mergeCell ref="M40:N40"/>
    <mergeCell ref="O40:W40"/>
    <mergeCell ref="D37:H37"/>
    <mergeCell ref="I37:L37"/>
    <mergeCell ref="M37:N37"/>
    <mergeCell ref="O37:W37"/>
    <mergeCell ref="D38:H38"/>
    <mergeCell ref="I38:L38"/>
    <mergeCell ref="M38:N38"/>
    <mergeCell ref="O38:W38"/>
    <mergeCell ref="D32:H32"/>
    <mergeCell ref="I32:L32"/>
    <mergeCell ref="M32:N32"/>
    <mergeCell ref="O32:W32"/>
    <mergeCell ref="D33:H33"/>
    <mergeCell ref="I33:L33"/>
    <mergeCell ref="M33:N33"/>
    <mergeCell ref="O33:W33"/>
    <mergeCell ref="D39:H39"/>
    <mergeCell ref="I39:L39"/>
    <mergeCell ref="M39:N39"/>
    <mergeCell ref="O39:W39"/>
    <mergeCell ref="D34:H34"/>
    <mergeCell ref="I34:L34"/>
    <mergeCell ref="M34:N34"/>
    <mergeCell ref="O34:W34"/>
    <mergeCell ref="D35:H35"/>
    <mergeCell ref="I35:L35"/>
    <mergeCell ref="M35:N35"/>
    <mergeCell ref="O35:W35"/>
    <mergeCell ref="D36:H36"/>
    <mergeCell ref="I36:L36"/>
    <mergeCell ref="M36:N36"/>
    <mergeCell ref="O36:W36"/>
    <mergeCell ref="D26:H26"/>
    <mergeCell ref="I26:L26"/>
    <mergeCell ref="M26:N26"/>
    <mergeCell ref="O26:W26"/>
    <mergeCell ref="D27:H27"/>
    <mergeCell ref="I27:L27"/>
    <mergeCell ref="M27:N27"/>
    <mergeCell ref="O27:W27"/>
    <mergeCell ref="D28:H28"/>
    <mergeCell ref="I28:L28"/>
    <mergeCell ref="M28:N28"/>
    <mergeCell ref="O28:W28"/>
    <mergeCell ref="D23:H23"/>
    <mergeCell ref="I23:L23"/>
    <mergeCell ref="M23:N23"/>
    <mergeCell ref="O23:W23"/>
    <mergeCell ref="D24:H24"/>
    <mergeCell ref="I24:L24"/>
    <mergeCell ref="M24:N24"/>
    <mergeCell ref="O24:W24"/>
    <mergeCell ref="D25:H25"/>
    <mergeCell ref="I25:L25"/>
    <mergeCell ref="M25:N25"/>
    <mergeCell ref="O25:W25"/>
    <mergeCell ref="D17:H17"/>
    <mergeCell ref="I17:L17"/>
    <mergeCell ref="M17:N17"/>
    <mergeCell ref="O17:W17"/>
    <mergeCell ref="D18:H18"/>
    <mergeCell ref="I18:L18"/>
    <mergeCell ref="M18:N18"/>
    <mergeCell ref="O18:W18"/>
    <mergeCell ref="D19:H19"/>
    <mergeCell ref="I19:L19"/>
    <mergeCell ref="M19:N19"/>
    <mergeCell ref="O19:W19"/>
    <mergeCell ref="D14:H14"/>
    <mergeCell ref="I14:L14"/>
    <mergeCell ref="M14:N14"/>
    <mergeCell ref="O14:W14"/>
    <mergeCell ref="D15:H15"/>
    <mergeCell ref="I15:L15"/>
    <mergeCell ref="M15:N15"/>
    <mergeCell ref="O15:W15"/>
    <mergeCell ref="D16:H16"/>
    <mergeCell ref="I16:L16"/>
    <mergeCell ref="M16:N16"/>
    <mergeCell ref="O16:W16"/>
    <mergeCell ref="B2:F5"/>
    <mergeCell ref="B7:F8"/>
    <mergeCell ref="D9:H9"/>
    <mergeCell ref="I9:L9"/>
    <mergeCell ref="M9:N9"/>
    <mergeCell ref="O9:W9"/>
    <mergeCell ref="D13:H13"/>
    <mergeCell ref="I13:L13"/>
    <mergeCell ref="M13:N13"/>
    <mergeCell ref="O13:W13"/>
    <mergeCell ref="D10:H10"/>
    <mergeCell ref="I10:L10"/>
    <mergeCell ref="M10:N10"/>
    <mergeCell ref="O10:W10"/>
    <mergeCell ref="D11:H11"/>
    <mergeCell ref="I11:L11"/>
    <mergeCell ref="M11:N11"/>
    <mergeCell ref="O11:W11"/>
    <mergeCell ref="D12:H12"/>
    <mergeCell ref="I12:L12"/>
    <mergeCell ref="M12:N12"/>
    <mergeCell ref="O12:W12"/>
    <mergeCell ref="O20:W20"/>
    <mergeCell ref="D21:H21"/>
    <mergeCell ref="I21:L21"/>
    <mergeCell ref="M21:N21"/>
    <mergeCell ref="O21:W21"/>
    <mergeCell ref="D22:H22"/>
    <mergeCell ref="I22:L22"/>
    <mergeCell ref="M22:N22"/>
    <mergeCell ref="O22:W22"/>
    <mergeCell ref="D20:H20"/>
    <mergeCell ref="I20:L20"/>
    <mergeCell ref="M20:N20"/>
    <mergeCell ref="M29:N29"/>
    <mergeCell ref="O29:W29"/>
    <mergeCell ref="D30:H30"/>
    <mergeCell ref="I30:L30"/>
    <mergeCell ref="M30:N30"/>
    <mergeCell ref="O30:W30"/>
    <mergeCell ref="D31:H31"/>
    <mergeCell ref="I31:L31"/>
    <mergeCell ref="M31:N31"/>
    <mergeCell ref="O31:W31"/>
    <mergeCell ref="D29:H29"/>
    <mergeCell ref="I29:L29"/>
  </mergeCells>
  <pageMargins left="0.7" right="0.7" top="0.78740157499999996" bottom="0.78740157499999996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3889B2-4C2C-49B1-A3C7-F82207963719}">
  <sheetPr>
    <tabColor rgb="FF92D050"/>
  </sheetPr>
  <dimension ref="A2:W61"/>
  <sheetViews>
    <sheetView topLeftCell="A75" workbookViewId="0">
      <selection activeCell="I39" sqref="I39:L91"/>
    </sheetView>
  </sheetViews>
  <sheetFormatPr defaultRowHeight="30" customHeight="1"/>
  <cols>
    <col min="7" max="7" width="1.5625" customWidth="1"/>
    <col min="9" max="9" width="1.6875" customWidth="1"/>
    <col min="14" max="14" width="11.5625" customWidth="1"/>
    <col min="22" max="22" width="14.125" customWidth="1"/>
    <col min="24" max="25" width="16.125" bestFit="1" customWidth="1"/>
    <col min="28" max="30" width="16.125" bestFit="1" customWidth="1"/>
  </cols>
  <sheetData>
    <row r="2" spans="1:23" ht="30" customHeight="1">
      <c r="B2" s="59" t="s">
        <v>266</v>
      </c>
      <c r="C2" s="59"/>
      <c r="D2" s="59"/>
      <c r="E2" s="59"/>
      <c r="F2" s="59"/>
    </row>
    <row r="3" spans="1:23" ht="30" customHeight="1">
      <c r="B3" s="59"/>
      <c r="C3" s="59"/>
      <c r="D3" s="59"/>
      <c r="E3" s="59"/>
      <c r="F3" s="59"/>
    </row>
    <row r="4" spans="1:23" ht="30" customHeight="1">
      <c r="B4" s="59"/>
      <c r="C4" s="59"/>
      <c r="D4" s="59"/>
      <c r="E4" s="59"/>
      <c r="F4" s="59"/>
    </row>
    <row r="5" spans="1:23" ht="30" customHeight="1">
      <c r="B5" s="59"/>
      <c r="C5" s="59"/>
      <c r="D5" s="59"/>
      <c r="E5" s="59"/>
      <c r="F5" s="59"/>
    </row>
    <row r="6" spans="1:23" ht="49.5" customHeight="1" thickBot="1"/>
    <row r="7" spans="1:23" ht="30" customHeight="1">
      <c r="B7" s="28" t="s">
        <v>15</v>
      </c>
      <c r="C7" s="29"/>
      <c r="D7" s="29"/>
      <c r="E7" s="29"/>
      <c r="F7" s="30"/>
    </row>
    <row r="8" spans="1:23" ht="30" customHeight="1" thickBot="1">
      <c r="B8" s="31"/>
      <c r="C8" s="32"/>
      <c r="D8" s="32"/>
      <c r="E8" s="32"/>
      <c r="F8" s="33"/>
    </row>
    <row r="9" spans="1:23" ht="30" customHeight="1">
      <c r="B9" s="4" t="s">
        <v>44</v>
      </c>
      <c r="C9" s="4" t="s">
        <v>100</v>
      </c>
      <c r="D9" s="45" t="s">
        <v>45</v>
      </c>
      <c r="E9" s="45"/>
      <c r="F9" s="45"/>
      <c r="G9" s="45"/>
      <c r="H9" s="45"/>
      <c r="I9" s="45" t="s">
        <v>66</v>
      </c>
      <c r="J9" s="45"/>
      <c r="K9" s="45"/>
      <c r="L9" s="45"/>
      <c r="M9" s="45" t="s">
        <v>67</v>
      </c>
      <c r="N9" s="45"/>
      <c r="O9" s="45" t="s">
        <v>133</v>
      </c>
      <c r="P9" s="45"/>
      <c r="Q9" s="45"/>
      <c r="R9" s="45"/>
      <c r="S9" s="45"/>
      <c r="T9" s="45"/>
      <c r="U9" s="45"/>
      <c r="V9" s="45"/>
      <c r="W9" s="45"/>
    </row>
    <row r="10" spans="1:23" ht="30" customHeight="1">
      <c r="A10" s="8"/>
      <c r="B10" s="3" t="s">
        <v>1</v>
      </c>
      <c r="C10" s="5" t="s">
        <v>101</v>
      </c>
      <c r="D10" s="42" t="s">
        <v>46</v>
      </c>
      <c r="E10" s="42"/>
      <c r="F10" s="42"/>
      <c r="G10" s="42"/>
      <c r="H10" s="42"/>
      <c r="I10" s="38" t="s">
        <v>10</v>
      </c>
      <c r="J10" s="38"/>
      <c r="K10" s="38"/>
      <c r="L10" s="38"/>
      <c r="M10" s="38" t="s">
        <v>84</v>
      </c>
      <c r="N10" s="38"/>
      <c r="O10" s="42" t="s">
        <v>134</v>
      </c>
      <c r="P10" s="42"/>
      <c r="Q10" s="42"/>
      <c r="R10" s="42"/>
      <c r="S10" s="42"/>
      <c r="T10" s="42"/>
      <c r="U10" s="42"/>
      <c r="V10" s="42"/>
      <c r="W10" s="42"/>
    </row>
    <row r="11" spans="1:23" ht="30" customHeight="1">
      <c r="A11" s="8"/>
      <c r="B11" s="3" t="s">
        <v>2</v>
      </c>
      <c r="C11" s="5" t="s">
        <v>102</v>
      </c>
      <c r="D11" s="42" t="s">
        <v>47</v>
      </c>
      <c r="E11" s="42"/>
      <c r="F11" s="42"/>
      <c r="G11" s="42"/>
      <c r="H11" s="42"/>
      <c r="I11" s="44">
        <v>227</v>
      </c>
      <c r="J11" s="44"/>
      <c r="K11" s="44"/>
      <c r="L11" s="44"/>
      <c r="M11" s="38" t="s">
        <v>84</v>
      </c>
      <c r="N11" s="38"/>
      <c r="O11" s="42" t="s">
        <v>135</v>
      </c>
      <c r="P11" s="42"/>
      <c r="Q11" s="42"/>
      <c r="R11" s="42"/>
      <c r="S11" s="42"/>
      <c r="T11" s="42"/>
      <c r="U11" s="42"/>
      <c r="V11" s="42"/>
      <c r="W11" s="42"/>
    </row>
    <row r="12" spans="1:23" ht="30" customHeight="1">
      <c r="A12" s="9"/>
      <c r="B12" s="3" t="s">
        <v>5</v>
      </c>
      <c r="C12" s="5" t="s">
        <v>225</v>
      </c>
      <c r="D12" s="58" t="s">
        <v>224</v>
      </c>
      <c r="E12" s="58"/>
      <c r="F12" s="58"/>
      <c r="G12" s="58"/>
      <c r="H12" s="58"/>
      <c r="I12" s="44">
        <v>289.08</v>
      </c>
      <c r="J12" s="44"/>
      <c r="K12" s="44"/>
      <c r="L12" s="44"/>
      <c r="M12" s="38" t="s">
        <v>223</v>
      </c>
      <c r="N12" s="38"/>
      <c r="O12" s="42" t="s">
        <v>226</v>
      </c>
      <c r="P12" s="42"/>
      <c r="Q12" s="42"/>
      <c r="R12" s="42"/>
      <c r="S12" s="42"/>
      <c r="T12" s="42"/>
      <c r="U12" s="42"/>
      <c r="V12" s="42"/>
      <c r="W12" s="42"/>
    </row>
    <row r="13" spans="1:23" ht="30" customHeight="1">
      <c r="A13" s="8"/>
      <c r="B13" s="3" t="s">
        <v>6</v>
      </c>
      <c r="C13" s="5" t="s">
        <v>137</v>
      </c>
      <c r="D13" s="42" t="s">
        <v>88</v>
      </c>
      <c r="E13" s="42"/>
      <c r="F13" s="42"/>
      <c r="G13" s="42"/>
      <c r="H13" s="42"/>
      <c r="I13" s="43">
        <v>125.7844896</v>
      </c>
      <c r="J13" s="43"/>
      <c r="K13" s="43"/>
      <c r="L13" s="43"/>
      <c r="M13" s="38" t="s">
        <v>91</v>
      </c>
      <c r="N13" s="38"/>
      <c r="O13" s="42" t="s">
        <v>139</v>
      </c>
      <c r="P13" s="42"/>
      <c r="Q13" s="42"/>
      <c r="R13" s="42"/>
      <c r="S13" s="42"/>
      <c r="T13" s="42"/>
      <c r="U13" s="42"/>
      <c r="V13" s="42"/>
      <c r="W13" s="42"/>
    </row>
    <row r="14" spans="1:23" ht="30" customHeight="1">
      <c r="A14" s="8"/>
      <c r="B14" s="3" t="s">
        <v>7</v>
      </c>
      <c r="C14" s="5" t="s">
        <v>12</v>
      </c>
      <c r="D14" s="42" t="s">
        <v>89</v>
      </c>
      <c r="E14" s="42"/>
      <c r="F14" s="42"/>
      <c r="G14" s="42"/>
      <c r="H14" s="42"/>
      <c r="I14" s="43">
        <v>133.25114879999998</v>
      </c>
      <c r="J14" s="43"/>
      <c r="K14" s="43"/>
      <c r="L14" s="43"/>
      <c r="M14" s="38" t="s">
        <v>91</v>
      </c>
      <c r="N14" s="38"/>
      <c r="O14" s="42" t="s">
        <v>140</v>
      </c>
      <c r="P14" s="42"/>
      <c r="Q14" s="42"/>
      <c r="R14" s="42"/>
      <c r="S14" s="42"/>
      <c r="T14" s="42"/>
      <c r="U14" s="42"/>
      <c r="V14" s="42"/>
      <c r="W14" s="42"/>
    </row>
    <row r="15" spans="1:23" ht="30" customHeight="1">
      <c r="A15" s="8"/>
      <c r="B15" s="3" t="s">
        <v>8</v>
      </c>
      <c r="C15" s="5" t="s">
        <v>138</v>
      </c>
      <c r="D15" s="42" t="s">
        <v>90</v>
      </c>
      <c r="E15" s="42"/>
      <c r="F15" s="42"/>
      <c r="G15" s="42"/>
      <c r="H15" s="42"/>
      <c r="I15" s="43">
        <v>57.714929999999995</v>
      </c>
      <c r="J15" s="43"/>
      <c r="K15" s="43"/>
      <c r="L15" s="43"/>
      <c r="M15" s="38" t="s">
        <v>91</v>
      </c>
      <c r="N15" s="38"/>
      <c r="O15" s="42" t="s">
        <v>141</v>
      </c>
      <c r="P15" s="42"/>
      <c r="Q15" s="42"/>
      <c r="R15" s="42"/>
      <c r="S15" s="42"/>
      <c r="T15" s="42"/>
      <c r="U15" s="42"/>
      <c r="V15" s="42"/>
      <c r="W15" s="42"/>
    </row>
    <row r="16" spans="1:23" ht="30" customHeight="1">
      <c r="A16" s="7"/>
      <c r="B16" s="3" t="s">
        <v>9</v>
      </c>
      <c r="C16" s="5" t="s">
        <v>103</v>
      </c>
      <c r="D16" s="47" t="s">
        <v>95</v>
      </c>
      <c r="E16" s="47"/>
      <c r="F16" s="47"/>
      <c r="G16" s="47"/>
      <c r="H16" s="47"/>
      <c r="I16" s="43">
        <v>1.8480678328997155</v>
      </c>
      <c r="J16" s="43"/>
      <c r="K16" s="43"/>
      <c r="L16" s="43"/>
      <c r="M16" s="43" t="s">
        <v>84</v>
      </c>
      <c r="N16" s="43"/>
      <c r="O16" s="42" t="s">
        <v>142</v>
      </c>
      <c r="P16" s="42"/>
      <c r="Q16" s="42"/>
      <c r="R16" s="42"/>
      <c r="S16" s="42"/>
      <c r="T16" s="42"/>
      <c r="U16" s="42"/>
      <c r="V16" s="42"/>
      <c r="W16" s="42"/>
    </row>
    <row r="17" spans="1:23" ht="30" customHeight="1">
      <c r="A17" s="7"/>
      <c r="B17" s="3" t="s">
        <v>16</v>
      </c>
      <c r="C17" s="5" t="s">
        <v>104</v>
      </c>
      <c r="D17" s="47" t="s">
        <v>94</v>
      </c>
      <c r="E17" s="47"/>
      <c r="F17" s="47"/>
      <c r="G17" s="47"/>
      <c r="H17" s="47"/>
      <c r="I17" s="43">
        <v>1.2987094354977775</v>
      </c>
      <c r="J17" s="43"/>
      <c r="K17" s="43"/>
      <c r="L17" s="43"/>
      <c r="M17" s="43" t="s">
        <v>84</v>
      </c>
      <c r="N17" s="43"/>
      <c r="O17" s="42" t="s">
        <v>143</v>
      </c>
      <c r="P17" s="42"/>
      <c r="Q17" s="42"/>
      <c r="R17" s="42"/>
      <c r="S17" s="42"/>
      <c r="T17" s="42"/>
      <c r="U17" s="42"/>
      <c r="V17" s="42"/>
      <c r="W17" s="42"/>
    </row>
    <row r="18" spans="1:23" ht="30" customHeight="1">
      <c r="A18" s="8"/>
      <c r="B18" s="3" t="s">
        <v>17</v>
      </c>
      <c r="C18" s="5" t="s">
        <v>105</v>
      </c>
      <c r="D18" s="42" t="s">
        <v>48</v>
      </c>
      <c r="E18" s="42"/>
      <c r="F18" s="42"/>
      <c r="G18" s="42"/>
      <c r="H18" s="42"/>
      <c r="I18" s="38"/>
      <c r="J18" s="38"/>
      <c r="K18" s="38"/>
      <c r="L18" s="38"/>
      <c r="M18" s="43"/>
      <c r="N18" s="43"/>
      <c r="O18" s="42" t="s">
        <v>153</v>
      </c>
      <c r="P18" s="42"/>
      <c r="Q18" s="42"/>
      <c r="R18" s="42"/>
      <c r="S18" s="42"/>
      <c r="T18" s="42"/>
      <c r="U18" s="42"/>
      <c r="V18" s="42"/>
      <c r="W18" s="42"/>
    </row>
    <row r="19" spans="1:23" ht="30" customHeight="1">
      <c r="A19" s="10"/>
      <c r="B19" s="3" t="s">
        <v>18</v>
      </c>
      <c r="C19" s="5" t="s">
        <v>106</v>
      </c>
      <c r="D19" s="42" t="s">
        <v>49</v>
      </c>
      <c r="E19" s="42"/>
      <c r="F19" s="42"/>
      <c r="G19" s="42"/>
      <c r="H19" s="42"/>
      <c r="I19" s="43">
        <v>3.6398613653421998</v>
      </c>
      <c r="J19" s="43"/>
      <c r="K19" s="43"/>
      <c r="L19" s="43"/>
      <c r="M19" s="43" t="s">
        <v>84</v>
      </c>
      <c r="N19" s="43"/>
      <c r="O19" s="42" t="s">
        <v>150</v>
      </c>
      <c r="P19" s="42"/>
      <c r="Q19" s="42"/>
      <c r="R19" s="42"/>
      <c r="S19" s="42"/>
      <c r="T19" s="42"/>
      <c r="U19" s="42"/>
      <c r="V19" s="42"/>
      <c r="W19" s="42"/>
    </row>
    <row r="20" spans="1:23" ht="30" customHeight="1">
      <c r="A20" s="8"/>
      <c r="B20" s="3" t="s">
        <v>19</v>
      </c>
      <c r="C20" s="5" t="s">
        <v>107</v>
      </c>
      <c r="D20" s="42" t="s">
        <v>50</v>
      </c>
      <c r="E20" s="42"/>
      <c r="F20" s="42"/>
      <c r="G20" s="42"/>
      <c r="H20" s="42"/>
      <c r="I20" s="43">
        <v>61.945858800000003</v>
      </c>
      <c r="J20" s="43"/>
      <c r="K20" s="43"/>
      <c r="L20" s="43"/>
      <c r="M20" s="38" t="s">
        <v>91</v>
      </c>
      <c r="N20" s="38"/>
      <c r="O20" s="42" t="s">
        <v>144</v>
      </c>
      <c r="P20" s="42"/>
      <c r="Q20" s="42"/>
      <c r="R20" s="42"/>
      <c r="S20" s="42"/>
      <c r="T20" s="42"/>
      <c r="U20" s="42"/>
      <c r="V20" s="42"/>
      <c r="W20" s="42"/>
    </row>
    <row r="21" spans="1:23" ht="30" customHeight="1">
      <c r="A21" s="7"/>
      <c r="B21" s="3" t="s">
        <v>20</v>
      </c>
      <c r="C21" s="5" t="s">
        <v>108</v>
      </c>
      <c r="D21" s="42" t="s">
        <v>51</v>
      </c>
      <c r="E21" s="42"/>
      <c r="F21" s="42"/>
      <c r="G21" s="42"/>
      <c r="H21" s="42"/>
      <c r="I21" s="43">
        <v>188136.144153</v>
      </c>
      <c r="J21" s="38"/>
      <c r="K21" s="38"/>
      <c r="L21" s="38"/>
      <c r="M21" s="38" t="s">
        <v>68</v>
      </c>
      <c r="N21" s="38"/>
      <c r="O21" s="42" t="s">
        <v>145</v>
      </c>
      <c r="P21" s="42"/>
      <c r="Q21" s="42"/>
      <c r="R21" s="42"/>
      <c r="S21" s="42"/>
      <c r="T21" s="42"/>
      <c r="U21" s="42"/>
      <c r="V21" s="42"/>
      <c r="W21" s="42"/>
    </row>
    <row r="22" spans="1:23" ht="30" customHeight="1">
      <c r="A22" s="8"/>
      <c r="B22" s="3" t="s">
        <v>21</v>
      </c>
      <c r="C22" s="5" t="s">
        <v>109</v>
      </c>
      <c r="D22" s="42" t="s">
        <v>52</v>
      </c>
      <c r="E22" s="42"/>
      <c r="F22" s="42"/>
      <c r="G22" s="42"/>
      <c r="H22" s="42"/>
      <c r="I22" s="44">
        <v>2.5479000000000003</v>
      </c>
      <c r="J22" s="44"/>
      <c r="K22" s="44"/>
      <c r="L22" s="44"/>
      <c r="M22" s="38" t="s">
        <v>84</v>
      </c>
      <c r="N22" s="38"/>
      <c r="O22" s="42" t="s">
        <v>195</v>
      </c>
      <c r="P22" s="42"/>
      <c r="Q22" s="42"/>
      <c r="R22" s="42"/>
      <c r="S22" s="42"/>
      <c r="T22" s="42"/>
      <c r="U22" s="42"/>
      <c r="V22" s="42"/>
      <c r="W22" s="42"/>
    </row>
    <row r="23" spans="1:23" ht="30" customHeight="1">
      <c r="A23" s="8"/>
      <c r="B23" s="3" t="s">
        <v>22</v>
      </c>
      <c r="C23" s="5" t="s">
        <v>110</v>
      </c>
      <c r="D23" s="42" t="s">
        <v>76</v>
      </c>
      <c r="E23" s="42"/>
      <c r="F23" s="42"/>
      <c r="G23" s="42"/>
      <c r="H23" s="42"/>
      <c r="I23" s="43">
        <v>0</v>
      </c>
      <c r="J23" s="43"/>
      <c r="K23" s="43"/>
      <c r="L23" s="43"/>
      <c r="M23" s="38" t="s">
        <v>68</v>
      </c>
      <c r="N23" s="38"/>
      <c r="O23" s="47" t="s">
        <v>179</v>
      </c>
      <c r="P23" s="47"/>
      <c r="Q23" s="47"/>
      <c r="R23" s="47"/>
      <c r="S23" s="47"/>
      <c r="T23" s="47"/>
      <c r="U23" s="47"/>
      <c r="V23" s="47"/>
      <c r="W23" s="47"/>
    </row>
    <row r="24" spans="1:23" ht="30" customHeight="1">
      <c r="A24" s="8"/>
      <c r="B24" s="3" t="s">
        <v>23</v>
      </c>
      <c r="C24" s="5" t="s">
        <v>111</v>
      </c>
      <c r="D24" s="42" t="s">
        <v>77</v>
      </c>
      <c r="E24" s="42"/>
      <c r="F24" s="42"/>
      <c r="G24" s="42"/>
      <c r="H24" s="42"/>
      <c r="I24" s="43">
        <v>0</v>
      </c>
      <c r="J24" s="43"/>
      <c r="K24" s="43"/>
      <c r="L24" s="43"/>
      <c r="M24" s="38" t="s">
        <v>68</v>
      </c>
      <c r="N24" s="38"/>
      <c r="O24" s="42" t="s">
        <v>147</v>
      </c>
      <c r="P24" s="42"/>
      <c r="Q24" s="42"/>
      <c r="R24" s="42"/>
      <c r="S24" s="42"/>
      <c r="T24" s="42"/>
      <c r="U24" s="42"/>
      <c r="V24" s="42"/>
      <c r="W24" s="42"/>
    </row>
    <row r="25" spans="1:23" ht="30" customHeight="1">
      <c r="A25" s="8"/>
      <c r="B25" s="3" t="s">
        <v>24</v>
      </c>
      <c r="C25" s="5" t="s">
        <v>186</v>
      </c>
      <c r="D25" s="47" t="s">
        <v>185</v>
      </c>
      <c r="E25" s="47"/>
      <c r="F25" s="47"/>
      <c r="G25" s="47"/>
      <c r="H25" s="47"/>
      <c r="I25" s="44">
        <v>0</v>
      </c>
      <c r="J25" s="44"/>
      <c r="K25" s="44"/>
      <c r="L25" s="44"/>
      <c r="M25" s="38" t="s">
        <v>83</v>
      </c>
      <c r="N25" s="38"/>
      <c r="O25" s="42" t="s">
        <v>168</v>
      </c>
      <c r="P25" s="42"/>
      <c r="Q25" s="42"/>
      <c r="R25" s="42"/>
      <c r="S25" s="42"/>
      <c r="T25" s="42"/>
      <c r="U25" s="42"/>
      <c r="V25" s="42"/>
      <c r="W25" s="42"/>
    </row>
    <row r="26" spans="1:23" ht="30" customHeight="1">
      <c r="A26" s="8"/>
      <c r="B26" s="3" t="s">
        <v>25</v>
      </c>
      <c r="C26" s="5" t="s">
        <v>112</v>
      </c>
      <c r="D26" s="42" t="s">
        <v>78</v>
      </c>
      <c r="E26" s="42"/>
      <c r="F26" s="42"/>
      <c r="G26" s="42"/>
      <c r="H26" s="42"/>
      <c r="I26" s="44">
        <v>0</v>
      </c>
      <c r="J26" s="44"/>
      <c r="K26" s="44"/>
      <c r="L26" s="44"/>
      <c r="M26" s="38" t="s">
        <v>83</v>
      </c>
      <c r="N26" s="38"/>
      <c r="O26" s="42" t="s">
        <v>148</v>
      </c>
      <c r="P26" s="42"/>
      <c r="Q26" s="42"/>
      <c r="R26" s="42"/>
      <c r="S26" s="42"/>
      <c r="T26" s="42"/>
      <c r="U26" s="42"/>
      <c r="V26" s="42"/>
      <c r="W26" s="42"/>
    </row>
    <row r="27" spans="1:23" ht="30" customHeight="1">
      <c r="A27" s="8"/>
      <c r="B27" s="3" t="s">
        <v>26</v>
      </c>
      <c r="C27" s="5" t="s">
        <v>184</v>
      </c>
      <c r="D27" s="42" t="s">
        <v>183</v>
      </c>
      <c r="E27" s="42"/>
      <c r="F27" s="42"/>
      <c r="G27" s="42"/>
      <c r="H27" s="42"/>
      <c r="I27" s="44">
        <v>0</v>
      </c>
      <c r="J27" s="44"/>
      <c r="K27" s="44"/>
      <c r="L27" s="44"/>
      <c r="M27" s="38" t="s">
        <v>83</v>
      </c>
      <c r="N27" s="38"/>
      <c r="O27" s="42" t="s">
        <v>148</v>
      </c>
      <c r="P27" s="42"/>
      <c r="Q27" s="42"/>
      <c r="R27" s="42"/>
      <c r="S27" s="42"/>
      <c r="T27" s="42"/>
      <c r="U27" s="42"/>
      <c r="V27" s="42"/>
      <c r="W27" s="42"/>
    </row>
    <row r="28" spans="1:23" ht="30" customHeight="1">
      <c r="A28" s="8"/>
      <c r="B28" s="3" t="s">
        <v>27</v>
      </c>
      <c r="C28" s="5" t="s">
        <v>188</v>
      </c>
      <c r="D28" s="42" t="s">
        <v>187</v>
      </c>
      <c r="E28" s="42"/>
      <c r="F28" s="42"/>
      <c r="G28" s="42"/>
      <c r="H28" s="42"/>
      <c r="I28" s="44">
        <v>3.5648999999999997</v>
      </c>
      <c r="J28" s="44"/>
      <c r="K28" s="44"/>
      <c r="L28" s="44"/>
      <c r="M28" s="38" t="s">
        <v>83</v>
      </c>
      <c r="N28" s="38"/>
      <c r="O28" s="42" t="s">
        <v>148</v>
      </c>
      <c r="P28" s="42"/>
      <c r="Q28" s="42"/>
      <c r="R28" s="42"/>
      <c r="S28" s="42"/>
      <c r="T28" s="42"/>
      <c r="U28" s="42"/>
      <c r="V28" s="42"/>
      <c r="W28" s="42"/>
    </row>
    <row r="29" spans="1:23" ht="30" customHeight="1">
      <c r="A29" s="8"/>
      <c r="B29" s="3" t="s">
        <v>28</v>
      </c>
      <c r="C29" s="5" t="s">
        <v>229</v>
      </c>
      <c r="D29" s="42" t="s">
        <v>227</v>
      </c>
      <c r="E29" s="42"/>
      <c r="F29" s="42"/>
      <c r="G29" s="42"/>
      <c r="H29" s="42"/>
      <c r="I29" s="43">
        <v>10242602.056426499</v>
      </c>
      <c r="J29" s="43"/>
      <c r="K29" s="43"/>
      <c r="L29" s="43"/>
      <c r="M29" s="38" t="s">
        <v>68</v>
      </c>
      <c r="N29" s="38"/>
      <c r="O29" s="46" t="s">
        <v>228</v>
      </c>
      <c r="P29" s="57"/>
      <c r="Q29" s="57"/>
      <c r="R29" s="57"/>
      <c r="S29" s="57"/>
      <c r="T29" s="57"/>
      <c r="U29" s="57"/>
      <c r="V29" s="57"/>
      <c r="W29" s="57"/>
    </row>
    <row r="30" spans="1:23" ht="30" customHeight="1">
      <c r="A30" s="7"/>
      <c r="B30" s="3" t="s">
        <v>29</v>
      </c>
      <c r="C30" s="5" t="s">
        <v>113</v>
      </c>
      <c r="D30" s="42" t="s">
        <v>53</v>
      </c>
      <c r="E30" s="42"/>
      <c r="F30" s="42"/>
      <c r="G30" s="42"/>
      <c r="H30" s="42"/>
      <c r="I30" s="38">
        <v>0</v>
      </c>
      <c r="J30" s="38"/>
      <c r="K30" s="38"/>
      <c r="L30" s="38"/>
      <c r="M30" s="38" t="s">
        <v>84</v>
      </c>
      <c r="N30" s="38"/>
      <c r="O30" s="42" t="s">
        <v>149</v>
      </c>
      <c r="P30" s="42"/>
      <c r="Q30" s="42"/>
      <c r="R30" s="42"/>
      <c r="S30" s="42"/>
      <c r="T30" s="42"/>
      <c r="U30" s="42"/>
      <c r="V30" s="42"/>
      <c r="W30" s="42"/>
    </row>
    <row r="31" spans="1:23" ht="30" customHeight="1">
      <c r="A31" s="8"/>
      <c r="B31" s="3" t="s">
        <v>30</v>
      </c>
      <c r="C31" s="5" t="s">
        <v>114</v>
      </c>
      <c r="D31" s="42" t="s">
        <v>54</v>
      </c>
      <c r="E31" s="42"/>
      <c r="F31" s="42"/>
      <c r="G31" s="42"/>
      <c r="H31" s="42"/>
      <c r="I31" s="56">
        <v>0.44708434956668369</v>
      </c>
      <c r="J31" s="56"/>
      <c r="K31" s="56"/>
      <c r="L31" s="56"/>
      <c r="M31" s="38" t="s">
        <v>84</v>
      </c>
      <c r="N31" s="38"/>
      <c r="O31" s="42" t="s">
        <v>151</v>
      </c>
      <c r="P31" s="42"/>
      <c r="Q31" s="42"/>
      <c r="R31" s="42"/>
      <c r="S31" s="42"/>
      <c r="T31" s="42"/>
      <c r="U31" s="42"/>
      <c r="V31" s="42"/>
      <c r="W31" s="42"/>
    </row>
    <row r="32" spans="1:23" ht="30" customHeight="1">
      <c r="A32" s="8"/>
      <c r="B32" s="3" t="s">
        <v>31</v>
      </c>
      <c r="C32" s="5" t="s">
        <v>115</v>
      </c>
      <c r="D32" s="42" t="s">
        <v>98</v>
      </c>
      <c r="E32" s="42"/>
      <c r="F32" s="42"/>
      <c r="G32" s="42"/>
      <c r="H32" s="42"/>
      <c r="I32" s="56">
        <v>18.248444718472129</v>
      </c>
      <c r="J32" s="56"/>
      <c r="K32" s="56"/>
      <c r="L32" s="56"/>
      <c r="M32" s="38" t="s">
        <v>84</v>
      </c>
      <c r="N32" s="38"/>
      <c r="O32" s="42" t="s">
        <v>162</v>
      </c>
      <c r="P32" s="42"/>
      <c r="Q32" s="42"/>
      <c r="R32" s="42"/>
      <c r="S32" s="42"/>
      <c r="T32" s="42"/>
      <c r="U32" s="42"/>
      <c r="V32" s="42"/>
      <c r="W32" s="42"/>
    </row>
    <row r="33" spans="1:23" ht="30" customHeight="1">
      <c r="A33" s="7"/>
      <c r="B33" s="3" t="s">
        <v>32</v>
      </c>
      <c r="C33" s="5" t="s">
        <v>116</v>
      </c>
      <c r="D33" s="42" t="s">
        <v>55</v>
      </c>
      <c r="E33" s="42"/>
      <c r="F33" s="42"/>
      <c r="G33" s="42"/>
      <c r="H33" s="42"/>
      <c r="I33" s="43">
        <v>0</v>
      </c>
      <c r="J33" s="43"/>
      <c r="K33" s="43"/>
      <c r="L33" s="43"/>
      <c r="M33" s="38" t="s">
        <v>84</v>
      </c>
      <c r="N33" s="38"/>
      <c r="O33" s="42" t="s">
        <v>171</v>
      </c>
      <c r="P33" s="42"/>
      <c r="Q33" s="42"/>
      <c r="R33" s="42"/>
      <c r="S33" s="42"/>
      <c r="T33" s="42"/>
      <c r="U33" s="42"/>
      <c r="V33" s="42"/>
      <c r="W33" s="42"/>
    </row>
    <row r="34" spans="1:23" ht="30" customHeight="1">
      <c r="A34" s="8"/>
      <c r="B34" s="3" t="s">
        <v>33</v>
      </c>
      <c r="C34" s="5" t="s">
        <v>231</v>
      </c>
      <c r="D34" s="42" t="s">
        <v>230</v>
      </c>
      <c r="E34" s="42"/>
      <c r="F34" s="42"/>
      <c r="G34" s="42"/>
      <c r="H34" s="42"/>
      <c r="I34" s="44">
        <v>1.7263999999999999</v>
      </c>
      <c r="J34" s="44"/>
      <c r="K34" s="44"/>
      <c r="L34" s="44"/>
      <c r="M34" s="38" t="s">
        <v>83</v>
      </c>
      <c r="N34" s="38"/>
      <c r="O34" s="46" t="s">
        <v>232</v>
      </c>
      <c r="P34" s="57"/>
      <c r="Q34" s="57"/>
      <c r="R34" s="57"/>
      <c r="S34" s="57"/>
      <c r="T34" s="57"/>
      <c r="U34" s="57"/>
      <c r="V34" s="57"/>
      <c r="W34" s="57"/>
    </row>
    <row r="35" spans="1:23" ht="30" customHeight="1">
      <c r="A35" s="8"/>
      <c r="B35" s="3" t="s">
        <v>34</v>
      </c>
      <c r="C35" s="5" t="s">
        <v>117</v>
      </c>
      <c r="D35" s="42" t="s">
        <v>56</v>
      </c>
      <c r="E35" s="42"/>
      <c r="F35" s="42"/>
      <c r="G35" s="42"/>
      <c r="H35" s="42"/>
      <c r="I35" s="56">
        <v>2.7295076608680651</v>
      </c>
      <c r="J35" s="56"/>
      <c r="K35" s="56"/>
      <c r="L35" s="56"/>
      <c r="M35" s="38" t="s">
        <v>84</v>
      </c>
      <c r="N35" s="38"/>
      <c r="O35" s="42" t="s">
        <v>157</v>
      </c>
      <c r="P35" s="42"/>
      <c r="Q35" s="42"/>
      <c r="R35" s="42"/>
      <c r="S35" s="42"/>
      <c r="T35" s="42"/>
      <c r="U35" s="42"/>
      <c r="V35" s="42"/>
      <c r="W35" s="42"/>
    </row>
    <row r="36" spans="1:23" ht="30" customHeight="1">
      <c r="A36" s="8"/>
      <c r="B36" s="3" t="s">
        <v>35</v>
      </c>
      <c r="C36" s="5" t="s">
        <v>118</v>
      </c>
      <c r="D36" s="42" t="s">
        <v>99</v>
      </c>
      <c r="E36" s="42"/>
      <c r="F36" s="42"/>
      <c r="G36" s="42"/>
      <c r="H36" s="42"/>
      <c r="I36" s="44">
        <v>27574.283500000001</v>
      </c>
      <c r="J36" s="44"/>
      <c r="K36" s="44"/>
      <c r="L36" s="44"/>
      <c r="M36" s="38" t="s">
        <v>79</v>
      </c>
      <c r="N36" s="38"/>
      <c r="O36" s="42" t="s">
        <v>160</v>
      </c>
      <c r="P36" s="42"/>
      <c r="Q36" s="42"/>
      <c r="R36" s="42"/>
      <c r="S36" s="42"/>
      <c r="T36" s="42"/>
      <c r="U36" s="42"/>
      <c r="V36" s="42"/>
      <c r="W36" s="42"/>
    </row>
    <row r="37" spans="1:23" ht="30" customHeight="1">
      <c r="A37" s="8"/>
      <c r="B37" s="3" t="s">
        <v>36</v>
      </c>
      <c r="C37" s="5" t="s">
        <v>119</v>
      </c>
      <c r="D37" s="42" t="s">
        <v>57</v>
      </c>
      <c r="E37" s="42"/>
      <c r="F37" s="42"/>
      <c r="G37" s="42"/>
      <c r="H37" s="42"/>
      <c r="I37" s="55">
        <v>5.4846609384108591</v>
      </c>
      <c r="J37" s="55"/>
      <c r="K37" s="55"/>
      <c r="L37" s="55"/>
      <c r="M37" s="38" t="s">
        <v>84</v>
      </c>
      <c r="N37" s="38"/>
      <c r="O37" s="42" t="s">
        <v>161</v>
      </c>
      <c r="P37" s="42"/>
      <c r="Q37" s="42"/>
      <c r="R37" s="42"/>
      <c r="S37" s="42"/>
      <c r="T37" s="42"/>
      <c r="U37" s="42"/>
      <c r="V37" s="42"/>
      <c r="W37" s="42"/>
    </row>
    <row r="38" spans="1:23" ht="30" customHeight="1">
      <c r="A38" s="8"/>
      <c r="B38" s="3" t="s">
        <v>37</v>
      </c>
      <c r="C38" s="5" t="s">
        <v>120</v>
      </c>
      <c r="D38" s="42" t="s">
        <v>58</v>
      </c>
      <c r="E38" s="42"/>
      <c r="F38" s="42"/>
      <c r="G38" s="42"/>
      <c r="H38" s="42"/>
      <c r="I38" s="51">
        <v>0.51590000000000003</v>
      </c>
      <c r="J38" s="51"/>
      <c r="K38" s="51"/>
      <c r="L38" s="51"/>
      <c r="M38" s="38" t="s">
        <v>84</v>
      </c>
      <c r="N38" s="38"/>
      <c r="O38" s="42" t="s">
        <v>152</v>
      </c>
      <c r="P38" s="42"/>
      <c r="Q38" s="42"/>
      <c r="R38" s="42"/>
      <c r="S38" s="42"/>
      <c r="T38" s="42"/>
      <c r="U38" s="42"/>
      <c r="V38" s="42"/>
      <c r="W38" s="42"/>
    </row>
    <row r="39" spans="1:23" ht="30" customHeight="1">
      <c r="A39" s="8"/>
      <c r="B39" s="3" t="s">
        <v>38</v>
      </c>
      <c r="C39" s="5" t="s">
        <v>174</v>
      </c>
      <c r="D39" s="42" t="s">
        <v>172</v>
      </c>
      <c r="E39" s="42"/>
      <c r="F39" s="42"/>
      <c r="G39" s="42"/>
      <c r="H39" s="42"/>
      <c r="I39" s="51">
        <v>0</v>
      </c>
      <c r="J39" s="51"/>
      <c r="K39" s="51"/>
      <c r="L39" s="51"/>
      <c r="M39" s="38" t="s">
        <v>79</v>
      </c>
      <c r="N39" s="38"/>
      <c r="O39" s="42" t="s">
        <v>176</v>
      </c>
      <c r="P39" s="42"/>
      <c r="Q39" s="42"/>
      <c r="R39" s="42"/>
      <c r="S39" s="42"/>
      <c r="T39" s="42"/>
      <c r="U39" s="42"/>
      <c r="V39" s="42"/>
      <c r="W39" s="42"/>
    </row>
    <row r="40" spans="1:23" ht="30" customHeight="1">
      <c r="A40" s="8"/>
      <c r="B40" s="3" t="s">
        <v>39</v>
      </c>
      <c r="C40" s="5" t="s">
        <v>170</v>
      </c>
      <c r="D40" s="47" t="s">
        <v>169</v>
      </c>
      <c r="E40" s="47"/>
      <c r="F40" s="47"/>
      <c r="G40" s="47"/>
      <c r="H40" s="47"/>
      <c r="I40" s="43">
        <v>10265.931984000001</v>
      </c>
      <c r="J40" s="43"/>
      <c r="K40" s="43"/>
      <c r="L40" s="43"/>
      <c r="M40" s="38" t="s">
        <v>79</v>
      </c>
      <c r="N40" s="38"/>
      <c r="O40" s="47" t="s">
        <v>180</v>
      </c>
      <c r="P40" s="47"/>
      <c r="Q40" s="47"/>
      <c r="R40" s="47"/>
      <c r="S40" s="47"/>
      <c r="T40" s="47"/>
      <c r="U40" s="47"/>
      <c r="V40" s="47"/>
      <c r="W40" s="47"/>
    </row>
    <row r="41" spans="1:23" ht="30" customHeight="1">
      <c r="A41" s="8"/>
      <c r="B41" s="3" t="s">
        <v>40</v>
      </c>
      <c r="C41" s="5" t="s">
        <v>156</v>
      </c>
      <c r="D41" s="42" t="s">
        <v>155</v>
      </c>
      <c r="E41" s="42"/>
      <c r="F41" s="42"/>
      <c r="G41" s="42"/>
      <c r="H41" s="42"/>
      <c r="I41" s="43">
        <v>464.27946659999998</v>
      </c>
      <c r="J41" s="43"/>
      <c r="K41" s="43"/>
      <c r="L41" s="43"/>
      <c r="M41" s="38" t="s">
        <v>91</v>
      </c>
      <c r="N41" s="38"/>
      <c r="O41" s="42" t="s">
        <v>154</v>
      </c>
      <c r="P41" s="42"/>
      <c r="Q41" s="42"/>
      <c r="R41" s="42"/>
      <c r="S41" s="42"/>
      <c r="T41" s="42"/>
      <c r="U41" s="42"/>
      <c r="V41" s="42"/>
      <c r="W41" s="42"/>
    </row>
    <row r="42" spans="1:23" ht="30" customHeight="1">
      <c r="A42" s="7"/>
      <c r="B42" s="3" t="s">
        <v>41</v>
      </c>
      <c r="C42" s="5" t="s">
        <v>121</v>
      </c>
      <c r="D42" s="42" t="s">
        <v>59</v>
      </c>
      <c r="E42" s="42"/>
      <c r="F42" s="42"/>
      <c r="G42" s="42"/>
      <c r="H42" s="42"/>
      <c r="I42" s="43">
        <v>35855.738294599993</v>
      </c>
      <c r="J42" s="43"/>
      <c r="K42" s="43"/>
      <c r="L42" s="43"/>
      <c r="M42" s="38" t="s">
        <v>79</v>
      </c>
      <c r="N42" s="38"/>
      <c r="O42" s="42" t="s">
        <v>163</v>
      </c>
      <c r="P42" s="42"/>
      <c r="Q42" s="42"/>
      <c r="R42" s="42"/>
      <c r="S42" s="42"/>
      <c r="T42" s="42"/>
      <c r="U42" s="42"/>
      <c r="V42" s="42"/>
      <c r="W42" s="42"/>
    </row>
    <row r="43" spans="1:23" ht="30" customHeight="1">
      <c r="A43" s="8"/>
      <c r="B43" s="3" t="s">
        <v>42</v>
      </c>
      <c r="C43" s="5" t="s">
        <v>175</v>
      </c>
      <c r="D43" s="42" t="s">
        <v>173</v>
      </c>
      <c r="E43" s="42"/>
      <c r="F43" s="42"/>
      <c r="G43" s="42"/>
      <c r="H43" s="42"/>
      <c r="I43" s="43">
        <v>0</v>
      </c>
      <c r="J43" s="43"/>
      <c r="K43" s="43"/>
      <c r="L43" s="43"/>
      <c r="M43" s="38" t="s">
        <v>79</v>
      </c>
      <c r="N43" s="38"/>
      <c r="O43" s="42" t="s">
        <v>176</v>
      </c>
      <c r="P43" s="42"/>
      <c r="Q43" s="42"/>
      <c r="R43" s="42"/>
      <c r="S43" s="42"/>
      <c r="T43" s="42"/>
      <c r="U43" s="42"/>
      <c r="V43" s="42"/>
      <c r="W43" s="42"/>
    </row>
    <row r="44" spans="1:23" ht="30" customHeight="1">
      <c r="A44" s="8"/>
      <c r="B44" s="3" t="s">
        <v>43</v>
      </c>
      <c r="C44" s="5" t="s">
        <v>122</v>
      </c>
      <c r="D44" s="42" t="s">
        <v>60</v>
      </c>
      <c r="E44" s="42"/>
      <c r="F44" s="42"/>
      <c r="G44" s="42"/>
      <c r="H44" s="42"/>
      <c r="I44" s="43">
        <v>1755.2254627</v>
      </c>
      <c r="J44" s="43"/>
      <c r="K44" s="43"/>
      <c r="L44" s="43"/>
      <c r="M44" s="38" t="s">
        <v>79</v>
      </c>
      <c r="N44" s="38"/>
      <c r="O44" s="42" t="s">
        <v>164</v>
      </c>
      <c r="P44" s="42"/>
      <c r="Q44" s="42"/>
      <c r="R44" s="42"/>
      <c r="S44" s="42"/>
      <c r="T44" s="42"/>
      <c r="U44" s="42"/>
      <c r="V44" s="42"/>
      <c r="W44" s="42"/>
    </row>
    <row r="45" spans="1:23" ht="30" customHeight="1">
      <c r="A45" s="8"/>
      <c r="B45" s="3" t="s">
        <v>70</v>
      </c>
      <c r="C45" s="5" t="s">
        <v>123</v>
      </c>
      <c r="D45" s="42" t="s">
        <v>61</v>
      </c>
      <c r="E45" s="42"/>
      <c r="F45" s="42"/>
      <c r="G45" s="42"/>
      <c r="H45" s="42"/>
      <c r="I45" s="43">
        <v>1359.684585</v>
      </c>
      <c r="J45" s="43"/>
      <c r="K45" s="43"/>
      <c r="L45" s="43"/>
      <c r="M45" s="38" t="s">
        <v>79</v>
      </c>
      <c r="N45" s="38"/>
      <c r="O45" s="42" t="s">
        <v>164</v>
      </c>
      <c r="P45" s="42"/>
      <c r="Q45" s="42"/>
      <c r="R45" s="42"/>
      <c r="S45" s="42"/>
      <c r="T45" s="42"/>
      <c r="U45" s="42"/>
      <c r="V45" s="42"/>
      <c r="W45" s="42"/>
    </row>
    <row r="46" spans="1:23" ht="30" customHeight="1">
      <c r="A46" s="8"/>
      <c r="B46" s="3" t="s">
        <v>71</v>
      </c>
      <c r="C46" s="5" t="s">
        <v>124</v>
      </c>
      <c r="D46" s="42" t="s">
        <v>62</v>
      </c>
      <c r="E46" s="42"/>
      <c r="F46" s="42"/>
      <c r="G46" s="42"/>
      <c r="H46" s="42"/>
      <c r="I46" s="43">
        <v>114400.25836019999</v>
      </c>
      <c r="J46" s="43"/>
      <c r="K46" s="43"/>
      <c r="L46" s="43"/>
      <c r="M46" s="38" t="s">
        <v>68</v>
      </c>
      <c r="N46" s="38"/>
      <c r="O46" s="42" t="s">
        <v>165</v>
      </c>
      <c r="P46" s="42"/>
      <c r="Q46" s="42"/>
      <c r="R46" s="42"/>
      <c r="S46" s="42"/>
      <c r="T46" s="42"/>
      <c r="U46" s="42"/>
      <c r="V46" s="42"/>
      <c r="W46" s="42"/>
    </row>
    <row r="47" spans="1:23" ht="30" customHeight="1">
      <c r="A47" s="8"/>
      <c r="B47" s="3" t="s">
        <v>72</v>
      </c>
      <c r="C47" s="5" t="s">
        <v>125</v>
      </c>
      <c r="D47" s="42" t="s">
        <v>63</v>
      </c>
      <c r="E47" s="42"/>
      <c r="F47" s="42"/>
      <c r="G47" s="42"/>
      <c r="H47" s="42"/>
      <c r="I47" s="43">
        <v>0.36332204999999995</v>
      </c>
      <c r="J47" s="43"/>
      <c r="K47" s="43"/>
      <c r="L47" s="43"/>
      <c r="M47" s="38" t="s">
        <v>69</v>
      </c>
      <c r="N47" s="38"/>
      <c r="O47" s="42" t="s">
        <v>166</v>
      </c>
      <c r="P47" s="42"/>
      <c r="Q47" s="42"/>
      <c r="R47" s="42"/>
      <c r="S47" s="42"/>
      <c r="T47" s="42"/>
      <c r="U47" s="42"/>
      <c r="V47" s="42"/>
      <c r="W47" s="42"/>
    </row>
    <row r="48" spans="1:23" ht="30" customHeight="1">
      <c r="A48" s="8"/>
      <c r="B48" s="3" t="s">
        <v>73</v>
      </c>
      <c r="C48" s="5" t="s">
        <v>126</v>
      </c>
      <c r="D48" s="42" t="s">
        <v>64</v>
      </c>
      <c r="E48" s="42"/>
      <c r="F48" s="42"/>
      <c r="G48" s="42"/>
      <c r="H48" s="42"/>
      <c r="I48" s="43">
        <v>82785.738947999998</v>
      </c>
      <c r="J48" s="43"/>
      <c r="K48" s="43"/>
      <c r="L48" s="43"/>
      <c r="M48" s="38" t="s">
        <v>68</v>
      </c>
      <c r="N48" s="38"/>
      <c r="O48" s="42" t="s">
        <v>164</v>
      </c>
      <c r="P48" s="42"/>
      <c r="Q48" s="42"/>
      <c r="R48" s="42"/>
      <c r="S48" s="42"/>
      <c r="T48" s="42"/>
      <c r="U48" s="42"/>
      <c r="V48" s="42"/>
      <c r="W48" s="42"/>
    </row>
    <row r="49" spans="1:23" ht="30" customHeight="1">
      <c r="A49" s="8"/>
      <c r="B49" s="3" t="s">
        <v>74</v>
      </c>
      <c r="C49" s="5" t="s">
        <v>127</v>
      </c>
      <c r="D49" s="42" t="s">
        <v>65</v>
      </c>
      <c r="E49" s="42"/>
      <c r="F49" s="42"/>
      <c r="G49" s="42"/>
      <c r="H49" s="42"/>
      <c r="I49" s="43">
        <v>0.20395959999999999</v>
      </c>
      <c r="J49" s="43"/>
      <c r="K49" s="43"/>
      <c r="L49" s="43"/>
      <c r="M49" s="38" t="s">
        <v>69</v>
      </c>
      <c r="N49" s="38"/>
      <c r="O49" s="42" t="s">
        <v>164</v>
      </c>
      <c r="P49" s="42"/>
      <c r="Q49" s="42"/>
      <c r="R49" s="42"/>
      <c r="S49" s="42"/>
      <c r="T49" s="42"/>
      <c r="U49" s="42"/>
      <c r="V49" s="42"/>
      <c r="W49" s="42"/>
    </row>
    <row r="50" spans="1:23" ht="30" customHeight="1">
      <c r="A50" s="8"/>
      <c r="B50" s="3" t="s">
        <v>75</v>
      </c>
      <c r="C50" s="5" t="s">
        <v>128</v>
      </c>
      <c r="D50" s="42" t="s">
        <v>97</v>
      </c>
      <c r="E50" s="42"/>
      <c r="F50" s="42"/>
      <c r="G50" s="42"/>
      <c r="H50" s="42"/>
      <c r="I50" s="43">
        <v>347059.29729499994</v>
      </c>
      <c r="J50" s="43"/>
      <c r="K50" s="43"/>
      <c r="L50" s="43"/>
      <c r="M50" s="38" t="s">
        <v>68</v>
      </c>
      <c r="N50" s="38"/>
      <c r="O50" s="42" t="s">
        <v>164</v>
      </c>
      <c r="P50" s="42"/>
      <c r="Q50" s="42"/>
      <c r="R50" s="42"/>
      <c r="S50" s="42"/>
      <c r="T50" s="42"/>
      <c r="U50" s="42"/>
      <c r="V50" s="42"/>
      <c r="W50" s="42"/>
    </row>
    <row r="51" spans="1:23" ht="30" customHeight="1">
      <c r="A51" s="8"/>
      <c r="B51" s="3" t="s">
        <v>82</v>
      </c>
      <c r="C51" s="5" t="s">
        <v>129</v>
      </c>
      <c r="D51" s="42" t="s">
        <v>96</v>
      </c>
      <c r="E51" s="42"/>
      <c r="F51" s="42"/>
      <c r="G51" s="42"/>
      <c r="H51" s="42"/>
      <c r="I51" s="43">
        <v>0.76764800000000011</v>
      </c>
      <c r="J51" s="43"/>
      <c r="K51" s="43"/>
      <c r="L51" s="43"/>
      <c r="M51" s="38" t="s">
        <v>69</v>
      </c>
      <c r="N51" s="38"/>
      <c r="O51" s="42" t="s">
        <v>164</v>
      </c>
      <c r="P51" s="42"/>
      <c r="Q51" s="42"/>
      <c r="R51" s="42"/>
      <c r="S51" s="42"/>
      <c r="T51" s="42"/>
      <c r="U51" s="42"/>
      <c r="V51" s="42"/>
      <c r="W51" s="42"/>
    </row>
    <row r="52" spans="1:23" ht="30" customHeight="1">
      <c r="A52" s="7"/>
      <c r="B52" s="3" t="s">
        <v>85</v>
      </c>
      <c r="C52" s="5" t="s">
        <v>130</v>
      </c>
      <c r="D52" s="42" t="s">
        <v>92</v>
      </c>
      <c r="E52" s="42"/>
      <c r="F52" s="42"/>
      <c r="G52" s="42"/>
      <c r="H52" s="42"/>
      <c r="I52" s="43">
        <v>588880.57644989993</v>
      </c>
      <c r="J52" s="38"/>
      <c r="K52" s="38"/>
      <c r="L52" s="38"/>
      <c r="M52" s="38" t="s">
        <v>68</v>
      </c>
      <c r="N52" s="38"/>
      <c r="O52" s="42" t="s">
        <v>164</v>
      </c>
      <c r="P52" s="42"/>
      <c r="Q52" s="42"/>
      <c r="R52" s="42"/>
      <c r="S52" s="42"/>
      <c r="T52" s="42"/>
      <c r="U52" s="42"/>
      <c r="V52" s="42"/>
      <c r="W52" s="42"/>
    </row>
    <row r="53" spans="1:23" ht="30" customHeight="1">
      <c r="A53" s="8"/>
      <c r="B53" s="3" t="s">
        <v>86</v>
      </c>
      <c r="C53" s="5" t="s">
        <v>159</v>
      </c>
      <c r="D53" s="42" t="s">
        <v>158</v>
      </c>
      <c r="E53" s="42"/>
      <c r="F53" s="42"/>
      <c r="G53" s="42"/>
      <c r="H53" s="42"/>
      <c r="I53" s="43">
        <v>42796.496795899999</v>
      </c>
      <c r="J53" s="43"/>
      <c r="K53" s="43"/>
      <c r="L53" s="43"/>
      <c r="M53" s="38" t="s">
        <v>79</v>
      </c>
      <c r="N53" s="38"/>
      <c r="O53" s="42" t="s">
        <v>164</v>
      </c>
      <c r="P53" s="42"/>
      <c r="Q53" s="42"/>
      <c r="R53" s="42"/>
      <c r="S53" s="42"/>
      <c r="T53" s="42"/>
      <c r="U53" s="42"/>
      <c r="V53" s="42"/>
      <c r="W53" s="42"/>
    </row>
    <row r="54" spans="1:23" ht="30" customHeight="1">
      <c r="A54" s="8"/>
      <c r="B54" s="3" t="s">
        <v>87</v>
      </c>
      <c r="C54" s="5" t="s">
        <v>131</v>
      </c>
      <c r="D54" s="42" t="s">
        <v>80</v>
      </c>
      <c r="E54" s="42"/>
      <c r="F54" s="42"/>
      <c r="G54" s="42"/>
      <c r="H54" s="42"/>
      <c r="I54" s="43">
        <v>14989.601318499999</v>
      </c>
      <c r="J54" s="43"/>
      <c r="K54" s="43"/>
      <c r="L54" s="43"/>
      <c r="M54" s="38" t="s">
        <v>79</v>
      </c>
      <c r="N54" s="38"/>
      <c r="O54" s="42" t="s">
        <v>164</v>
      </c>
      <c r="P54" s="42"/>
      <c r="Q54" s="42"/>
      <c r="R54" s="42"/>
      <c r="S54" s="42"/>
      <c r="T54" s="42"/>
      <c r="U54" s="42"/>
      <c r="V54" s="42"/>
      <c r="W54" s="42"/>
    </row>
    <row r="55" spans="1:23" ht="30" customHeight="1">
      <c r="A55" s="8"/>
      <c r="B55" s="3" t="s">
        <v>93</v>
      </c>
      <c r="C55" s="5" t="s">
        <v>132</v>
      </c>
      <c r="D55" s="42" t="s">
        <v>81</v>
      </c>
      <c r="E55" s="42"/>
      <c r="F55" s="42"/>
      <c r="G55" s="42"/>
      <c r="H55" s="42"/>
      <c r="I55" s="43">
        <v>32632.135417499998</v>
      </c>
      <c r="J55" s="43"/>
      <c r="K55" s="43"/>
      <c r="L55" s="43"/>
      <c r="M55" s="38" t="s">
        <v>79</v>
      </c>
      <c r="N55" s="38"/>
      <c r="O55" s="42" t="s">
        <v>167</v>
      </c>
      <c r="P55" s="42"/>
      <c r="Q55" s="42"/>
      <c r="R55" s="42"/>
      <c r="S55" s="42"/>
      <c r="T55" s="42"/>
      <c r="U55" s="42"/>
      <c r="V55" s="42"/>
      <c r="W55" s="42"/>
    </row>
    <row r="56" spans="1:23" ht="30" customHeight="1">
      <c r="A56" s="9"/>
      <c r="B56" s="3" t="s">
        <v>209</v>
      </c>
      <c r="C56" s="5" t="s">
        <v>215</v>
      </c>
      <c r="D56" s="42" t="s">
        <v>14</v>
      </c>
      <c r="E56" s="42"/>
      <c r="F56" s="42"/>
      <c r="G56" s="42"/>
      <c r="H56" s="42"/>
      <c r="I56" s="51">
        <v>0</v>
      </c>
      <c r="J56" s="51"/>
      <c r="K56" s="51"/>
      <c r="L56" s="51"/>
      <c r="M56" s="38" t="s">
        <v>223</v>
      </c>
      <c r="N56" s="38"/>
      <c r="O56" s="42" t="s">
        <v>214</v>
      </c>
      <c r="P56" s="42"/>
      <c r="Q56" s="42"/>
      <c r="R56" s="42"/>
      <c r="S56" s="42"/>
      <c r="T56" s="42"/>
      <c r="U56" s="42"/>
      <c r="V56" s="42"/>
      <c r="W56" s="42"/>
    </row>
    <row r="57" spans="1:23" ht="30" customHeight="1">
      <c r="A57" s="9"/>
      <c r="B57" s="3" t="s">
        <v>210</v>
      </c>
      <c r="C57" s="5" t="s">
        <v>216</v>
      </c>
      <c r="D57" s="42" t="s">
        <v>3</v>
      </c>
      <c r="E57" s="42"/>
      <c r="F57" s="42"/>
      <c r="G57" s="42"/>
      <c r="H57" s="42"/>
      <c r="I57" s="51">
        <v>23.490000000000002</v>
      </c>
      <c r="J57" s="51"/>
      <c r="K57" s="51"/>
      <c r="L57" s="51"/>
      <c r="M57" s="38" t="s">
        <v>223</v>
      </c>
      <c r="N57" s="38"/>
      <c r="O57" s="42" t="s">
        <v>214</v>
      </c>
      <c r="P57" s="42"/>
      <c r="Q57" s="42"/>
      <c r="R57" s="42"/>
      <c r="S57" s="42"/>
      <c r="T57" s="42"/>
      <c r="U57" s="42"/>
      <c r="V57" s="42"/>
      <c r="W57" s="42"/>
    </row>
    <row r="58" spans="1:23" ht="30" customHeight="1">
      <c r="A58" s="9"/>
      <c r="B58" s="3" t="s">
        <v>211</v>
      </c>
      <c r="C58" s="5" t="s">
        <v>233</v>
      </c>
      <c r="D58" s="42" t="s">
        <v>234</v>
      </c>
      <c r="E58" s="42"/>
      <c r="F58" s="42"/>
      <c r="G58" s="42"/>
      <c r="H58" s="42"/>
      <c r="I58" s="51">
        <v>181.31400000000002</v>
      </c>
      <c r="J58" s="51"/>
      <c r="K58" s="51"/>
      <c r="L58" s="51"/>
      <c r="M58" s="38" t="s">
        <v>83</v>
      </c>
      <c r="N58" s="38"/>
      <c r="O58" s="42" t="s">
        <v>235</v>
      </c>
      <c r="P58" s="42"/>
      <c r="Q58" s="42"/>
      <c r="R58" s="42"/>
      <c r="S58" s="42"/>
      <c r="T58" s="42"/>
      <c r="U58" s="42"/>
      <c r="V58" s="42"/>
      <c r="W58" s="42"/>
    </row>
    <row r="59" spans="1:23" ht="30" customHeight="1">
      <c r="A59" s="9"/>
      <c r="B59" s="3" t="s">
        <v>212</v>
      </c>
      <c r="C59" s="5" t="s">
        <v>217</v>
      </c>
      <c r="D59" s="42" t="s">
        <v>4</v>
      </c>
      <c r="E59" s="42"/>
      <c r="F59" s="42"/>
      <c r="G59" s="42"/>
      <c r="H59" s="42"/>
      <c r="I59" s="51">
        <v>29.669625</v>
      </c>
      <c r="J59" s="51"/>
      <c r="K59" s="51"/>
      <c r="L59" s="51"/>
      <c r="M59" s="38" t="s">
        <v>223</v>
      </c>
      <c r="N59" s="38"/>
      <c r="O59" s="42" t="s">
        <v>214</v>
      </c>
      <c r="P59" s="42"/>
      <c r="Q59" s="42"/>
      <c r="R59" s="42"/>
      <c r="S59" s="42"/>
      <c r="T59" s="42"/>
      <c r="U59" s="42"/>
      <c r="V59" s="42"/>
      <c r="W59" s="42"/>
    </row>
    <row r="60" spans="1:23" ht="30" customHeight="1">
      <c r="A60" s="9"/>
      <c r="B60" s="3" t="s">
        <v>213</v>
      </c>
      <c r="C60" s="5" t="s">
        <v>218</v>
      </c>
      <c r="D60" s="42" t="s">
        <v>13</v>
      </c>
      <c r="E60" s="42"/>
      <c r="F60" s="42"/>
      <c r="G60" s="42"/>
      <c r="H60" s="42"/>
      <c r="I60" s="51">
        <v>0</v>
      </c>
      <c r="J60" s="51"/>
      <c r="K60" s="51"/>
      <c r="L60" s="51"/>
      <c r="M60" s="38" t="s">
        <v>223</v>
      </c>
      <c r="N60" s="38"/>
      <c r="O60" s="42" t="s">
        <v>214</v>
      </c>
      <c r="P60" s="42"/>
      <c r="Q60" s="42"/>
      <c r="R60" s="42"/>
      <c r="S60" s="42"/>
      <c r="T60" s="42"/>
      <c r="U60" s="42"/>
      <c r="V60" s="42"/>
      <c r="W60" s="42"/>
    </row>
    <row r="61" spans="1:23" ht="30" customHeight="1">
      <c r="A61" s="9"/>
      <c r="B61" s="3" t="s">
        <v>238</v>
      </c>
      <c r="C61" s="5" t="s">
        <v>239</v>
      </c>
      <c r="D61" s="42" t="s">
        <v>236</v>
      </c>
      <c r="E61" s="42"/>
      <c r="F61" s="42"/>
      <c r="G61" s="42"/>
      <c r="H61" s="42"/>
      <c r="I61" s="51">
        <v>36.287999999999997</v>
      </c>
      <c r="J61" s="38"/>
      <c r="K61" s="38"/>
      <c r="L61" s="38"/>
      <c r="M61" s="38" t="s">
        <v>223</v>
      </c>
      <c r="N61" s="38"/>
      <c r="O61" s="42" t="s">
        <v>214</v>
      </c>
      <c r="P61" s="42"/>
      <c r="Q61" s="42"/>
      <c r="R61" s="42"/>
      <c r="S61" s="42"/>
      <c r="T61" s="42"/>
      <c r="U61" s="42"/>
      <c r="V61" s="42"/>
      <c r="W61" s="42"/>
    </row>
  </sheetData>
  <mergeCells count="214">
    <mergeCell ref="D61:H61"/>
    <mergeCell ref="I61:L61"/>
    <mergeCell ref="M61:N61"/>
    <mergeCell ref="O61:W61"/>
    <mergeCell ref="D59:H59"/>
    <mergeCell ref="I59:L59"/>
    <mergeCell ref="M59:N59"/>
    <mergeCell ref="O59:W59"/>
    <mergeCell ref="D60:H60"/>
    <mergeCell ref="I60:L60"/>
    <mergeCell ref="M60:N60"/>
    <mergeCell ref="O60:W60"/>
    <mergeCell ref="D57:H57"/>
    <mergeCell ref="I57:L57"/>
    <mergeCell ref="M57:N57"/>
    <mergeCell ref="O57:W57"/>
    <mergeCell ref="D58:H58"/>
    <mergeCell ref="I58:L58"/>
    <mergeCell ref="M58:N58"/>
    <mergeCell ref="O58:W58"/>
    <mergeCell ref="D55:H55"/>
    <mergeCell ref="I55:L55"/>
    <mergeCell ref="M55:N55"/>
    <mergeCell ref="O55:W55"/>
    <mergeCell ref="D56:H56"/>
    <mergeCell ref="I56:L56"/>
    <mergeCell ref="M56:N56"/>
    <mergeCell ref="O56:W56"/>
    <mergeCell ref="D53:H53"/>
    <mergeCell ref="I53:L53"/>
    <mergeCell ref="M53:N53"/>
    <mergeCell ref="O53:W53"/>
    <mergeCell ref="D54:H54"/>
    <mergeCell ref="I54:L54"/>
    <mergeCell ref="M54:N54"/>
    <mergeCell ref="O54:W54"/>
    <mergeCell ref="D51:H51"/>
    <mergeCell ref="I51:L51"/>
    <mergeCell ref="M51:N51"/>
    <mergeCell ref="O51:W51"/>
    <mergeCell ref="D52:H52"/>
    <mergeCell ref="I52:L52"/>
    <mergeCell ref="M52:N52"/>
    <mergeCell ref="O52:W52"/>
    <mergeCell ref="D49:H49"/>
    <mergeCell ref="I49:L49"/>
    <mergeCell ref="M49:N49"/>
    <mergeCell ref="O49:W49"/>
    <mergeCell ref="D50:H50"/>
    <mergeCell ref="I50:L50"/>
    <mergeCell ref="M50:N50"/>
    <mergeCell ref="O50:W50"/>
    <mergeCell ref="D47:H47"/>
    <mergeCell ref="I47:L47"/>
    <mergeCell ref="M47:N47"/>
    <mergeCell ref="O47:W47"/>
    <mergeCell ref="D48:H48"/>
    <mergeCell ref="I48:L48"/>
    <mergeCell ref="M48:N48"/>
    <mergeCell ref="O48:W48"/>
    <mergeCell ref="D45:H45"/>
    <mergeCell ref="I45:L45"/>
    <mergeCell ref="M45:N45"/>
    <mergeCell ref="O45:W45"/>
    <mergeCell ref="D46:H46"/>
    <mergeCell ref="I46:L46"/>
    <mergeCell ref="M46:N46"/>
    <mergeCell ref="O46:W46"/>
    <mergeCell ref="D43:H43"/>
    <mergeCell ref="I43:L43"/>
    <mergeCell ref="M43:N43"/>
    <mergeCell ref="O43:W43"/>
    <mergeCell ref="D44:H44"/>
    <mergeCell ref="I44:L44"/>
    <mergeCell ref="M44:N44"/>
    <mergeCell ref="O44:W44"/>
    <mergeCell ref="D34:H34"/>
    <mergeCell ref="I34:L34"/>
    <mergeCell ref="M34:N34"/>
    <mergeCell ref="O34:W34"/>
    <mergeCell ref="D35:H35"/>
    <mergeCell ref="I35:L35"/>
    <mergeCell ref="M35:N35"/>
    <mergeCell ref="O35:W35"/>
    <mergeCell ref="D42:H42"/>
    <mergeCell ref="I42:L42"/>
    <mergeCell ref="M42:N42"/>
    <mergeCell ref="O42:W42"/>
    <mergeCell ref="D39:H39"/>
    <mergeCell ref="I39:L39"/>
    <mergeCell ref="M39:N39"/>
    <mergeCell ref="O39:W39"/>
    <mergeCell ref="D40:H40"/>
    <mergeCell ref="I40:L40"/>
    <mergeCell ref="M40:N40"/>
    <mergeCell ref="O40:W40"/>
    <mergeCell ref="D41:H41"/>
    <mergeCell ref="I41:L41"/>
    <mergeCell ref="M41:N41"/>
    <mergeCell ref="O41:W41"/>
    <mergeCell ref="D37:H37"/>
    <mergeCell ref="I37:L37"/>
    <mergeCell ref="M37:N37"/>
    <mergeCell ref="O37:W37"/>
    <mergeCell ref="D38:H38"/>
    <mergeCell ref="I38:L38"/>
    <mergeCell ref="M38:N38"/>
    <mergeCell ref="O38:W38"/>
    <mergeCell ref="D26:H26"/>
    <mergeCell ref="I26:L26"/>
    <mergeCell ref="M26:N26"/>
    <mergeCell ref="O26:W26"/>
    <mergeCell ref="D27:H27"/>
    <mergeCell ref="I27:L27"/>
    <mergeCell ref="M27:N27"/>
    <mergeCell ref="O27:W27"/>
    <mergeCell ref="D28:H28"/>
    <mergeCell ref="I28:L28"/>
    <mergeCell ref="M28:N28"/>
    <mergeCell ref="O28:W28"/>
    <mergeCell ref="D23:H23"/>
    <mergeCell ref="I23:L23"/>
    <mergeCell ref="M23:N23"/>
    <mergeCell ref="O23:W23"/>
    <mergeCell ref="D24:H24"/>
    <mergeCell ref="I24:L24"/>
    <mergeCell ref="M24:N24"/>
    <mergeCell ref="O24:W24"/>
    <mergeCell ref="D25:H25"/>
    <mergeCell ref="I25:L25"/>
    <mergeCell ref="M25:N25"/>
    <mergeCell ref="O25:W25"/>
    <mergeCell ref="D17:H17"/>
    <mergeCell ref="I17:L17"/>
    <mergeCell ref="M17:N17"/>
    <mergeCell ref="O17:W17"/>
    <mergeCell ref="D18:H18"/>
    <mergeCell ref="I18:L18"/>
    <mergeCell ref="M18:N18"/>
    <mergeCell ref="O18:W18"/>
    <mergeCell ref="D19:H19"/>
    <mergeCell ref="I19:L19"/>
    <mergeCell ref="M19:N19"/>
    <mergeCell ref="O19:W19"/>
    <mergeCell ref="D14:H14"/>
    <mergeCell ref="I14:L14"/>
    <mergeCell ref="M14:N14"/>
    <mergeCell ref="O14:W14"/>
    <mergeCell ref="D15:H15"/>
    <mergeCell ref="I15:L15"/>
    <mergeCell ref="M15:N15"/>
    <mergeCell ref="O15:W15"/>
    <mergeCell ref="D16:H16"/>
    <mergeCell ref="I16:L16"/>
    <mergeCell ref="M16:N16"/>
    <mergeCell ref="O16:W16"/>
    <mergeCell ref="B2:F5"/>
    <mergeCell ref="B7:F8"/>
    <mergeCell ref="D9:H9"/>
    <mergeCell ref="I9:L9"/>
    <mergeCell ref="M9:N9"/>
    <mergeCell ref="O9:W9"/>
    <mergeCell ref="D13:H13"/>
    <mergeCell ref="I13:L13"/>
    <mergeCell ref="M13:N13"/>
    <mergeCell ref="O13:W13"/>
    <mergeCell ref="D10:H10"/>
    <mergeCell ref="I10:L10"/>
    <mergeCell ref="M10:N10"/>
    <mergeCell ref="O10:W10"/>
    <mergeCell ref="D11:H11"/>
    <mergeCell ref="I11:L11"/>
    <mergeCell ref="M11:N11"/>
    <mergeCell ref="O11:W11"/>
    <mergeCell ref="D12:H12"/>
    <mergeCell ref="I12:L12"/>
    <mergeCell ref="M12:N12"/>
    <mergeCell ref="O12:W12"/>
    <mergeCell ref="O20:W20"/>
    <mergeCell ref="D21:H21"/>
    <mergeCell ref="I21:L21"/>
    <mergeCell ref="M21:N21"/>
    <mergeCell ref="O21:W21"/>
    <mergeCell ref="D22:H22"/>
    <mergeCell ref="I22:L22"/>
    <mergeCell ref="M22:N22"/>
    <mergeCell ref="O22:W22"/>
    <mergeCell ref="D20:H20"/>
    <mergeCell ref="I20:L20"/>
    <mergeCell ref="M20:N20"/>
    <mergeCell ref="D36:H36"/>
    <mergeCell ref="I36:L36"/>
    <mergeCell ref="M36:N36"/>
    <mergeCell ref="O36:W36"/>
    <mergeCell ref="M29:N29"/>
    <mergeCell ref="O29:W29"/>
    <mergeCell ref="D30:H30"/>
    <mergeCell ref="I30:L30"/>
    <mergeCell ref="M30:N30"/>
    <mergeCell ref="O30:W30"/>
    <mergeCell ref="D31:H31"/>
    <mergeCell ref="I31:L31"/>
    <mergeCell ref="M31:N31"/>
    <mergeCell ref="O31:W31"/>
    <mergeCell ref="D29:H29"/>
    <mergeCell ref="I29:L29"/>
    <mergeCell ref="D32:H32"/>
    <mergeCell ref="I32:L32"/>
    <mergeCell ref="M32:N32"/>
    <mergeCell ref="O32:W32"/>
    <mergeCell ref="D33:H33"/>
    <mergeCell ref="I33:L33"/>
    <mergeCell ref="M33:N33"/>
    <mergeCell ref="O33:W33"/>
  </mergeCells>
  <pageMargins left="0.7" right="0.7" top="0.78740157499999996" bottom="0.78740157499999996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List34">
    <tabColor rgb="FF92D050"/>
  </sheetPr>
  <dimension ref="A2:W61"/>
  <sheetViews>
    <sheetView topLeftCell="A81" zoomScaleNormal="100" workbookViewId="0">
      <selection activeCell="I39" sqref="I39:L91"/>
    </sheetView>
  </sheetViews>
  <sheetFormatPr defaultRowHeight="30" customHeight="1"/>
  <cols>
    <col min="7" max="7" width="1.5625" customWidth="1"/>
    <col min="9" max="9" width="1.6875" customWidth="1"/>
    <col min="14" max="14" width="11.5625" customWidth="1"/>
    <col min="22" max="22" width="14.125" customWidth="1"/>
    <col min="24" max="25" width="16.125" bestFit="1" customWidth="1"/>
    <col min="28" max="30" width="16.125" bestFit="1" customWidth="1"/>
  </cols>
  <sheetData>
    <row r="2" spans="1:23" ht="30" customHeight="1">
      <c r="B2" s="59" t="s">
        <v>265</v>
      </c>
      <c r="C2" s="59"/>
      <c r="D2" s="59"/>
      <c r="E2" s="59"/>
      <c r="F2" s="59"/>
    </row>
    <row r="3" spans="1:23" ht="30" customHeight="1">
      <c r="B3" s="59"/>
      <c r="C3" s="59"/>
      <c r="D3" s="59"/>
      <c r="E3" s="59"/>
      <c r="F3" s="59"/>
    </row>
    <row r="4" spans="1:23" ht="30" customHeight="1">
      <c r="B4" s="59"/>
      <c r="C4" s="59"/>
      <c r="D4" s="59"/>
      <c r="E4" s="59"/>
      <c r="F4" s="59"/>
    </row>
    <row r="5" spans="1:23" ht="30" customHeight="1">
      <c r="B5" s="59"/>
      <c r="C5" s="59"/>
      <c r="D5" s="59"/>
      <c r="E5" s="59"/>
      <c r="F5" s="59"/>
    </row>
    <row r="6" spans="1:23" ht="49.5" customHeight="1" thickBot="1"/>
    <row r="7" spans="1:23" ht="30" customHeight="1">
      <c r="B7" s="28" t="s">
        <v>15</v>
      </c>
      <c r="C7" s="29"/>
      <c r="D7" s="29"/>
      <c r="E7" s="29"/>
      <c r="F7" s="30"/>
    </row>
    <row r="8" spans="1:23" ht="30" customHeight="1" thickBot="1">
      <c r="B8" s="31"/>
      <c r="C8" s="32"/>
      <c r="D8" s="32"/>
      <c r="E8" s="32"/>
      <c r="F8" s="33"/>
    </row>
    <row r="9" spans="1:23" ht="30" customHeight="1">
      <c r="B9" s="4" t="s">
        <v>44</v>
      </c>
      <c r="C9" s="4" t="s">
        <v>100</v>
      </c>
      <c r="D9" s="45" t="s">
        <v>45</v>
      </c>
      <c r="E9" s="45"/>
      <c r="F9" s="45"/>
      <c r="G9" s="45"/>
      <c r="H9" s="45"/>
      <c r="I9" s="45" t="s">
        <v>66</v>
      </c>
      <c r="J9" s="45"/>
      <c r="K9" s="45"/>
      <c r="L9" s="45"/>
      <c r="M9" s="45" t="s">
        <v>67</v>
      </c>
      <c r="N9" s="45"/>
      <c r="O9" s="45" t="s">
        <v>133</v>
      </c>
      <c r="P9" s="45"/>
      <c r="Q9" s="45"/>
      <c r="R9" s="45"/>
      <c r="S9" s="45"/>
      <c r="T9" s="45"/>
      <c r="U9" s="45"/>
      <c r="V9" s="45"/>
      <c r="W9" s="45"/>
    </row>
    <row r="10" spans="1:23" ht="30" customHeight="1">
      <c r="A10" s="8"/>
      <c r="B10" s="3" t="s">
        <v>1</v>
      </c>
      <c r="C10" s="5" t="s">
        <v>101</v>
      </c>
      <c r="D10" s="42" t="s">
        <v>46</v>
      </c>
      <c r="E10" s="42"/>
      <c r="F10" s="42"/>
      <c r="G10" s="42"/>
      <c r="H10" s="42"/>
      <c r="I10" s="38" t="s">
        <v>10</v>
      </c>
      <c r="J10" s="38"/>
      <c r="K10" s="38"/>
      <c r="L10" s="38"/>
      <c r="M10" s="38" t="s">
        <v>84</v>
      </c>
      <c r="N10" s="38"/>
      <c r="O10" s="42" t="s">
        <v>134</v>
      </c>
      <c r="P10" s="42"/>
      <c r="Q10" s="42"/>
      <c r="R10" s="42"/>
      <c r="S10" s="42"/>
      <c r="T10" s="42"/>
      <c r="U10" s="42"/>
      <c r="V10" s="42"/>
      <c r="W10" s="42"/>
    </row>
    <row r="11" spans="1:23" ht="30" customHeight="1">
      <c r="A11" s="8"/>
      <c r="B11" s="3" t="s">
        <v>2</v>
      </c>
      <c r="C11" s="5" t="s">
        <v>102</v>
      </c>
      <c r="D11" s="42" t="s">
        <v>47</v>
      </c>
      <c r="E11" s="42"/>
      <c r="F11" s="42"/>
      <c r="G11" s="42"/>
      <c r="H11" s="42"/>
      <c r="I11" s="44">
        <v>461</v>
      </c>
      <c r="J11" s="44"/>
      <c r="K11" s="44"/>
      <c r="L11" s="44"/>
      <c r="M11" s="38" t="s">
        <v>84</v>
      </c>
      <c r="N11" s="38"/>
      <c r="O11" s="42" t="s">
        <v>135</v>
      </c>
      <c r="P11" s="42"/>
      <c r="Q11" s="42"/>
      <c r="R11" s="42"/>
      <c r="S11" s="42"/>
      <c r="T11" s="42"/>
      <c r="U11" s="42"/>
      <c r="V11" s="42"/>
      <c r="W11" s="42"/>
    </row>
    <row r="12" spans="1:23" ht="30" customHeight="1">
      <c r="A12" s="9"/>
      <c r="B12" s="3" t="s">
        <v>5</v>
      </c>
      <c r="C12" s="5" t="s">
        <v>225</v>
      </c>
      <c r="D12" s="58" t="s">
        <v>224</v>
      </c>
      <c r="E12" s="58"/>
      <c r="F12" s="58"/>
      <c r="G12" s="58"/>
      <c r="H12" s="58"/>
      <c r="I12" s="44">
        <v>400.26461538461541</v>
      </c>
      <c r="J12" s="44"/>
      <c r="K12" s="44"/>
      <c r="L12" s="44"/>
      <c r="M12" s="38" t="s">
        <v>223</v>
      </c>
      <c r="N12" s="38"/>
      <c r="O12" s="42" t="s">
        <v>226</v>
      </c>
      <c r="P12" s="42"/>
      <c r="Q12" s="42"/>
      <c r="R12" s="42"/>
      <c r="S12" s="42"/>
      <c r="T12" s="42"/>
      <c r="U12" s="42"/>
      <c r="V12" s="42"/>
      <c r="W12" s="42"/>
    </row>
    <row r="13" spans="1:23" ht="30" customHeight="1">
      <c r="A13" s="8"/>
      <c r="B13" s="3" t="s">
        <v>6</v>
      </c>
      <c r="C13" s="5" t="s">
        <v>137</v>
      </c>
      <c r="D13" s="42" t="s">
        <v>88</v>
      </c>
      <c r="E13" s="42"/>
      <c r="F13" s="42"/>
      <c r="G13" s="42"/>
      <c r="H13" s="42"/>
      <c r="I13" s="43">
        <v>204.94615679999998</v>
      </c>
      <c r="J13" s="43"/>
      <c r="K13" s="43"/>
      <c r="L13" s="43"/>
      <c r="M13" s="38" t="s">
        <v>91</v>
      </c>
      <c r="N13" s="38"/>
      <c r="O13" s="42" t="s">
        <v>139</v>
      </c>
      <c r="P13" s="42"/>
      <c r="Q13" s="42"/>
      <c r="R13" s="42"/>
      <c r="S13" s="42"/>
      <c r="T13" s="42"/>
      <c r="U13" s="42"/>
      <c r="V13" s="42"/>
      <c r="W13" s="42"/>
    </row>
    <row r="14" spans="1:23" ht="30" customHeight="1">
      <c r="A14" s="8"/>
      <c r="B14" s="3" t="s">
        <v>7</v>
      </c>
      <c r="C14" s="5" t="s">
        <v>12</v>
      </c>
      <c r="D14" s="42" t="s">
        <v>89</v>
      </c>
      <c r="E14" s="42"/>
      <c r="F14" s="42"/>
      <c r="G14" s="42"/>
      <c r="H14" s="42"/>
      <c r="I14" s="43">
        <v>148.17116159999998</v>
      </c>
      <c r="J14" s="43"/>
      <c r="K14" s="43"/>
      <c r="L14" s="43"/>
      <c r="M14" s="38" t="s">
        <v>91</v>
      </c>
      <c r="N14" s="38"/>
      <c r="O14" s="42" t="s">
        <v>140</v>
      </c>
      <c r="P14" s="42"/>
      <c r="Q14" s="42"/>
      <c r="R14" s="42"/>
      <c r="S14" s="42"/>
      <c r="T14" s="42"/>
      <c r="U14" s="42"/>
      <c r="V14" s="42"/>
      <c r="W14" s="42"/>
    </row>
    <row r="15" spans="1:23" ht="30" customHeight="1">
      <c r="A15" s="8"/>
      <c r="B15" s="3" t="s">
        <v>8</v>
      </c>
      <c r="C15" s="5" t="s">
        <v>138</v>
      </c>
      <c r="D15" s="42" t="s">
        <v>90</v>
      </c>
      <c r="E15" s="42"/>
      <c r="F15" s="42"/>
      <c r="G15" s="42"/>
      <c r="H15" s="42"/>
      <c r="I15" s="43">
        <v>131.98675749999998</v>
      </c>
      <c r="J15" s="43"/>
      <c r="K15" s="43"/>
      <c r="L15" s="43"/>
      <c r="M15" s="38" t="s">
        <v>91</v>
      </c>
      <c r="N15" s="38"/>
      <c r="O15" s="42" t="s">
        <v>141</v>
      </c>
      <c r="P15" s="42"/>
      <c r="Q15" s="42"/>
      <c r="R15" s="42"/>
      <c r="S15" s="42"/>
      <c r="T15" s="42"/>
      <c r="U15" s="42"/>
      <c r="V15" s="42"/>
      <c r="W15" s="42"/>
    </row>
    <row r="16" spans="1:23" ht="30" customHeight="1">
      <c r="A16" s="7"/>
      <c r="B16" s="3" t="s">
        <v>9</v>
      </c>
      <c r="C16" s="5" t="s">
        <v>103</v>
      </c>
      <c r="D16" s="47" t="s">
        <v>95</v>
      </c>
      <c r="E16" s="47"/>
      <c r="F16" s="47"/>
      <c r="G16" s="47"/>
      <c r="H16" s="47"/>
      <c r="I16" s="43">
        <v>3.5908386380406578</v>
      </c>
      <c r="J16" s="43"/>
      <c r="K16" s="43"/>
      <c r="L16" s="43"/>
      <c r="M16" s="43" t="s">
        <v>84</v>
      </c>
      <c r="N16" s="43"/>
      <c r="O16" s="42" t="s">
        <v>142</v>
      </c>
      <c r="P16" s="42"/>
      <c r="Q16" s="42"/>
      <c r="R16" s="42"/>
      <c r="S16" s="42"/>
      <c r="T16" s="42"/>
      <c r="U16" s="42"/>
      <c r="V16" s="42"/>
      <c r="W16" s="42"/>
    </row>
    <row r="17" spans="1:23" ht="30" customHeight="1">
      <c r="A17" s="7"/>
      <c r="B17" s="3" t="s">
        <v>16</v>
      </c>
      <c r="C17" s="5" t="s">
        <v>104</v>
      </c>
      <c r="D17" s="47" t="s">
        <v>94</v>
      </c>
      <c r="E17" s="47"/>
      <c r="F17" s="47"/>
      <c r="G17" s="47"/>
      <c r="H17" s="47"/>
      <c r="I17" s="43">
        <v>1.3473323705911471</v>
      </c>
      <c r="J17" s="43"/>
      <c r="K17" s="43"/>
      <c r="L17" s="43"/>
      <c r="M17" s="43" t="s">
        <v>84</v>
      </c>
      <c r="N17" s="43"/>
      <c r="O17" s="42" t="s">
        <v>143</v>
      </c>
      <c r="P17" s="42"/>
      <c r="Q17" s="42"/>
      <c r="R17" s="42"/>
      <c r="S17" s="42"/>
      <c r="T17" s="42"/>
      <c r="U17" s="42"/>
      <c r="V17" s="42"/>
      <c r="W17" s="42"/>
    </row>
    <row r="18" spans="1:23" ht="30" customHeight="1">
      <c r="A18" s="8"/>
      <c r="B18" s="3" t="s">
        <v>17</v>
      </c>
      <c r="C18" s="5" t="s">
        <v>105</v>
      </c>
      <c r="D18" s="42" t="s">
        <v>48</v>
      </c>
      <c r="E18" s="42"/>
      <c r="F18" s="42"/>
      <c r="G18" s="42"/>
      <c r="H18" s="42"/>
      <c r="I18" s="38"/>
      <c r="J18" s="38"/>
      <c r="K18" s="38"/>
      <c r="L18" s="38"/>
      <c r="M18" s="43"/>
      <c r="N18" s="43"/>
      <c r="O18" s="42" t="s">
        <v>153</v>
      </c>
      <c r="P18" s="42"/>
      <c r="Q18" s="42"/>
      <c r="R18" s="42"/>
      <c r="S18" s="42"/>
      <c r="T18" s="42"/>
      <c r="U18" s="42"/>
      <c r="V18" s="42"/>
      <c r="W18" s="42"/>
    </row>
    <row r="19" spans="1:23" ht="30" customHeight="1">
      <c r="A19" s="10"/>
      <c r="B19" s="3" t="s">
        <v>18</v>
      </c>
      <c r="C19" s="5" t="s">
        <v>106</v>
      </c>
      <c r="D19" s="42" t="s">
        <v>49</v>
      </c>
      <c r="E19" s="42"/>
      <c r="F19" s="42"/>
      <c r="G19" s="42"/>
      <c r="H19" s="42"/>
      <c r="I19" s="43">
        <v>4.9198035360176569</v>
      </c>
      <c r="J19" s="43"/>
      <c r="K19" s="43"/>
      <c r="L19" s="43"/>
      <c r="M19" s="43" t="s">
        <v>84</v>
      </c>
      <c r="N19" s="43"/>
      <c r="O19" s="42" t="s">
        <v>150</v>
      </c>
      <c r="P19" s="42"/>
      <c r="Q19" s="42"/>
      <c r="R19" s="42"/>
      <c r="S19" s="42"/>
      <c r="T19" s="42"/>
      <c r="U19" s="42"/>
      <c r="V19" s="42"/>
      <c r="W19" s="42"/>
    </row>
    <row r="20" spans="1:23" ht="30" customHeight="1">
      <c r="A20" s="8"/>
      <c r="B20" s="3" t="s">
        <v>19</v>
      </c>
      <c r="C20" s="5" t="s">
        <v>107</v>
      </c>
      <c r="D20" s="42" t="s">
        <v>50</v>
      </c>
      <c r="E20" s="42"/>
      <c r="F20" s="42"/>
      <c r="G20" s="42"/>
      <c r="H20" s="42"/>
      <c r="I20" s="43">
        <v>68.8818816</v>
      </c>
      <c r="J20" s="43"/>
      <c r="K20" s="43"/>
      <c r="L20" s="43"/>
      <c r="M20" s="38" t="s">
        <v>91</v>
      </c>
      <c r="N20" s="38"/>
      <c r="O20" s="42" t="s">
        <v>144</v>
      </c>
      <c r="P20" s="42"/>
      <c r="Q20" s="42"/>
      <c r="R20" s="42"/>
      <c r="S20" s="42"/>
      <c r="T20" s="42"/>
      <c r="U20" s="42"/>
      <c r="V20" s="42"/>
      <c r="W20" s="42"/>
    </row>
    <row r="21" spans="1:23" ht="30" customHeight="1">
      <c r="A21" s="7"/>
      <c r="B21" s="3" t="s">
        <v>20</v>
      </c>
      <c r="C21" s="5" t="s">
        <v>108</v>
      </c>
      <c r="D21" s="42" t="s">
        <v>51</v>
      </c>
      <c r="E21" s="42"/>
      <c r="F21" s="42"/>
      <c r="G21" s="42"/>
      <c r="H21" s="42"/>
      <c r="I21" s="43">
        <v>376305.24267000001</v>
      </c>
      <c r="J21" s="38"/>
      <c r="K21" s="38"/>
      <c r="L21" s="38"/>
      <c r="M21" s="38" t="s">
        <v>68</v>
      </c>
      <c r="N21" s="38"/>
      <c r="O21" s="42" t="s">
        <v>145</v>
      </c>
      <c r="P21" s="42"/>
      <c r="Q21" s="42"/>
      <c r="R21" s="42"/>
      <c r="S21" s="42"/>
      <c r="T21" s="42"/>
      <c r="U21" s="42"/>
      <c r="V21" s="42"/>
      <c r="W21" s="42"/>
    </row>
    <row r="22" spans="1:23" ht="30" customHeight="1">
      <c r="A22" s="8"/>
      <c r="B22" s="3" t="s">
        <v>21</v>
      </c>
      <c r="C22" s="5" t="s">
        <v>109</v>
      </c>
      <c r="D22" s="42" t="s">
        <v>52</v>
      </c>
      <c r="E22" s="42"/>
      <c r="F22" s="42"/>
      <c r="G22" s="42"/>
      <c r="H22" s="42"/>
      <c r="I22" s="44">
        <v>2.5479000000000003</v>
      </c>
      <c r="J22" s="44"/>
      <c r="K22" s="44"/>
      <c r="L22" s="44"/>
      <c r="M22" s="38" t="s">
        <v>84</v>
      </c>
      <c r="N22" s="38"/>
      <c r="O22" s="42" t="s">
        <v>146</v>
      </c>
      <c r="P22" s="42"/>
      <c r="Q22" s="42"/>
      <c r="R22" s="42"/>
      <c r="S22" s="42"/>
      <c r="T22" s="42"/>
      <c r="U22" s="42"/>
      <c r="V22" s="42"/>
      <c r="W22" s="42"/>
    </row>
    <row r="23" spans="1:23" ht="30" customHeight="1">
      <c r="A23" s="8"/>
      <c r="B23" s="3" t="s">
        <v>22</v>
      </c>
      <c r="C23" s="5" t="s">
        <v>110</v>
      </c>
      <c r="D23" s="42" t="s">
        <v>76</v>
      </c>
      <c r="E23" s="42"/>
      <c r="F23" s="42"/>
      <c r="G23" s="42"/>
      <c r="H23" s="42"/>
      <c r="I23" s="43">
        <v>743807.29767900007</v>
      </c>
      <c r="J23" s="43"/>
      <c r="K23" s="43"/>
      <c r="L23" s="43"/>
      <c r="M23" s="38" t="s">
        <v>68</v>
      </c>
      <c r="N23" s="38"/>
      <c r="O23" s="47" t="s">
        <v>179</v>
      </c>
      <c r="P23" s="47"/>
      <c r="Q23" s="47"/>
      <c r="R23" s="47"/>
      <c r="S23" s="47"/>
      <c r="T23" s="47"/>
      <c r="U23" s="47"/>
      <c r="V23" s="47"/>
      <c r="W23" s="47"/>
    </row>
    <row r="24" spans="1:23" ht="30" customHeight="1">
      <c r="A24" s="8"/>
      <c r="B24" s="3" t="s">
        <v>23</v>
      </c>
      <c r="C24" s="5" t="s">
        <v>111</v>
      </c>
      <c r="D24" s="42" t="s">
        <v>77</v>
      </c>
      <c r="E24" s="42"/>
      <c r="F24" s="42"/>
      <c r="G24" s="42"/>
      <c r="H24" s="42"/>
      <c r="I24" s="44">
        <v>1074663.3095968</v>
      </c>
      <c r="J24" s="44"/>
      <c r="K24" s="44"/>
      <c r="L24" s="44"/>
      <c r="M24" s="38" t="s">
        <v>68</v>
      </c>
      <c r="N24" s="38"/>
      <c r="O24" s="42" t="s">
        <v>147</v>
      </c>
      <c r="P24" s="42"/>
      <c r="Q24" s="42"/>
      <c r="R24" s="42"/>
      <c r="S24" s="42"/>
      <c r="T24" s="42"/>
      <c r="U24" s="42"/>
      <c r="V24" s="42"/>
      <c r="W24" s="42"/>
    </row>
    <row r="25" spans="1:23" ht="30" customHeight="1">
      <c r="A25" s="8"/>
      <c r="B25" s="3" t="s">
        <v>24</v>
      </c>
      <c r="C25" s="5" t="s">
        <v>186</v>
      </c>
      <c r="D25" s="47" t="s">
        <v>185</v>
      </c>
      <c r="E25" s="47"/>
      <c r="F25" s="47"/>
      <c r="G25" s="47"/>
      <c r="H25" s="47"/>
      <c r="I25" s="44">
        <v>0</v>
      </c>
      <c r="J25" s="44"/>
      <c r="K25" s="44"/>
      <c r="L25" s="44"/>
      <c r="M25" s="38" t="s">
        <v>83</v>
      </c>
      <c r="N25" s="38"/>
      <c r="O25" s="42" t="s">
        <v>168</v>
      </c>
      <c r="P25" s="42"/>
      <c r="Q25" s="42"/>
      <c r="R25" s="42"/>
      <c r="S25" s="42"/>
      <c r="T25" s="42"/>
      <c r="U25" s="42"/>
      <c r="V25" s="42"/>
      <c r="W25" s="42"/>
    </row>
    <row r="26" spans="1:23" ht="30" customHeight="1">
      <c r="A26" s="8"/>
      <c r="B26" s="3" t="s">
        <v>25</v>
      </c>
      <c r="C26" s="5" t="s">
        <v>112</v>
      </c>
      <c r="D26" s="42" t="s">
        <v>78</v>
      </c>
      <c r="E26" s="42"/>
      <c r="F26" s="42"/>
      <c r="G26" s="42"/>
      <c r="H26" s="42"/>
      <c r="I26" s="44">
        <v>0.88560000000000005</v>
      </c>
      <c r="J26" s="44"/>
      <c r="K26" s="44"/>
      <c r="L26" s="44"/>
      <c r="M26" s="38" t="s">
        <v>83</v>
      </c>
      <c r="N26" s="38"/>
      <c r="O26" s="42" t="s">
        <v>148</v>
      </c>
      <c r="P26" s="42"/>
      <c r="Q26" s="42"/>
      <c r="R26" s="42"/>
      <c r="S26" s="42"/>
      <c r="T26" s="42"/>
      <c r="U26" s="42"/>
      <c r="V26" s="42"/>
      <c r="W26" s="42"/>
    </row>
    <row r="27" spans="1:23" ht="30" customHeight="1">
      <c r="A27" s="8"/>
      <c r="B27" s="3" t="s">
        <v>26</v>
      </c>
      <c r="C27" s="5" t="s">
        <v>184</v>
      </c>
      <c r="D27" s="42" t="s">
        <v>183</v>
      </c>
      <c r="E27" s="42"/>
      <c r="F27" s="42"/>
      <c r="G27" s="42"/>
      <c r="H27" s="42"/>
      <c r="I27" s="44">
        <v>2.2534000000000001</v>
      </c>
      <c r="J27" s="44"/>
      <c r="K27" s="44"/>
      <c r="L27" s="44"/>
      <c r="M27" s="38" t="s">
        <v>83</v>
      </c>
      <c r="N27" s="38"/>
      <c r="O27" s="42" t="s">
        <v>148</v>
      </c>
      <c r="P27" s="42"/>
      <c r="Q27" s="42"/>
      <c r="R27" s="42"/>
      <c r="S27" s="42"/>
      <c r="T27" s="42"/>
      <c r="U27" s="42"/>
      <c r="V27" s="42"/>
      <c r="W27" s="42"/>
    </row>
    <row r="28" spans="1:23" ht="30" customHeight="1">
      <c r="A28" s="8"/>
      <c r="B28" s="3" t="s">
        <v>27</v>
      </c>
      <c r="C28" s="5" t="s">
        <v>188</v>
      </c>
      <c r="D28" s="42" t="s">
        <v>187</v>
      </c>
      <c r="E28" s="42"/>
      <c r="F28" s="42"/>
      <c r="G28" s="42"/>
      <c r="H28" s="42"/>
      <c r="I28" s="44">
        <v>3.5648999999999997</v>
      </c>
      <c r="J28" s="44"/>
      <c r="K28" s="44"/>
      <c r="L28" s="44"/>
      <c r="M28" s="38" t="s">
        <v>83</v>
      </c>
      <c r="N28" s="38"/>
      <c r="O28" s="42" t="s">
        <v>148</v>
      </c>
      <c r="P28" s="42"/>
      <c r="Q28" s="42"/>
      <c r="R28" s="42"/>
      <c r="S28" s="42"/>
      <c r="T28" s="42"/>
      <c r="U28" s="42"/>
      <c r="V28" s="42"/>
      <c r="W28" s="42"/>
    </row>
    <row r="29" spans="1:23" ht="30" customHeight="1">
      <c r="A29" s="8"/>
      <c r="B29" s="3" t="s">
        <v>28</v>
      </c>
      <c r="C29" s="5" t="s">
        <v>229</v>
      </c>
      <c r="D29" s="42" t="s">
        <v>227</v>
      </c>
      <c r="E29" s="42"/>
      <c r="F29" s="42"/>
      <c r="G29" s="42"/>
      <c r="H29" s="42"/>
      <c r="I29" s="43">
        <v>18796575.3958795</v>
      </c>
      <c r="J29" s="43"/>
      <c r="K29" s="43"/>
      <c r="L29" s="43"/>
      <c r="M29" s="38" t="s">
        <v>68</v>
      </c>
      <c r="N29" s="38"/>
      <c r="O29" s="46" t="s">
        <v>228</v>
      </c>
      <c r="P29" s="57"/>
      <c r="Q29" s="57"/>
      <c r="R29" s="57"/>
      <c r="S29" s="57"/>
      <c r="T29" s="57"/>
      <c r="U29" s="57"/>
      <c r="V29" s="57"/>
      <c r="W29" s="57"/>
    </row>
    <row r="30" spans="1:23" ht="30" customHeight="1">
      <c r="A30" s="7"/>
      <c r="B30" s="3" t="s">
        <v>29</v>
      </c>
      <c r="C30" s="5" t="s">
        <v>113</v>
      </c>
      <c r="D30" s="42" t="s">
        <v>53</v>
      </c>
      <c r="E30" s="42"/>
      <c r="F30" s="42"/>
      <c r="G30" s="42"/>
      <c r="H30" s="42"/>
      <c r="I30" s="38">
        <v>1.9271500139590141</v>
      </c>
      <c r="J30" s="38"/>
      <c r="K30" s="38"/>
      <c r="L30" s="38"/>
      <c r="M30" s="38" t="s">
        <v>84</v>
      </c>
      <c r="N30" s="38"/>
      <c r="O30" s="42" t="s">
        <v>149</v>
      </c>
      <c r="P30" s="42"/>
      <c r="Q30" s="42"/>
      <c r="R30" s="42"/>
      <c r="S30" s="42"/>
      <c r="T30" s="42"/>
      <c r="U30" s="42"/>
      <c r="V30" s="42"/>
      <c r="W30" s="42"/>
    </row>
    <row r="31" spans="1:23" ht="30" customHeight="1">
      <c r="A31" s="8"/>
      <c r="B31" s="3" t="s">
        <v>30</v>
      </c>
      <c r="C31" s="5" t="s">
        <v>114</v>
      </c>
      <c r="D31" s="42" t="s">
        <v>54</v>
      </c>
      <c r="E31" s="42"/>
      <c r="F31" s="42"/>
      <c r="G31" s="42"/>
      <c r="H31" s="42"/>
      <c r="I31" s="56">
        <v>0.5789063606422542</v>
      </c>
      <c r="J31" s="56"/>
      <c r="K31" s="56"/>
      <c r="L31" s="56"/>
      <c r="M31" s="38" t="s">
        <v>84</v>
      </c>
      <c r="N31" s="38"/>
      <c r="O31" s="42" t="s">
        <v>151</v>
      </c>
      <c r="P31" s="42"/>
      <c r="Q31" s="42"/>
      <c r="R31" s="42"/>
      <c r="S31" s="42"/>
      <c r="T31" s="42"/>
      <c r="U31" s="42"/>
      <c r="V31" s="42"/>
      <c r="W31" s="42"/>
    </row>
    <row r="32" spans="1:23" ht="30" customHeight="1">
      <c r="A32" s="8"/>
      <c r="B32" s="3" t="s">
        <v>31</v>
      </c>
      <c r="C32" s="5" t="s">
        <v>115</v>
      </c>
      <c r="D32" s="42" t="s">
        <v>98</v>
      </c>
      <c r="E32" s="42"/>
      <c r="F32" s="42"/>
      <c r="G32" s="42"/>
      <c r="H32" s="42"/>
      <c r="I32" s="56">
        <v>12.851733565255408</v>
      </c>
      <c r="J32" s="56"/>
      <c r="K32" s="56"/>
      <c r="L32" s="56"/>
      <c r="M32" s="38" t="s">
        <v>84</v>
      </c>
      <c r="N32" s="38"/>
      <c r="O32" s="42" t="s">
        <v>162</v>
      </c>
      <c r="P32" s="42"/>
      <c r="Q32" s="42"/>
      <c r="R32" s="42"/>
      <c r="S32" s="42"/>
      <c r="T32" s="42"/>
      <c r="U32" s="42"/>
      <c r="V32" s="42"/>
      <c r="W32" s="42"/>
    </row>
    <row r="33" spans="1:23" ht="30" customHeight="1">
      <c r="A33" s="7"/>
      <c r="B33" s="3" t="s">
        <v>32</v>
      </c>
      <c r="C33" s="5" t="s">
        <v>116</v>
      </c>
      <c r="D33" s="42" t="s">
        <v>55</v>
      </c>
      <c r="E33" s="42"/>
      <c r="F33" s="42"/>
      <c r="G33" s="42"/>
      <c r="H33" s="42"/>
      <c r="I33" s="43">
        <v>0.59888669748358436</v>
      </c>
      <c r="J33" s="43"/>
      <c r="K33" s="43"/>
      <c r="L33" s="43"/>
      <c r="M33" s="38" t="s">
        <v>84</v>
      </c>
      <c r="N33" s="38"/>
      <c r="O33" s="42" t="s">
        <v>171</v>
      </c>
      <c r="P33" s="42"/>
      <c r="Q33" s="42"/>
      <c r="R33" s="42"/>
      <c r="S33" s="42"/>
      <c r="T33" s="42"/>
      <c r="U33" s="42"/>
      <c r="V33" s="42"/>
      <c r="W33" s="42"/>
    </row>
    <row r="34" spans="1:23" ht="30" customHeight="1">
      <c r="A34" s="8"/>
      <c r="B34" s="3" t="s">
        <v>33</v>
      </c>
      <c r="C34" s="5" t="s">
        <v>231</v>
      </c>
      <c r="D34" s="42" t="s">
        <v>230</v>
      </c>
      <c r="E34" s="42"/>
      <c r="F34" s="42"/>
      <c r="G34" s="42"/>
      <c r="H34" s="42"/>
      <c r="I34" s="44">
        <v>0.86319999999999997</v>
      </c>
      <c r="J34" s="44"/>
      <c r="K34" s="44"/>
      <c r="L34" s="44"/>
      <c r="M34" s="38" t="s">
        <v>83</v>
      </c>
      <c r="N34" s="38"/>
      <c r="O34" s="46" t="s">
        <v>232</v>
      </c>
      <c r="P34" s="57"/>
      <c r="Q34" s="57"/>
      <c r="R34" s="57"/>
      <c r="S34" s="57"/>
      <c r="T34" s="57"/>
      <c r="U34" s="57"/>
      <c r="V34" s="57"/>
      <c r="W34" s="57"/>
    </row>
    <row r="35" spans="1:23" ht="30" customHeight="1">
      <c r="A35" s="8"/>
      <c r="B35" s="3" t="s">
        <v>34</v>
      </c>
      <c r="C35" s="5" t="s">
        <v>117</v>
      </c>
      <c r="D35" s="42" t="s">
        <v>56</v>
      </c>
      <c r="E35" s="42"/>
      <c r="F35" s="42"/>
      <c r="G35" s="42"/>
      <c r="H35" s="42"/>
      <c r="I35" s="56">
        <v>2.6249897112317306</v>
      </c>
      <c r="J35" s="56"/>
      <c r="K35" s="56"/>
      <c r="L35" s="56"/>
      <c r="M35" s="38" t="s">
        <v>84</v>
      </c>
      <c r="N35" s="38"/>
      <c r="O35" s="42" t="s">
        <v>157</v>
      </c>
      <c r="P35" s="42"/>
      <c r="Q35" s="42"/>
      <c r="R35" s="42"/>
      <c r="S35" s="42"/>
      <c r="T35" s="42"/>
      <c r="U35" s="42"/>
      <c r="V35" s="42"/>
      <c r="W35" s="42"/>
    </row>
    <row r="36" spans="1:23" ht="30" customHeight="1">
      <c r="A36" s="8"/>
      <c r="B36" s="3" t="s">
        <v>35</v>
      </c>
      <c r="C36" s="5" t="s">
        <v>118</v>
      </c>
      <c r="D36" s="42" t="s">
        <v>99</v>
      </c>
      <c r="E36" s="42"/>
      <c r="F36" s="42"/>
      <c r="G36" s="42"/>
      <c r="H36" s="42"/>
      <c r="I36" s="44">
        <v>98810.340914999993</v>
      </c>
      <c r="J36" s="44"/>
      <c r="K36" s="44"/>
      <c r="L36" s="44"/>
      <c r="M36" s="38" t="s">
        <v>79</v>
      </c>
      <c r="N36" s="38"/>
      <c r="O36" s="42" t="s">
        <v>160</v>
      </c>
      <c r="P36" s="42"/>
      <c r="Q36" s="42"/>
      <c r="R36" s="42"/>
      <c r="S36" s="42"/>
      <c r="T36" s="42"/>
      <c r="U36" s="42"/>
      <c r="V36" s="42"/>
      <c r="W36" s="42"/>
    </row>
    <row r="37" spans="1:23" ht="30" customHeight="1">
      <c r="A37" s="8"/>
      <c r="B37" s="3" t="s">
        <v>36</v>
      </c>
      <c r="C37" s="5" t="s">
        <v>119</v>
      </c>
      <c r="D37" s="42" t="s">
        <v>57</v>
      </c>
      <c r="E37" s="42"/>
      <c r="F37" s="42"/>
      <c r="G37" s="42"/>
      <c r="H37" s="42"/>
      <c r="I37" s="55">
        <v>4.9693974753749961</v>
      </c>
      <c r="J37" s="55"/>
      <c r="K37" s="55"/>
      <c r="L37" s="55"/>
      <c r="M37" s="38" t="s">
        <v>84</v>
      </c>
      <c r="N37" s="38"/>
      <c r="O37" s="42" t="s">
        <v>161</v>
      </c>
      <c r="P37" s="42"/>
      <c r="Q37" s="42"/>
      <c r="R37" s="42"/>
      <c r="S37" s="42"/>
      <c r="T37" s="42"/>
      <c r="U37" s="42"/>
      <c r="V37" s="42"/>
      <c r="W37" s="42"/>
    </row>
    <row r="38" spans="1:23" ht="30" customHeight="1">
      <c r="A38" s="8"/>
      <c r="B38" s="3" t="s">
        <v>37</v>
      </c>
      <c r="C38" s="5" t="s">
        <v>120</v>
      </c>
      <c r="D38" s="42" t="s">
        <v>58</v>
      </c>
      <c r="E38" s="42"/>
      <c r="F38" s="42"/>
      <c r="G38" s="42"/>
      <c r="H38" s="42"/>
      <c r="I38" s="51">
        <v>1.0318000000000001</v>
      </c>
      <c r="J38" s="51"/>
      <c r="K38" s="51"/>
      <c r="L38" s="51"/>
      <c r="M38" s="38" t="s">
        <v>84</v>
      </c>
      <c r="N38" s="38"/>
      <c r="O38" s="42" t="s">
        <v>152</v>
      </c>
      <c r="P38" s="42"/>
      <c r="Q38" s="42"/>
      <c r="R38" s="42"/>
      <c r="S38" s="42"/>
      <c r="T38" s="42"/>
      <c r="U38" s="42"/>
      <c r="V38" s="42"/>
      <c r="W38" s="42"/>
    </row>
    <row r="39" spans="1:23" ht="30" customHeight="1">
      <c r="A39" s="8"/>
      <c r="B39" s="3" t="s">
        <v>38</v>
      </c>
      <c r="C39" s="5" t="s">
        <v>174</v>
      </c>
      <c r="D39" s="42" t="s">
        <v>172</v>
      </c>
      <c r="E39" s="42"/>
      <c r="F39" s="42"/>
      <c r="G39" s="42"/>
      <c r="H39" s="42"/>
      <c r="I39" s="51">
        <v>56070.564513199992</v>
      </c>
      <c r="J39" s="51"/>
      <c r="K39" s="51"/>
      <c r="L39" s="51"/>
      <c r="M39" s="38" t="s">
        <v>79</v>
      </c>
      <c r="N39" s="38"/>
      <c r="O39" s="42" t="s">
        <v>176</v>
      </c>
      <c r="P39" s="42"/>
      <c r="Q39" s="42"/>
      <c r="R39" s="42"/>
      <c r="S39" s="42"/>
      <c r="T39" s="42"/>
      <c r="U39" s="42"/>
      <c r="V39" s="42"/>
      <c r="W39" s="42"/>
    </row>
    <row r="40" spans="1:23" ht="30" customHeight="1">
      <c r="A40" s="8"/>
      <c r="B40" s="3" t="s">
        <v>39</v>
      </c>
      <c r="C40" s="5" t="s">
        <v>170</v>
      </c>
      <c r="D40" s="47" t="s">
        <v>169</v>
      </c>
      <c r="E40" s="47"/>
      <c r="F40" s="47"/>
      <c r="G40" s="47"/>
      <c r="H40" s="47"/>
      <c r="I40" s="43">
        <v>5448.8228486999997</v>
      </c>
      <c r="J40" s="43"/>
      <c r="K40" s="43"/>
      <c r="L40" s="43"/>
      <c r="M40" s="38" t="s">
        <v>79</v>
      </c>
      <c r="N40" s="38"/>
      <c r="O40" s="47" t="s">
        <v>180</v>
      </c>
      <c r="P40" s="47"/>
      <c r="Q40" s="47"/>
      <c r="R40" s="47"/>
      <c r="S40" s="47"/>
      <c r="T40" s="47"/>
      <c r="U40" s="47"/>
      <c r="V40" s="47"/>
      <c r="W40" s="47"/>
    </row>
    <row r="41" spans="1:23" ht="30" customHeight="1">
      <c r="A41" s="8"/>
      <c r="B41" s="3" t="s">
        <v>40</v>
      </c>
      <c r="C41" s="5" t="s">
        <v>156</v>
      </c>
      <c r="D41" s="42" t="s">
        <v>155</v>
      </c>
      <c r="E41" s="42"/>
      <c r="F41" s="42"/>
      <c r="G41" s="42"/>
      <c r="H41" s="42"/>
      <c r="I41" s="43">
        <v>1365.1821800999999</v>
      </c>
      <c r="J41" s="43"/>
      <c r="K41" s="43"/>
      <c r="L41" s="43"/>
      <c r="M41" s="38" t="s">
        <v>91</v>
      </c>
      <c r="N41" s="38"/>
      <c r="O41" s="42" t="s">
        <v>154</v>
      </c>
      <c r="P41" s="42"/>
      <c r="Q41" s="42"/>
      <c r="R41" s="42"/>
      <c r="S41" s="42"/>
      <c r="T41" s="42"/>
      <c r="U41" s="42"/>
      <c r="V41" s="42"/>
      <c r="W41" s="42"/>
    </row>
    <row r="42" spans="1:23" ht="30" customHeight="1">
      <c r="A42" s="7"/>
      <c r="B42" s="3" t="s">
        <v>41</v>
      </c>
      <c r="C42" s="5" t="s">
        <v>121</v>
      </c>
      <c r="D42" s="42" t="s">
        <v>59</v>
      </c>
      <c r="E42" s="42"/>
      <c r="F42" s="42"/>
      <c r="G42" s="42"/>
      <c r="H42" s="42"/>
      <c r="I42" s="43">
        <v>99322.392285200011</v>
      </c>
      <c r="J42" s="43"/>
      <c r="K42" s="43"/>
      <c r="L42" s="43"/>
      <c r="M42" s="38" t="s">
        <v>79</v>
      </c>
      <c r="N42" s="38"/>
      <c r="O42" s="42" t="s">
        <v>163</v>
      </c>
      <c r="P42" s="42"/>
      <c r="Q42" s="42"/>
      <c r="R42" s="42"/>
      <c r="S42" s="42"/>
      <c r="T42" s="42"/>
      <c r="U42" s="42"/>
      <c r="V42" s="42"/>
      <c r="W42" s="42"/>
    </row>
    <row r="43" spans="1:23" ht="30" customHeight="1">
      <c r="A43" s="8"/>
      <c r="B43" s="3" t="s">
        <v>42</v>
      </c>
      <c r="C43" s="5" t="s">
        <v>175</v>
      </c>
      <c r="D43" s="42" t="s">
        <v>173</v>
      </c>
      <c r="E43" s="42"/>
      <c r="F43" s="42"/>
      <c r="G43" s="42"/>
      <c r="H43" s="42"/>
      <c r="I43" s="43">
        <v>24431.591452799999</v>
      </c>
      <c r="J43" s="43"/>
      <c r="K43" s="43"/>
      <c r="L43" s="43"/>
      <c r="M43" s="38" t="s">
        <v>79</v>
      </c>
      <c r="N43" s="38"/>
      <c r="O43" s="42" t="s">
        <v>176</v>
      </c>
      <c r="P43" s="42"/>
      <c r="Q43" s="42"/>
      <c r="R43" s="42"/>
      <c r="S43" s="42"/>
      <c r="T43" s="42"/>
      <c r="U43" s="42"/>
      <c r="V43" s="42"/>
      <c r="W43" s="42"/>
    </row>
    <row r="44" spans="1:23" ht="30" customHeight="1">
      <c r="A44" s="8"/>
      <c r="B44" s="3" t="s">
        <v>43</v>
      </c>
      <c r="C44" s="5" t="s">
        <v>122</v>
      </c>
      <c r="D44" s="42" t="s">
        <v>60</v>
      </c>
      <c r="E44" s="42"/>
      <c r="F44" s="42"/>
      <c r="G44" s="42"/>
      <c r="H44" s="42"/>
      <c r="I44" s="43">
        <v>3485.7445736999998</v>
      </c>
      <c r="J44" s="43"/>
      <c r="K44" s="43"/>
      <c r="L44" s="43"/>
      <c r="M44" s="38" t="s">
        <v>79</v>
      </c>
      <c r="N44" s="38"/>
      <c r="O44" s="42" t="s">
        <v>164</v>
      </c>
      <c r="P44" s="42"/>
      <c r="Q44" s="42"/>
      <c r="R44" s="42"/>
      <c r="S44" s="42"/>
      <c r="T44" s="42"/>
      <c r="U44" s="42"/>
      <c r="V44" s="42"/>
      <c r="W44" s="42"/>
    </row>
    <row r="45" spans="1:23" ht="30" customHeight="1">
      <c r="A45" s="8"/>
      <c r="B45" s="3" t="s">
        <v>70</v>
      </c>
      <c r="C45" s="5" t="s">
        <v>123</v>
      </c>
      <c r="D45" s="42" t="s">
        <v>61</v>
      </c>
      <c r="E45" s="42"/>
      <c r="F45" s="42"/>
      <c r="G45" s="42"/>
      <c r="H45" s="42"/>
      <c r="I45" s="43">
        <v>1941.0562500000001</v>
      </c>
      <c r="J45" s="43"/>
      <c r="K45" s="43"/>
      <c r="L45" s="43"/>
      <c r="M45" s="38" t="s">
        <v>79</v>
      </c>
      <c r="N45" s="38"/>
      <c r="O45" s="42" t="s">
        <v>164</v>
      </c>
      <c r="P45" s="42"/>
      <c r="Q45" s="42"/>
      <c r="R45" s="42"/>
      <c r="S45" s="42"/>
      <c r="T45" s="42"/>
      <c r="U45" s="42"/>
      <c r="V45" s="42"/>
      <c r="W45" s="42"/>
    </row>
    <row r="46" spans="1:23" ht="30" customHeight="1">
      <c r="A46" s="8"/>
      <c r="B46" s="3" t="s">
        <v>71</v>
      </c>
      <c r="C46" s="5" t="s">
        <v>124</v>
      </c>
      <c r="D46" s="42" t="s">
        <v>62</v>
      </c>
      <c r="E46" s="42"/>
      <c r="F46" s="42"/>
      <c r="G46" s="42"/>
      <c r="H46" s="42"/>
      <c r="I46" s="43">
        <v>225694.92977999998</v>
      </c>
      <c r="J46" s="43"/>
      <c r="K46" s="43"/>
      <c r="L46" s="43"/>
      <c r="M46" s="38" t="s">
        <v>68</v>
      </c>
      <c r="N46" s="38"/>
      <c r="O46" s="42" t="s">
        <v>165</v>
      </c>
      <c r="P46" s="42"/>
      <c r="Q46" s="42"/>
      <c r="R46" s="42"/>
      <c r="S46" s="42"/>
      <c r="T46" s="42"/>
      <c r="U46" s="42"/>
      <c r="V46" s="42"/>
      <c r="W46" s="42"/>
    </row>
    <row r="47" spans="1:23" ht="30" customHeight="1">
      <c r="A47" s="8"/>
      <c r="B47" s="3" t="s">
        <v>72</v>
      </c>
      <c r="C47" s="5" t="s">
        <v>125</v>
      </c>
      <c r="D47" s="42" t="s">
        <v>63</v>
      </c>
      <c r="E47" s="42"/>
      <c r="F47" s="42"/>
      <c r="G47" s="42"/>
      <c r="H47" s="42"/>
      <c r="I47" s="43">
        <v>0.71725289999999997</v>
      </c>
      <c r="J47" s="43"/>
      <c r="K47" s="43"/>
      <c r="L47" s="43"/>
      <c r="M47" s="38" t="s">
        <v>69</v>
      </c>
      <c r="N47" s="38"/>
      <c r="O47" s="42" t="s">
        <v>166</v>
      </c>
      <c r="P47" s="42"/>
      <c r="Q47" s="42"/>
      <c r="R47" s="42"/>
      <c r="S47" s="42"/>
      <c r="T47" s="42"/>
      <c r="U47" s="42"/>
      <c r="V47" s="42"/>
      <c r="W47" s="42"/>
    </row>
    <row r="48" spans="1:23" ht="30" customHeight="1">
      <c r="A48" s="8"/>
      <c r="B48" s="3" t="s">
        <v>73</v>
      </c>
      <c r="C48" s="5" t="s">
        <v>126</v>
      </c>
      <c r="D48" s="42" t="s">
        <v>64</v>
      </c>
      <c r="E48" s="42"/>
      <c r="F48" s="42"/>
      <c r="G48" s="42"/>
      <c r="H48" s="42"/>
      <c r="I48" s="43">
        <v>168462.106004</v>
      </c>
      <c r="J48" s="43"/>
      <c r="K48" s="43"/>
      <c r="L48" s="43"/>
      <c r="M48" s="38" t="s">
        <v>68</v>
      </c>
      <c r="N48" s="38"/>
      <c r="O48" s="42" t="s">
        <v>164</v>
      </c>
      <c r="P48" s="42"/>
      <c r="Q48" s="42"/>
      <c r="R48" s="42"/>
      <c r="S48" s="42"/>
      <c r="T48" s="42"/>
      <c r="U48" s="42"/>
      <c r="V48" s="42"/>
      <c r="W48" s="42"/>
    </row>
    <row r="49" spans="1:23" ht="30" customHeight="1">
      <c r="A49" s="8"/>
      <c r="B49" s="3" t="s">
        <v>74</v>
      </c>
      <c r="C49" s="5" t="s">
        <v>127</v>
      </c>
      <c r="D49" s="42" t="s">
        <v>65</v>
      </c>
      <c r="E49" s="42"/>
      <c r="F49" s="42"/>
      <c r="G49" s="42"/>
      <c r="H49" s="42"/>
      <c r="I49" s="43">
        <v>0.41460639999999999</v>
      </c>
      <c r="J49" s="43"/>
      <c r="K49" s="43"/>
      <c r="L49" s="43"/>
      <c r="M49" s="38" t="s">
        <v>69</v>
      </c>
      <c r="N49" s="38"/>
      <c r="O49" s="42" t="s">
        <v>164</v>
      </c>
      <c r="P49" s="42"/>
      <c r="Q49" s="42"/>
      <c r="R49" s="42"/>
      <c r="S49" s="42"/>
      <c r="T49" s="42"/>
      <c r="U49" s="42"/>
      <c r="V49" s="42"/>
      <c r="W49" s="42"/>
    </row>
    <row r="50" spans="1:23" ht="30" customHeight="1">
      <c r="A50" s="8"/>
      <c r="B50" s="3" t="s">
        <v>75</v>
      </c>
      <c r="C50" s="5" t="s">
        <v>128</v>
      </c>
      <c r="D50" s="42" t="s">
        <v>97</v>
      </c>
      <c r="E50" s="42"/>
      <c r="F50" s="42"/>
      <c r="G50" s="42"/>
      <c r="H50" s="42"/>
      <c r="I50" s="43">
        <v>1063869.5101527998</v>
      </c>
      <c r="J50" s="43"/>
      <c r="K50" s="43"/>
      <c r="L50" s="43"/>
      <c r="M50" s="38" t="s">
        <v>68</v>
      </c>
      <c r="N50" s="38"/>
      <c r="O50" s="42" t="s">
        <v>164</v>
      </c>
      <c r="P50" s="42"/>
      <c r="Q50" s="42"/>
      <c r="R50" s="42"/>
      <c r="S50" s="42"/>
      <c r="T50" s="42"/>
      <c r="U50" s="42"/>
      <c r="V50" s="42"/>
      <c r="W50" s="42"/>
    </row>
    <row r="51" spans="1:23" ht="30" customHeight="1">
      <c r="A51" s="8"/>
      <c r="B51" s="3" t="s">
        <v>82</v>
      </c>
      <c r="C51" s="5" t="s">
        <v>129</v>
      </c>
      <c r="D51" s="42" t="s">
        <v>96</v>
      </c>
      <c r="E51" s="42"/>
      <c r="F51" s="42"/>
      <c r="G51" s="42"/>
      <c r="H51" s="42"/>
      <c r="I51" s="43">
        <v>2.3521736</v>
      </c>
      <c r="J51" s="43"/>
      <c r="K51" s="43"/>
      <c r="L51" s="43"/>
      <c r="M51" s="38" t="s">
        <v>69</v>
      </c>
      <c r="N51" s="38"/>
      <c r="O51" s="42" t="s">
        <v>164</v>
      </c>
      <c r="P51" s="42"/>
      <c r="Q51" s="42"/>
      <c r="R51" s="42"/>
      <c r="S51" s="42"/>
      <c r="T51" s="42"/>
      <c r="U51" s="42"/>
      <c r="V51" s="42"/>
      <c r="W51" s="42"/>
    </row>
    <row r="52" spans="1:23" ht="30" customHeight="1">
      <c r="A52" s="7"/>
      <c r="B52" s="3" t="s">
        <v>85</v>
      </c>
      <c r="C52" s="5" t="s">
        <v>130</v>
      </c>
      <c r="D52" s="42" t="s">
        <v>92</v>
      </c>
      <c r="E52" s="42"/>
      <c r="F52" s="42"/>
      <c r="G52" s="42"/>
      <c r="H52" s="42"/>
      <c r="I52" s="43">
        <v>1569505.7980097998</v>
      </c>
      <c r="J52" s="38"/>
      <c r="K52" s="38"/>
      <c r="L52" s="38"/>
      <c r="M52" s="38" t="s">
        <v>68</v>
      </c>
      <c r="N52" s="38"/>
      <c r="O52" s="42" t="s">
        <v>164</v>
      </c>
      <c r="P52" s="42"/>
      <c r="Q52" s="42"/>
      <c r="R52" s="42"/>
      <c r="S52" s="42"/>
      <c r="T52" s="42"/>
      <c r="U52" s="42"/>
      <c r="V52" s="42"/>
      <c r="W52" s="42"/>
    </row>
    <row r="53" spans="1:23" ht="30" customHeight="1">
      <c r="A53" s="8"/>
      <c r="B53" s="3" t="s">
        <v>86</v>
      </c>
      <c r="C53" s="5" t="s">
        <v>159</v>
      </c>
      <c r="D53" s="42" t="s">
        <v>158</v>
      </c>
      <c r="E53" s="42"/>
      <c r="F53" s="42"/>
      <c r="G53" s="42"/>
      <c r="H53" s="42"/>
      <c r="I53" s="43">
        <v>175472.6042462</v>
      </c>
      <c r="J53" s="43"/>
      <c r="K53" s="43"/>
      <c r="L53" s="43"/>
      <c r="M53" s="38" t="s">
        <v>79</v>
      </c>
      <c r="N53" s="38"/>
      <c r="O53" s="42" t="s">
        <v>164</v>
      </c>
      <c r="P53" s="42"/>
      <c r="Q53" s="42"/>
      <c r="R53" s="42"/>
      <c r="S53" s="42"/>
      <c r="T53" s="42"/>
      <c r="U53" s="42"/>
      <c r="V53" s="42"/>
      <c r="W53" s="42"/>
    </row>
    <row r="54" spans="1:23" ht="30" customHeight="1">
      <c r="A54" s="8"/>
      <c r="B54" s="3" t="s">
        <v>87</v>
      </c>
      <c r="C54" s="5" t="s">
        <v>131</v>
      </c>
      <c r="D54" s="42" t="s">
        <v>80</v>
      </c>
      <c r="E54" s="42"/>
      <c r="F54" s="42"/>
      <c r="G54" s="42"/>
      <c r="H54" s="42"/>
      <c r="I54" s="43">
        <v>33423.7332838</v>
      </c>
      <c r="J54" s="43"/>
      <c r="K54" s="43"/>
      <c r="L54" s="43"/>
      <c r="M54" s="38" t="s">
        <v>79</v>
      </c>
      <c r="N54" s="38"/>
      <c r="O54" s="42" t="s">
        <v>164</v>
      </c>
      <c r="P54" s="42"/>
      <c r="Q54" s="42"/>
      <c r="R54" s="42"/>
      <c r="S54" s="42"/>
      <c r="T54" s="42"/>
      <c r="U54" s="42"/>
      <c r="V54" s="42"/>
      <c r="W54" s="42"/>
    </row>
    <row r="55" spans="1:23" ht="30" customHeight="1">
      <c r="A55" s="8"/>
      <c r="B55" s="3" t="s">
        <v>93</v>
      </c>
      <c r="C55" s="5" t="s">
        <v>132</v>
      </c>
      <c r="D55" s="42" t="s">
        <v>81</v>
      </c>
      <c r="E55" s="42"/>
      <c r="F55" s="42"/>
      <c r="G55" s="42"/>
      <c r="H55" s="42"/>
      <c r="I55" s="43">
        <v>53597.840636699999</v>
      </c>
      <c r="J55" s="43"/>
      <c r="K55" s="43"/>
      <c r="L55" s="43"/>
      <c r="M55" s="38" t="s">
        <v>79</v>
      </c>
      <c r="N55" s="38"/>
      <c r="O55" s="42" t="s">
        <v>167</v>
      </c>
      <c r="P55" s="42"/>
      <c r="Q55" s="42"/>
      <c r="R55" s="42"/>
      <c r="S55" s="42"/>
      <c r="T55" s="42"/>
      <c r="U55" s="42"/>
      <c r="V55" s="42"/>
      <c r="W55" s="42"/>
    </row>
    <row r="56" spans="1:23" ht="30" customHeight="1">
      <c r="A56" s="9"/>
      <c r="B56" s="3" t="s">
        <v>209</v>
      </c>
      <c r="C56" s="5" t="s">
        <v>215</v>
      </c>
      <c r="D56" s="42" t="s">
        <v>14</v>
      </c>
      <c r="E56" s="42"/>
      <c r="F56" s="42"/>
      <c r="G56" s="42"/>
      <c r="H56" s="42"/>
      <c r="I56" s="51">
        <v>53.386800000000001</v>
      </c>
      <c r="J56" s="51"/>
      <c r="K56" s="51"/>
      <c r="L56" s="51"/>
      <c r="M56" s="38" t="s">
        <v>223</v>
      </c>
      <c r="N56" s="38"/>
      <c r="O56" s="42" t="s">
        <v>214</v>
      </c>
      <c r="P56" s="42"/>
      <c r="Q56" s="42"/>
      <c r="R56" s="42"/>
      <c r="S56" s="42"/>
      <c r="T56" s="42"/>
      <c r="U56" s="42"/>
      <c r="V56" s="42"/>
      <c r="W56" s="42"/>
    </row>
    <row r="57" spans="1:23" ht="30" customHeight="1">
      <c r="A57" s="9"/>
      <c r="B57" s="3" t="s">
        <v>210</v>
      </c>
      <c r="C57" s="5" t="s">
        <v>216</v>
      </c>
      <c r="D57" s="42" t="s">
        <v>3</v>
      </c>
      <c r="E57" s="42"/>
      <c r="F57" s="42"/>
      <c r="G57" s="42"/>
      <c r="H57" s="42"/>
      <c r="I57" s="51">
        <v>28.229759999999999</v>
      </c>
      <c r="J57" s="51"/>
      <c r="K57" s="51"/>
      <c r="L57" s="51"/>
      <c r="M57" s="38" t="s">
        <v>223</v>
      </c>
      <c r="N57" s="38"/>
      <c r="O57" s="42" t="s">
        <v>214</v>
      </c>
      <c r="P57" s="42"/>
      <c r="Q57" s="42"/>
      <c r="R57" s="42"/>
      <c r="S57" s="42"/>
      <c r="T57" s="42"/>
      <c r="U57" s="42"/>
      <c r="V57" s="42"/>
      <c r="W57" s="42"/>
    </row>
    <row r="58" spans="1:23" ht="30" customHeight="1">
      <c r="A58" s="9"/>
      <c r="B58" s="3" t="s">
        <v>211</v>
      </c>
      <c r="C58" s="5" t="s">
        <v>233</v>
      </c>
      <c r="D58" s="42" t="s">
        <v>234</v>
      </c>
      <c r="E58" s="42"/>
      <c r="F58" s="42"/>
      <c r="G58" s="42"/>
      <c r="H58" s="42"/>
      <c r="I58" s="51">
        <v>65.474500000000006</v>
      </c>
      <c r="J58" s="51"/>
      <c r="K58" s="51"/>
      <c r="L58" s="51"/>
      <c r="M58" s="38" t="s">
        <v>83</v>
      </c>
      <c r="N58" s="38"/>
      <c r="O58" s="42" t="s">
        <v>235</v>
      </c>
      <c r="P58" s="42"/>
      <c r="Q58" s="42"/>
      <c r="R58" s="42"/>
      <c r="S58" s="42"/>
      <c r="T58" s="42"/>
      <c r="U58" s="42"/>
      <c r="V58" s="42"/>
      <c r="W58" s="42"/>
    </row>
    <row r="59" spans="1:23" ht="30" customHeight="1">
      <c r="A59" s="9"/>
      <c r="B59" s="3" t="s">
        <v>212</v>
      </c>
      <c r="C59" s="5" t="s">
        <v>217</v>
      </c>
      <c r="D59" s="42" t="s">
        <v>4</v>
      </c>
      <c r="E59" s="42"/>
      <c r="F59" s="42"/>
      <c r="G59" s="42"/>
      <c r="H59" s="42"/>
      <c r="I59" s="51">
        <v>0</v>
      </c>
      <c r="J59" s="51"/>
      <c r="K59" s="51"/>
      <c r="L59" s="51"/>
      <c r="M59" s="38" t="s">
        <v>223</v>
      </c>
      <c r="N59" s="38"/>
      <c r="O59" s="42" t="s">
        <v>214</v>
      </c>
      <c r="P59" s="42"/>
      <c r="Q59" s="42"/>
      <c r="R59" s="42"/>
      <c r="S59" s="42"/>
      <c r="T59" s="42"/>
      <c r="U59" s="42"/>
      <c r="V59" s="42"/>
      <c r="W59" s="42"/>
    </row>
    <row r="60" spans="1:23" ht="30" customHeight="1">
      <c r="A60" s="9"/>
      <c r="B60" s="3" t="s">
        <v>213</v>
      </c>
      <c r="C60" s="5" t="s">
        <v>218</v>
      </c>
      <c r="D60" s="42" t="s">
        <v>13</v>
      </c>
      <c r="E60" s="42"/>
      <c r="F60" s="42"/>
      <c r="G60" s="42"/>
      <c r="H60" s="42"/>
      <c r="I60" s="51">
        <v>26.9409375</v>
      </c>
      <c r="J60" s="51"/>
      <c r="K60" s="51"/>
      <c r="L60" s="51"/>
      <c r="M60" s="38" t="s">
        <v>223</v>
      </c>
      <c r="N60" s="38"/>
      <c r="O60" s="42" t="s">
        <v>214</v>
      </c>
      <c r="P60" s="42"/>
      <c r="Q60" s="42"/>
      <c r="R60" s="42"/>
      <c r="S60" s="42"/>
      <c r="T60" s="42"/>
      <c r="U60" s="42"/>
      <c r="V60" s="42"/>
      <c r="W60" s="42"/>
    </row>
    <row r="61" spans="1:23" ht="30" customHeight="1">
      <c r="A61" s="9"/>
      <c r="B61" s="3" t="s">
        <v>238</v>
      </c>
      <c r="C61" s="5" t="s">
        <v>239</v>
      </c>
      <c r="D61" s="42" t="s">
        <v>236</v>
      </c>
      <c r="E61" s="42"/>
      <c r="F61" s="42"/>
      <c r="G61" s="42"/>
      <c r="H61" s="42"/>
      <c r="I61" s="51">
        <v>30.24</v>
      </c>
      <c r="J61" s="38"/>
      <c r="K61" s="38"/>
      <c r="L61" s="38"/>
      <c r="M61" s="38" t="s">
        <v>223</v>
      </c>
      <c r="N61" s="38"/>
      <c r="O61" s="42" t="s">
        <v>214</v>
      </c>
      <c r="P61" s="42"/>
      <c r="Q61" s="42"/>
      <c r="R61" s="42"/>
      <c r="S61" s="42"/>
      <c r="T61" s="42"/>
      <c r="U61" s="42"/>
      <c r="V61" s="42"/>
      <c r="W61" s="42"/>
    </row>
  </sheetData>
  <mergeCells count="214">
    <mergeCell ref="D59:H59"/>
    <mergeCell ref="I59:L59"/>
    <mergeCell ref="M59:N59"/>
    <mergeCell ref="O59:W59"/>
    <mergeCell ref="D60:H60"/>
    <mergeCell ref="I60:L60"/>
    <mergeCell ref="M60:N60"/>
    <mergeCell ref="O60:W60"/>
    <mergeCell ref="D61:H61"/>
    <mergeCell ref="I61:L61"/>
    <mergeCell ref="M61:N61"/>
    <mergeCell ref="O61:W61"/>
    <mergeCell ref="D56:H56"/>
    <mergeCell ref="I56:L56"/>
    <mergeCell ref="M56:N56"/>
    <mergeCell ref="O56:W56"/>
    <mergeCell ref="D57:H57"/>
    <mergeCell ref="I57:L57"/>
    <mergeCell ref="M57:N57"/>
    <mergeCell ref="O57:W57"/>
    <mergeCell ref="D58:H58"/>
    <mergeCell ref="I58:L58"/>
    <mergeCell ref="M58:N58"/>
    <mergeCell ref="O58:W58"/>
    <mergeCell ref="D53:H53"/>
    <mergeCell ref="I53:L53"/>
    <mergeCell ref="M53:N53"/>
    <mergeCell ref="O53:W53"/>
    <mergeCell ref="D54:H54"/>
    <mergeCell ref="I54:L54"/>
    <mergeCell ref="M54:N54"/>
    <mergeCell ref="O54:W54"/>
    <mergeCell ref="D55:H55"/>
    <mergeCell ref="I55:L55"/>
    <mergeCell ref="M55:N55"/>
    <mergeCell ref="O55:W55"/>
    <mergeCell ref="D50:H50"/>
    <mergeCell ref="I50:L50"/>
    <mergeCell ref="M50:N50"/>
    <mergeCell ref="O50:W50"/>
    <mergeCell ref="D51:H51"/>
    <mergeCell ref="I51:L51"/>
    <mergeCell ref="M51:N51"/>
    <mergeCell ref="O51:W51"/>
    <mergeCell ref="D52:H52"/>
    <mergeCell ref="I52:L52"/>
    <mergeCell ref="M52:N52"/>
    <mergeCell ref="O52:W52"/>
    <mergeCell ref="D47:H47"/>
    <mergeCell ref="I47:L47"/>
    <mergeCell ref="M47:N47"/>
    <mergeCell ref="O47:W47"/>
    <mergeCell ref="D48:H48"/>
    <mergeCell ref="I48:L48"/>
    <mergeCell ref="M48:N48"/>
    <mergeCell ref="O48:W48"/>
    <mergeCell ref="D49:H49"/>
    <mergeCell ref="I49:L49"/>
    <mergeCell ref="M49:N49"/>
    <mergeCell ref="O49:W49"/>
    <mergeCell ref="D44:H44"/>
    <mergeCell ref="I44:L44"/>
    <mergeCell ref="M44:N44"/>
    <mergeCell ref="O44:W44"/>
    <mergeCell ref="D45:H45"/>
    <mergeCell ref="I45:L45"/>
    <mergeCell ref="M45:N45"/>
    <mergeCell ref="O45:W45"/>
    <mergeCell ref="D46:H46"/>
    <mergeCell ref="I46:L46"/>
    <mergeCell ref="M46:N46"/>
    <mergeCell ref="O46:W46"/>
    <mergeCell ref="D41:H41"/>
    <mergeCell ref="I41:L41"/>
    <mergeCell ref="M41:N41"/>
    <mergeCell ref="O41:W41"/>
    <mergeCell ref="D42:H42"/>
    <mergeCell ref="I42:L42"/>
    <mergeCell ref="M42:N42"/>
    <mergeCell ref="O42:W42"/>
    <mergeCell ref="D43:H43"/>
    <mergeCell ref="I43:L43"/>
    <mergeCell ref="M43:N43"/>
    <mergeCell ref="O43:W43"/>
    <mergeCell ref="D40:H40"/>
    <mergeCell ref="I40:L40"/>
    <mergeCell ref="M40:N40"/>
    <mergeCell ref="O40:W40"/>
    <mergeCell ref="D37:H37"/>
    <mergeCell ref="I37:L37"/>
    <mergeCell ref="M37:N37"/>
    <mergeCell ref="O37:W37"/>
    <mergeCell ref="D38:H38"/>
    <mergeCell ref="I38:L38"/>
    <mergeCell ref="M38:N38"/>
    <mergeCell ref="O38:W38"/>
    <mergeCell ref="D32:H32"/>
    <mergeCell ref="I32:L32"/>
    <mergeCell ref="M32:N32"/>
    <mergeCell ref="O32:W32"/>
    <mergeCell ref="D33:H33"/>
    <mergeCell ref="I33:L33"/>
    <mergeCell ref="M33:N33"/>
    <mergeCell ref="O33:W33"/>
    <mergeCell ref="D39:H39"/>
    <mergeCell ref="I39:L39"/>
    <mergeCell ref="M39:N39"/>
    <mergeCell ref="O39:W39"/>
    <mergeCell ref="D34:H34"/>
    <mergeCell ref="I34:L34"/>
    <mergeCell ref="M34:N34"/>
    <mergeCell ref="O34:W34"/>
    <mergeCell ref="D35:H35"/>
    <mergeCell ref="I35:L35"/>
    <mergeCell ref="M35:N35"/>
    <mergeCell ref="O35:W35"/>
    <mergeCell ref="D36:H36"/>
    <mergeCell ref="I36:L36"/>
    <mergeCell ref="M36:N36"/>
    <mergeCell ref="O36:W36"/>
    <mergeCell ref="D26:H26"/>
    <mergeCell ref="I26:L26"/>
    <mergeCell ref="M26:N26"/>
    <mergeCell ref="O26:W26"/>
    <mergeCell ref="D27:H27"/>
    <mergeCell ref="I27:L27"/>
    <mergeCell ref="M27:N27"/>
    <mergeCell ref="O27:W27"/>
    <mergeCell ref="D28:H28"/>
    <mergeCell ref="I28:L28"/>
    <mergeCell ref="M28:N28"/>
    <mergeCell ref="O28:W28"/>
    <mergeCell ref="D23:H23"/>
    <mergeCell ref="I23:L23"/>
    <mergeCell ref="M23:N23"/>
    <mergeCell ref="O23:W23"/>
    <mergeCell ref="D24:H24"/>
    <mergeCell ref="I24:L24"/>
    <mergeCell ref="M24:N24"/>
    <mergeCell ref="O24:W24"/>
    <mergeCell ref="D25:H25"/>
    <mergeCell ref="I25:L25"/>
    <mergeCell ref="M25:N25"/>
    <mergeCell ref="O25:W25"/>
    <mergeCell ref="D17:H17"/>
    <mergeCell ref="I17:L17"/>
    <mergeCell ref="M17:N17"/>
    <mergeCell ref="O17:W17"/>
    <mergeCell ref="D18:H18"/>
    <mergeCell ref="I18:L18"/>
    <mergeCell ref="M18:N18"/>
    <mergeCell ref="O18:W18"/>
    <mergeCell ref="D19:H19"/>
    <mergeCell ref="I19:L19"/>
    <mergeCell ref="M19:N19"/>
    <mergeCell ref="O19:W19"/>
    <mergeCell ref="D14:H14"/>
    <mergeCell ref="I14:L14"/>
    <mergeCell ref="M14:N14"/>
    <mergeCell ref="O14:W14"/>
    <mergeCell ref="D15:H15"/>
    <mergeCell ref="I15:L15"/>
    <mergeCell ref="M15:N15"/>
    <mergeCell ref="O15:W15"/>
    <mergeCell ref="D16:H16"/>
    <mergeCell ref="I16:L16"/>
    <mergeCell ref="M16:N16"/>
    <mergeCell ref="O16:W16"/>
    <mergeCell ref="B2:F5"/>
    <mergeCell ref="B7:F8"/>
    <mergeCell ref="D9:H9"/>
    <mergeCell ref="I9:L9"/>
    <mergeCell ref="M9:N9"/>
    <mergeCell ref="O9:W9"/>
    <mergeCell ref="D13:H13"/>
    <mergeCell ref="I13:L13"/>
    <mergeCell ref="M13:N13"/>
    <mergeCell ref="O13:W13"/>
    <mergeCell ref="D10:H10"/>
    <mergeCell ref="I10:L10"/>
    <mergeCell ref="M10:N10"/>
    <mergeCell ref="O10:W10"/>
    <mergeCell ref="D11:H11"/>
    <mergeCell ref="I11:L11"/>
    <mergeCell ref="M11:N11"/>
    <mergeCell ref="O11:W11"/>
    <mergeCell ref="D12:H12"/>
    <mergeCell ref="I12:L12"/>
    <mergeCell ref="M12:N12"/>
    <mergeCell ref="O12:W12"/>
    <mergeCell ref="O20:W20"/>
    <mergeCell ref="D21:H21"/>
    <mergeCell ref="I21:L21"/>
    <mergeCell ref="M21:N21"/>
    <mergeCell ref="O21:W21"/>
    <mergeCell ref="D22:H22"/>
    <mergeCell ref="I22:L22"/>
    <mergeCell ref="M22:N22"/>
    <mergeCell ref="O22:W22"/>
    <mergeCell ref="D20:H20"/>
    <mergeCell ref="I20:L20"/>
    <mergeCell ref="M20:N20"/>
    <mergeCell ref="M29:N29"/>
    <mergeCell ref="O29:W29"/>
    <mergeCell ref="D30:H30"/>
    <mergeCell ref="I30:L30"/>
    <mergeCell ref="M30:N30"/>
    <mergeCell ref="O30:W30"/>
    <mergeCell ref="D31:H31"/>
    <mergeCell ref="I31:L31"/>
    <mergeCell ref="M31:N31"/>
    <mergeCell ref="O31:W31"/>
    <mergeCell ref="D29:H29"/>
    <mergeCell ref="I29:L29"/>
  </mergeCells>
  <pageMargins left="0" right="0" top="0" bottom="0" header="0" footer="0"/>
  <pageSetup paperSize="9" scale="52" fitToWidth="0" orientation="landscape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C669EF-3753-4BE3-8DE6-BC488ABE9363}">
  <sheetPr>
    <tabColor rgb="FF92D050"/>
  </sheetPr>
  <dimension ref="A2:W61"/>
  <sheetViews>
    <sheetView workbookViewId="0">
      <selection activeCell="I39" sqref="I39:L91"/>
    </sheetView>
  </sheetViews>
  <sheetFormatPr defaultRowHeight="30" customHeight="1"/>
  <cols>
    <col min="7" max="7" width="1.5625" customWidth="1"/>
    <col min="9" max="9" width="1.6875" customWidth="1"/>
    <col min="14" max="14" width="11.5625" customWidth="1"/>
    <col min="22" max="22" width="14.125" customWidth="1"/>
    <col min="24" max="25" width="16.125" bestFit="1" customWidth="1"/>
    <col min="28" max="30" width="16.125" bestFit="1" customWidth="1"/>
  </cols>
  <sheetData>
    <row r="2" spans="1:23" ht="30" customHeight="1">
      <c r="B2" s="59" t="s">
        <v>267</v>
      </c>
      <c r="C2" s="59"/>
      <c r="D2" s="59"/>
      <c r="E2" s="59"/>
      <c r="F2" s="59"/>
    </row>
    <row r="3" spans="1:23" ht="30" customHeight="1">
      <c r="B3" s="59"/>
      <c r="C3" s="59"/>
      <c r="D3" s="59"/>
      <c r="E3" s="59"/>
      <c r="F3" s="59"/>
    </row>
    <row r="4" spans="1:23" ht="30" customHeight="1">
      <c r="B4" s="59"/>
      <c r="C4" s="59"/>
      <c r="D4" s="59"/>
      <c r="E4" s="59"/>
      <c r="F4" s="59"/>
    </row>
    <row r="5" spans="1:23" ht="30" customHeight="1">
      <c r="B5" s="59"/>
      <c r="C5" s="59"/>
      <c r="D5" s="59"/>
      <c r="E5" s="59"/>
      <c r="F5" s="59"/>
    </row>
    <row r="6" spans="1:23" ht="49.5" customHeight="1" thickBot="1"/>
    <row r="7" spans="1:23" ht="30" customHeight="1">
      <c r="B7" s="28" t="s">
        <v>15</v>
      </c>
      <c r="C7" s="29"/>
      <c r="D7" s="29"/>
      <c r="E7" s="29"/>
      <c r="F7" s="30"/>
    </row>
    <row r="8" spans="1:23" ht="30" customHeight="1" thickBot="1">
      <c r="B8" s="31"/>
      <c r="C8" s="32"/>
      <c r="D8" s="32"/>
      <c r="E8" s="32"/>
      <c r="F8" s="33"/>
    </row>
    <row r="9" spans="1:23" ht="30" customHeight="1">
      <c r="B9" s="4" t="s">
        <v>44</v>
      </c>
      <c r="C9" s="4" t="s">
        <v>100</v>
      </c>
      <c r="D9" s="45" t="s">
        <v>45</v>
      </c>
      <c r="E9" s="45"/>
      <c r="F9" s="45"/>
      <c r="G9" s="45"/>
      <c r="H9" s="45"/>
      <c r="I9" s="45" t="s">
        <v>66</v>
      </c>
      <c r="J9" s="45"/>
      <c r="K9" s="45"/>
      <c r="L9" s="45"/>
      <c r="M9" s="45" t="s">
        <v>67</v>
      </c>
      <c r="N9" s="45"/>
      <c r="O9" s="45" t="s">
        <v>133</v>
      </c>
      <c r="P9" s="45"/>
      <c r="Q9" s="45"/>
      <c r="R9" s="45"/>
      <c r="S9" s="45"/>
      <c r="T9" s="45"/>
      <c r="U9" s="45"/>
      <c r="V9" s="45"/>
      <c r="W9" s="45"/>
    </row>
    <row r="10" spans="1:23" ht="30" customHeight="1">
      <c r="A10" s="8"/>
      <c r="B10" s="3" t="s">
        <v>1</v>
      </c>
      <c r="C10" s="5" t="s">
        <v>101</v>
      </c>
      <c r="D10" s="42" t="s">
        <v>46</v>
      </c>
      <c r="E10" s="42"/>
      <c r="F10" s="42"/>
      <c r="G10" s="42"/>
      <c r="H10" s="42"/>
      <c r="I10" s="38" t="s">
        <v>11</v>
      </c>
      <c r="J10" s="38"/>
      <c r="K10" s="38"/>
      <c r="L10" s="38"/>
      <c r="M10" s="38" t="s">
        <v>84</v>
      </c>
      <c r="N10" s="38"/>
      <c r="O10" s="42" t="s">
        <v>134</v>
      </c>
      <c r="P10" s="42"/>
      <c r="Q10" s="42"/>
      <c r="R10" s="42"/>
      <c r="S10" s="42"/>
      <c r="T10" s="42"/>
      <c r="U10" s="42"/>
      <c r="V10" s="42"/>
      <c r="W10" s="42"/>
    </row>
    <row r="11" spans="1:23" ht="30" customHeight="1">
      <c r="A11" s="8"/>
      <c r="B11" s="3" t="s">
        <v>2</v>
      </c>
      <c r="C11" s="5" t="s">
        <v>102</v>
      </c>
      <c r="D11" s="42" t="s">
        <v>47</v>
      </c>
      <c r="E11" s="42"/>
      <c r="F11" s="42"/>
      <c r="G11" s="42"/>
      <c r="H11" s="42"/>
      <c r="I11" s="44">
        <v>221</v>
      </c>
      <c r="J11" s="44"/>
      <c r="K11" s="44"/>
      <c r="L11" s="44"/>
      <c r="M11" s="38" t="s">
        <v>84</v>
      </c>
      <c r="N11" s="38"/>
      <c r="O11" s="42" t="s">
        <v>135</v>
      </c>
      <c r="P11" s="42"/>
      <c r="Q11" s="42"/>
      <c r="R11" s="42"/>
      <c r="S11" s="42"/>
      <c r="T11" s="42"/>
      <c r="U11" s="42"/>
      <c r="V11" s="42"/>
      <c r="W11" s="42"/>
    </row>
    <row r="12" spans="1:23" ht="30" customHeight="1">
      <c r="A12" s="9"/>
      <c r="B12" s="3" t="s">
        <v>5</v>
      </c>
      <c r="C12" s="5" t="s">
        <v>225</v>
      </c>
      <c r="D12" s="58" t="s">
        <v>224</v>
      </c>
      <c r="E12" s="58"/>
      <c r="F12" s="58"/>
      <c r="G12" s="58"/>
      <c r="H12" s="58"/>
      <c r="I12" s="44">
        <v>294.53433962264154</v>
      </c>
      <c r="J12" s="44"/>
      <c r="K12" s="44"/>
      <c r="L12" s="44"/>
      <c r="M12" s="38" t="s">
        <v>223</v>
      </c>
      <c r="N12" s="38"/>
      <c r="O12" s="42" t="s">
        <v>226</v>
      </c>
      <c r="P12" s="42"/>
      <c r="Q12" s="42"/>
      <c r="R12" s="42"/>
      <c r="S12" s="42"/>
      <c r="T12" s="42"/>
      <c r="U12" s="42"/>
      <c r="V12" s="42"/>
      <c r="W12" s="42"/>
    </row>
    <row r="13" spans="1:23" ht="30" customHeight="1">
      <c r="A13" s="8"/>
      <c r="B13" s="3" t="s">
        <v>6</v>
      </c>
      <c r="C13" s="5" t="s">
        <v>137</v>
      </c>
      <c r="D13" s="42" t="s">
        <v>88</v>
      </c>
      <c r="E13" s="42"/>
      <c r="F13" s="42"/>
      <c r="G13" s="42"/>
      <c r="H13" s="42"/>
      <c r="I13" s="43">
        <v>177.11738879999999</v>
      </c>
      <c r="J13" s="43"/>
      <c r="K13" s="43"/>
      <c r="L13" s="43"/>
      <c r="M13" s="38" t="s">
        <v>91</v>
      </c>
      <c r="N13" s="38"/>
      <c r="O13" s="42" t="s">
        <v>139</v>
      </c>
      <c r="P13" s="42"/>
      <c r="Q13" s="42"/>
      <c r="R13" s="42"/>
      <c r="S13" s="42"/>
      <c r="T13" s="42"/>
      <c r="U13" s="42"/>
      <c r="V13" s="42"/>
      <c r="W13" s="42"/>
    </row>
    <row r="14" spans="1:23" ht="30" customHeight="1">
      <c r="A14" s="8"/>
      <c r="B14" s="3" t="s">
        <v>7</v>
      </c>
      <c r="C14" s="5" t="s">
        <v>12</v>
      </c>
      <c r="D14" s="42" t="s">
        <v>89</v>
      </c>
      <c r="E14" s="42"/>
      <c r="F14" s="42"/>
      <c r="G14" s="42"/>
      <c r="H14" s="42"/>
      <c r="I14" s="43">
        <v>187.63120639999997</v>
      </c>
      <c r="J14" s="43"/>
      <c r="K14" s="43"/>
      <c r="L14" s="43"/>
      <c r="M14" s="38" t="s">
        <v>91</v>
      </c>
      <c r="N14" s="38"/>
      <c r="O14" s="42" t="s">
        <v>140</v>
      </c>
      <c r="P14" s="42"/>
      <c r="Q14" s="42"/>
      <c r="R14" s="42"/>
      <c r="S14" s="42"/>
      <c r="T14" s="42"/>
      <c r="U14" s="42"/>
      <c r="V14" s="42"/>
      <c r="W14" s="42"/>
    </row>
    <row r="15" spans="1:23" ht="30" customHeight="1">
      <c r="A15" s="8"/>
      <c r="B15" s="3" t="s">
        <v>8</v>
      </c>
      <c r="C15" s="5" t="s">
        <v>138</v>
      </c>
      <c r="D15" s="42" t="s">
        <v>90</v>
      </c>
      <c r="E15" s="42"/>
      <c r="F15" s="42"/>
      <c r="G15" s="42"/>
      <c r="H15" s="42"/>
      <c r="I15" s="43">
        <v>26.601120000000002</v>
      </c>
      <c r="J15" s="43"/>
      <c r="K15" s="43"/>
      <c r="L15" s="43"/>
      <c r="M15" s="38" t="s">
        <v>91</v>
      </c>
      <c r="N15" s="38"/>
      <c r="O15" s="42" t="s">
        <v>141</v>
      </c>
      <c r="P15" s="42"/>
      <c r="Q15" s="42"/>
      <c r="R15" s="42"/>
      <c r="S15" s="42"/>
      <c r="T15" s="42"/>
      <c r="U15" s="42"/>
      <c r="V15" s="42"/>
      <c r="W15" s="42"/>
    </row>
    <row r="16" spans="1:23" ht="30" customHeight="1">
      <c r="A16" s="7"/>
      <c r="B16" s="3" t="s">
        <v>9</v>
      </c>
      <c r="C16" s="5" t="s">
        <v>103</v>
      </c>
      <c r="D16" s="47" t="s">
        <v>95</v>
      </c>
      <c r="E16" s="47"/>
      <c r="F16" s="47"/>
      <c r="G16" s="47"/>
      <c r="H16" s="47"/>
      <c r="I16" s="43">
        <v>1.9419021382754338</v>
      </c>
      <c r="J16" s="43"/>
      <c r="K16" s="43"/>
      <c r="L16" s="43"/>
      <c r="M16" s="43" t="s">
        <v>84</v>
      </c>
      <c r="N16" s="43"/>
      <c r="O16" s="42" t="s">
        <v>142</v>
      </c>
      <c r="P16" s="42"/>
      <c r="Q16" s="42"/>
      <c r="R16" s="42"/>
      <c r="S16" s="42"/>
      <c r="T16" s="42"/>
      <c r="U16" s="42"/>
      <c r="V16" s="42"/>
      <c r="W16" s="42"/>
    </row>
    <row r="17" spans="1:23" ht="30" customHeight="1">
      <c r="A17" s="7"/>
      <c r="B17" s="3" t="s">
        <v>16</v>
      </c>
      <c r="C17" s="5" t="s">
        <v>104</v>
      </c>
      <c r="D17" s="47" t="s">
        <v>94</v>
      </c>
      <c r="E17" s="47"/>
      <c r="F17" s="47"/>
      <c r="G17" s="47"/>
      <c r="H17" s="47"/>
      <c r="I17" s="43">
        <v>1.5074002830060915</v>
      </c>
      <c r="J17" s="43"/>
      <c r="K17" s="43"/>
      <c r="L17" s="43"/>
      <c r="M17" s="43" t="s">
        <v>84</v>
      </c>
      <c r="N17" s="43"/>
      <c r="O17" s="42" t="s">
        <v>143</v>
      </c>
      <c r="P17" s="42"/>
      <c r="Q17" s="42"/>
      <c r="R17" s="42"/>
      <c r="S17" s="42"/>
      <c r="T17" s="42"/>
      <c r="U17" s="42"/>
      <c r="V17" s="42"/>
      <c r="W17" s="42"/>
    </row>
    <row r="18" spans="1:23" ht="30" customHeight="1">
      <c r="A18" s="8"/>
      <c r="B18" s="3" t="s">
        <v>17</v>
      </c>
      <c r="C18" s="5" t="s">
        <v>105</v>
      </c>
      <c r="D18" s="42" t="s">
        <v>48</v>
      </c>
      <c r="E18" s="42"/>
      <c r="F18" s="42"/>
      <c r="G18" s="42"/>
      <c r="H18" s="42"/>
      <c r="I18" s="38"/>
      <c r="J18" s="38"/>
      <c r="K18" s="38"/>
      <c r="L18" s="38"/>
      <c r="M18" s="43"/>
      <c r="N18" s="43"/>
      <c r="O18" s="42" t="s">
        <v>153</v>
      </c>
      <c r="P18" s="42"/>
      <c r="Q18" s="42"/>
      <c r="R18" s="42"/>
      <c r="S18" s="42"/>
      <c r="T18" s="42"/>
      <c r="U18" s="42"/>
      <c r="V18" s="42"/>
      <c r="W18" s="42"/>
    </row>
    <row r="19" spans="1:23" ht="30" customHeight="1">
      <c r="A19" s="10"/>
      <c r="B19" s="3" t="s">
        <v>18</v>
      </c>
      <c r="C19" s="5" t="s">
        <v>106</v>
      </c>
      <c r="D19" s="42" t="s">
        <v>49</v>
      </c>
      <c r="E19" s="42"/>
      <c r="F19" s="42"/>
      <c r="G19" s="42"/>
      <c r="H19" s="42"/>
      <c r="I19" s="43">
        <v>2.140824989247871</v>
      </c>
      <c r="J19" s="43"/>
      <c r="K19" s="43"/>
      <c r="L19" s="43"/>
      <c r="M19" s="43" t="s">
        <v>84</v>
      </c>
      <c r="N19" s="43"/>
      <c r="O19" s="42" t="s">
        <v>150</v>
      </c>
      <c r="P19" s="42"/>
      <c r="Q19" s="42"/>
      <c r="R19" s="42"/>
      <c r="S19" s="42"/>
      <c r="T19" s="42"/>
      <c r="U19" s="42"/>
      <c r="V19" s="42"/>
      <c r="W19" s="42"/>
    </row>
    <row r="20" spans="1:23" ht="30" customHeight="1">
      <c r="A20" s="8"/>
      <c r="B20" s="3" t="s">
        <v>19</v>
      </c>
      <c r="C20" s="5" t="s">
        <v>107</v>
      </c>
      <c r="D20" s="42" t="s">
        <v>50</v>
      </c>
      <c r="E20" s="42"/>
      <c r="F20" s="42"/>
      <c r="G20" s="42"/>
      <c r="H20" s="42"/>
      <c r="I20" s="43">
        <v>26.787398400000001</v>
      </c>
      <c r="J20" s="43"/>
      <c r="K20" s="43"/>
      <c r="L20" s="43"/>
      <c r="M20" s="38" t="s">
        <v>91</v>
      </c>
      <c r="N20" s="38"/>
      <c r="O20" s="42" t="s">
        <v>144</v>
      </c>
      <c r="P20" s="42"/>
      <c r="Q20" s="42"/>
      <c r="R20" s="42"/>
      <c r="S20" s="42"/>
      <c r="T20" s="42"/>
      <c r="U20" s="42"/>
      <c r="V20" s="42"/>
      <c r="W20" s="42"/>
    </row>
    <row r="21" spans="1:23" ht="30" customHeight="1">
      <c r="A21" s="7"/>
      <c r="B21" s="3" t="s">
        <v>20</v>
      </c>
      <c r="C21" s="5" t="s">
        <v>108</v>
      </c>
      <c r="D21" s="42" t="s">
        <v>51</v>
      </c>
      <c r="E21" s="42"/>
      <c r="F21" s="42"/>
      <c r="G21" s="42"/>
      <c r="H21" s="42"/>
      <c r="I21" s="43">
        <v>31540.511807999999</v>
      </c>
      <c r="J21" s="38"/>
      <c r="K21" s="38"/>
      <c r="L21" s="38"/>
      <c r="M21" s="38" t="s">
        <v>68</v>
      </c>
      <c r="N21" s="38"/>
      <c r="O21" s="42" t="s">
        <v>145</v>
      </c>
      <c r="P21" s="42"/>
      <c r="Q21" s="42"/>
      <c r="R21" s="42"/>
      <c r="S21" s="42"/>
      <c r="T21" s="42"/>
      <c r="U21" s="42"/>
      <c r="V21" s="42"/>
      <c r="W21" s="42"/>
    </row>
    <row r="22" spans="1:23" ht="30" customHeight="1">
      <c r="A22" s="8"/>
      <c r="B22" s="3" t="s">
        <v>21</v>
      </c>
      <c r="C22" s="5" t="s">
        <v>109</v>
      </c>
      <c r="D22" s="42" t="s">
        <v>52</v>
      </c>
      <c r="E22" s="42"/>
      <c r="F22" s="42"/>
      <c r="G22" s="42"/>
      <c r="H22" s="42"/>
      <c r="I22" s="44">
        <v>0.84930000000000005</v>
      </c>
      <c r="J22" s="44"/>
      <c r="K22" s="44"/>
      <c r="L22" s="44"/>
      <c r="M22" s="38" t="s">
        <v>84</v>
      </c>
      <c r="N22" s="38"/>
      <c r="O22" s="42" t="s">
        <v>146</v>
      </c>
      <c r="P22" s="42"/>
      <c r="Q22" s="42"/>
      <c r="R22" s="42"/>
      <c r="S22" s="42"/>
      <c r="T22" s="42"/>
      <c r="U22" s="42"/>
      <c r="V22" s="42"/>
      <c r="W22" s="42"/>
    </row>
    <row r="23" spans="1:23" ht="30" customHeight="1">
      <c r="A23" s="8"/>
      <c r="B23" s="3" t="s">
        <v>22</v>
      </c>
      <c r="C23" s="5" t="s">
        <v>110</v>
      </c>
      <c r="D23" s="42" t="s">
        <v>76</v>
      </c>
      <c r="E23" s="42"/>
      <c r="F23" s="42"/>
      <c r="G23" s="42"/>
      <c r="H23" s="42"/>
      <c r="I23" s="43">
        <v>0</v>
      </c>
      <c r="J23" s="43"/>
      <c r="K23" s="43"/>
      <c r="L23" s="43"/>
      <c r="M23" s="38" t="s">
        <v>68</v>
      </c>
      <c r="N23" s="38"/>
      <c r="O23" s="47" t="s">
        <v>179</v>
      </c>
      <c r="P23" s="47"/>
      <c r="Q23" s="47"/>
      <c r="R23" s="47"/>
      <c r="S23" s="47"/>
      <c r="T23" s="47"/>
      <c r="U23" s="47"/>
      <c r="V23" s="47"/>
      <c r="W23" s="47"/>
    </row>
    <row r="24" spans="1:23" ht="30" customHeight="1">
      <c r="A24" s="8"/>
      <c r="B24" s="3" t="s">
        <v>23</v>
      </c>
      <c r="C24" s="5" t="s">
        <v>111</v>
      </c>
      <c r="D24" s="42" t="s">
        <v>77</v>
      </c>
      <c r="E24" s="42"/>
      <c r="F24" s="42"/>
      <c r="G24" s="42"/>
      <c r="H24" s="42"/>
      <c r="I24" s="43">
        <v>0</v>
      </c>
      <c r="J24" s="43"/>
      <c r="K24" s="43"/>
      <c r="L24" s="43"/>
      <c r="M24" s="38" t="s">
        <v>68</v>
      </c>
      <c r="N24" s="38"/>
      <c r="O24" s="42" t="s">
        <v>147</v>
      </c>
      <c r="P24" s="42"/>
      <c r="Q24" s="42"/>
      <c r="R24" s="42"/>
      <c r="S24" s="42"/>
      <c r="T24" s="42"/>
      <c r="U24" s="42"/>
      <c r="V24" s="42"/>
      <c r="W24" s="42"/>
    </row>
    <row r="25" spans="1:23" ht="30" customHeight="1">
      <c r="A25" s="8"/>
      <c r="B25" s="3" t="s">
        <v>24</v>
      </c>
      <c r="C25" s="5" t="s">
        <v>186</v>
      </c>
      <c r="D25" s="47" t="s">
        <v>185</v>
      </c>
      <c r="E25" s="47"/>
      <c r="F25" s="47"/>
      <c r="G25" s="47"/>
      <c r="H25" s="47"/>
      <c r="I25" s="44">
        <v>0</v>
      </c>
      <c r="J25" s="44"/>
      <c r="K25" s="44"/>
      <c r="L25" s="44"/>
      <c r="M25" s="38" t="s">
        <v>83</v>
      </c>
      <c r="N25" s="38"/>
      <c r="O25" s="42" t="s">
        <v>168</v>
      </c>
      <c r="P25" s="42"/>
      <c r="Q25" s="42"/>
      <c r="R25" s="42"/>
      <c r="S25" s="42"/>
      <c r="T25" s="42"/>
      <c r="U25" s="42"/>
      <c r="V25" s="42"/>
      <c r="W25" s="42"/>
    </row>
    <row r="26" spans="1:23" ht="30" customHeight="1">
      <c r="A26" s="8"/>
      <c r="B26" s="3" t="s">
        <v>25</v>
      </c>
      <c r="C26" s="5" t="s">
        <v>112</v>
      </c>
      <c r="D26" s="42" t="s">
        <v>78</v>
      </c>
      <c r="E26" s="42"/>
      <c r="F26" s="42"/>
      <c r="G26" s="42"/>
      <c r="H26" s="42"/>
      <c r="I26" s="44">
        <v>0</v>
      </c>
      <c r="J26" s="44"/>
      <c r="K26" s="44"/>
      <c r="L26" s="44"/>
      <c r="M26" s="38" t="s">
        <v>83</v>
      </c>
      <c r="N26" s="38"/>
      <c r="O26" s="42" t="s">
        <v>148</v>
      </c>
      <c r="P26" s="42"/>
      <c r="Q26" s="42"/>
      <c r="R26" s="42"/>
      <c r="S26" s="42"/>
      <c r="T26" s="42"/>
      <c r="U26" s="42"/>
      <c r="V26" s="42"/>
      <c r="W26" s="42"/>
    </row>
    <row r="27" spans="1:23" ht="30" customHeight="1">
      <c r="A27" s="8"/>
      <c r="B27" s="3" t="s">
        <v>26</v>
      </c>
      <c r="C27" s="5" t="s">
        <v>184</v>
      </c>
      <c r="D27" s="42" t="s">
        <v>183</v>
      </c>
      <c r="E27" s="42"/>
      <c r="F27" s="42"/>
      <c r="G27" s="42"/>
      <c r="H27" s="42"/>
      <c r="I27" s="44">
        <v>0</v>
      </c>
      <c r="J27" s="44"/>
      <c r="K27" s="44"/>
      <c r="L27" s="44"/>
      <c r="M27" s="38" t="s">
        <v>83</v>
      </c>
      <c r="N27" s="38"/>
      <c r="O27" s="42" t="s">
        <v>148</v>
      </c>
      <c r="P27" s="42"/>
      <c r="Q27" s="42"/>
      <c r="R27" s="42"/>
      <c r="S27" s="42"/>
      <c r="T27" s="42"/>
      <c r="U27" s="42"/>
      <c r="V27" s="42"/>
      <c r="W27" s="42"/>
    </row>
    <row r="28" spans="1:23" ht="30" customHeight="1">
      <c r="A28" s="8"/>
      <c r="B28" s="3" t="s">
        <v>27</v>
      </c>
      <c r="C28" s="5" t="s">
        <v>188</v>
      </c>
      <c r="D28" s="42" t="s">
        <v>187</v>
      </c>
      <c r="E28" s="42"/>
      <c r="F28" s="42"/>
      <c r="G28" s="42"/>
      <c r="H28" s="42"/>
      <c r="I28" s="44">
        <v>2.3765999999999998</v>
      </c>
      <c r="J28" s="44"/>
      <c r="K28" s="44"/>
      <c r="L28" s="44"/>
      <c r="M28" s="38" t="s">
        <v>83</v>
      </c>
      <c r="N28" s="38"/>
      <c r="O28" s="42" t="s">
        <v>148</v>
      </c>
      <c r="P28" s="42"/>
      <c r="Q28" s="42"/>
      <c r="R28" s="42"/>
      <c r="S28" s="42"/>
      <c r="T28" s="42"/>
      <c r="U28" s="42"/>
      <c r="V28" s="42"/>
      <c r="W28" s="42"/>
    </row>
    <row r="29" spans="1:23" ht="30" customHeight="1">
      <c r="A29" s="8"/>
      <c r="B29" s="3" t="s">
        <v>28</v>
      </c>
      <c r="C29" s="5" t="s">
        <v>229</v>
      </c>
      <c r="D29" s="42" t="s">
        <v>227</v>
      </c>
      <c r="E29" s="42"/>
      <c r="F29" s="42"/>
      <c r="G29" s="42"/>
      <c r="H29" s="42"/>
      <c r="I29" s="43">
        <v>10664898.762766499</v>
      </c>
      <c r="J29" s="43"/>
      <c r="K29" s="43"/>
      <c r="L29" s="43"/>
      <c r="M29" s="38" t="s">
        <v>68</v>
      </c>
      <c r="N29" s="38"/>
      <c r="O29" s="46" t="s">
        <v>228</v>
      </c>
      <c r="P29" s="57"/>
      <c r="Q29" s="57"/>
      <c r="R29" s="57"/>
      <c r="S29" s="57"/>
      <c r="T29" s="57"/>
      <c r="U29" s="57"/>
      <c r="V29" s="57"/>
      <c r="W29" s="57"/>
    </row>
    <row r="30" spans="1:23" ht="30" customHeight="1">
      <c r="A30" s="7"/>
      <c r="B30" s="3" t="s">
        <v>29</v>
      </c>
      <c r="C30" s="5" t="s">
        <v>113</v>
      </c>
      <c r="D30" s="42" t="s">
        <v>53</v>
      </c>
      <c r="E30" s="42"/>
      <c r="F30" s="42"/>
      <c r="G30" s="42"/>
      <c r="H30" s="42"/>
      <c r="I30" s="38">
        <v>0</v>
      </c>
      <c r="J30" s="38"/>
      <c r="K30" s="38"/>
      <c r="L30" s="38"/>
      <c r="M30" s="38" t="s">
        <v>84</v>
      </c>
      <c r="N30" s="38"/>
      <c r="O30" s="42" t="s">
        <v>149</v>
      </c>
      <c r="P30" s="42"/>
      <c r="Q30" s="42"/>
      <c r="R30" s="42"/>
      <c r="S30" s="42"/>
      <c r="T30" s="42"/>
      <c r="U30" s="42"/>
      <c r="V30" s="42"/>
      <c r="W30" s="42"/>
    </row>
    <row r="31" spans="1:23" ht="30" customHeight="1">
      <c r="A31" s="8"/>
      <c r="B31" s="3" t="s">
        <v>30</v>
      </c>
      <c r="C31" s="5" t="s">
        <v>114</v>
      </c>
      <c r="D31" s="42" t="s">
        <v>54</v>
      </c>
      <c r="E31" s="42"/>
      <c r="F31" s="42"/>
      <c r="G31" s="42"/>
      <c r="H31" s="42"/>
      <c r="I31" s="56">
        <v>0.11429935483035851</v>
      </c>
      <c r="J31" s="56"/>
      <c r="K31" s="56"/>
      <c r="L31" s="56"/>
      <c r="M31" s="38" t="s">
        <v>84</v>
      </c>
      <c r="N31" s="38"/>
      <c r="O31" s="42" t="s">
        <v>151</v>
      </c>
      <c r="P31" s="42"/>
      <c r="Q31" s="42"/>
      <c r="R31" s="42"/>
      <c r="S31" s="42"/>
      <c r="T31" s="42"/>
      <c r="U31" s="42"/>
      <c r="V31" s="42"/>
      <c r="W31" s="42"/>
    </row>
    <row r="32" spans="1:23" ht="30" customHeight="1">
      <c r="A32" s="8"/>
      <c r="B32" s="3" t="s">
        <v>31</v>
      </c>
      <c r="C32" s="5" t="s">
        <v>115</v>
      </c>
      <c r="D32" s="42" t="s">
        <v>98</v>
      </c>
      <c r="E32" s="42"/>
      <c r="F32" s="42"/>
      <c r="G32" s="42"/>
      <c r="H32" s="42"/>
      <c r="I32" s="56">
        <v>19.311909567424092</v>
      </c>
      <c r="J32" s="56"/>
      <c r="K32" s="56"/>
      <c r="L32" s="56"/>
      <c r="M32" s="38" t="s">
        <v>84</v>
      </c>
      <c r="N32" s="38"/>
      <c r="O32" s="42" t="s">
        <v>162</v>
      </c>
      <c r="P32" s="42"/>
      <c r="Q32" s="42"/>
      <c r="R32" s="42"/>
      <c r="S32" s="42"/>
      <c r="T32" s="42"/>
      <c r="U32" s="42"/>
      <c r="V32" s="42"/>
      <c r="W32" s="42"/>
    </row>
    <row r="33" spans="1:23" ht="30" customHeight="1">
      <c r="A33" s="7"/>
      <c r="B33" s="3" t="s">
        <v>32</v>
      </c>
      <c r="C33" s="5" t="s">
        <v>116</v>
      </c>
      <c r="D33" s="42" t="s">
        <v>55</v>
      </c>
      <c r="E33" s="42"/>
      <c r="F33" s="42"/>
      <c r="G33" s="42"/>
      <c r="H33" s="42"/>
      <c r="I33" s="43">
        <v>0</v>
      </c>
      <c r="J33" s="43"/>
      <c r="K33" s="43"/>
      <c r="L33" s="43"/>
      <c r="M33" s="38" t="s">
        <v>84</v>
      </c>
      <c r="N33" s="38"/>
      <c r="O33" s="42" t="s">
        <v>171</v>
      </c>
      <c r="P33" s="42"/>
      <c r="Q33" s="42"/>
      <c r="R33" s="42"/>
      <c r="S33" s="42"/>
      <c r="T33" s="42"/>
      <c r="U33" s="42"/>
      <c r="V33" s="42"/>
      <c r="W33" s="42"/>
    </row>
    <row r="34" spans="1:23" ht="30" customHeight="1">
      <c r="A34" s="8"/>
      <c r="B34" s="3" t="s">
        <v>33</v>
      </c>
      <c r="C34" s="5" t="s">
        <v>231</v>
      </c>
      <c r="D34" s="42" t="s">
        <v>230</v>
      </c>
      <c r="E34" s="42"/>
      <c r="F34" s="42"/>
      <c r="G34" s="42"/>
      <c r="H34" s="42"/>
      <c r="I34" s="44">
        <v>2.5895999999999999</v>
      </c>
      <c r="J34" s="44"/>
      <c r="K34" s="44"/>
      <c r="L34" s="44"/>
      <c r="M34" s="38" t="s">
        <v>83</v>
      </c>
      <c r="N34" s="38"/>
      <c r="O34" s="46" t="s">
        <v>232</v>
      </c>
      <c r="P34" s="57"/>
      <c r="Q34" s="57"/>
      <c r="R34" s="57"/>
      <c r="S34" s="57"/>
      <c r="T34" s="57"/>
      <c r="U34" s="57"/>
      <c r="V34" s="57"/>
      <c r="W34" s="57"/>
    </row>
    <row r="35" spans="1:23" ht="30" customHeight="1">
      <c r="A35" s="8"/>
      <c r="B35" s="3" t="s">
        <v>34</v>
      </c>
      <c r="C35" s="5" t="s">
        <v>117</v>
      </c>
      <c r="D35" s="42" t="s">
        <v>56</v>
      </c>
      <c r="E35" s="42"/>
      <c r="F35" s="42"/>
      <c r="G35" s="42"/>
      <c r="H35" s="42"/>
      <c r="I35" s="56">
        <v>1.0982594117259359</v>
      </c>
      <c r="J35" s="56"/>
      <c r="K35" s="56"/>
      <c r="L35" s="56"/>
      <c r="M35" s="38" t="s">
        <v>84</v>
      </c>
      <c r="N35" s="38"/>
      <c r="O35" s="42" t="s">
        <v>157</v>
      </c>
      <c r="P35" s="42"/>
      <c r="Q35" s="42"/>
      <c r="R35" s="42"/>
      <c r="S35" s="42"/>
      <c r="T35" s="42"/>
      <c r="U35" s="42"/>
      <c r="V35" s="42"/>
      <c r="W35" s="42"/>
    </row>
    <row r="36" spans="1:23" ht="30" customHeight="1">
      <c r="A36" s="8"/>
      <c r="B36" s="3" t="s">
        <v>35</v>
      </c>
      <c r="C36" s="5" t="s">
        <v>118</v>
      </c>
      <c r="D36" s="42" t="s">
        <v>99</v>
      </c>
      <c r="E36" s="42"/>
      <c r="F36" s="42"/>
      <c r="G36" s="42"/>
      <c r="H36" s="42"/>
      <c r="I36" s="44">
        <v>46893.922001833329</v>
      </c>
      <c r="J36" s="44"/>
      <c r="K36" s="44"/>
      <c r="L36" s="44"/>
      <c r="M36" s="38" t="s">
        <v>79</v>
      </c>
      <c r="N36" s="38"/>
      <c r="O36" s="42" t="s">
        <v>160</v>
      </c>
      <c r="P36" s="42"/>
      <c r="Q36" s="42"/>
      <c r="R36" s="42"/>
      <c r="S36" s="42"/>
      <c r="T36" s="42"/>
      <c r="U36" s="42"/>
      <c r="V36" s="42"/>
      <c r="W36" s="42"/>
    </row>
    <row r="37" spans="1:23" ht="30" customHeight="1">
      <c r="A37" s="8"/>
      <c r="B37" s="3" t="s">
        <v>36</v>
      </c>
      <c r="C37" s="5" t="s">
        <v>119</v>
      </c>
      <c r="D37" s="42" t="s">
        <v>57</v>
      </c>
      <c r="E37" s="42"/>
      <c r="F37" s="42"/>
      <c r="G37" s="42"/>
      <c r="H37" s="42"/>
      <c r="I37" s="55">
        <v>4.3742676473198339</v>
      </c>
      <c r="J37" s="55"/>
      <c r="K37" s="55"/>
      <c r="L37" s="55"/>
      <c r="M37" s="38" t="s">
        <v>84</v>
      </c>
      <c r="N37" s="38"/>
      <c r="O37" s="42" t="s">
        <v>161</v>
      </c>
      <c r="P37" s="42"/>
      <c r="Q37" s="42"/>
      <c r="R37" s="42"/>
      <c r="S37" s="42"/>
      <c r="T37" s="42"/>
      <c r="U37" s="42"/>
      <c r="V37" s="42"/>
      <c r="W37" s="42"/>
    </row>
    <row r="38" spans="1:23" ht="30" customHeight="1">
      <c r="A38" s="8"/>
      <c r="B38" s="3" t="s">
        <v>37</v>
      </c>
      <c r="C38" s="5" t="s">
        <v>120</v>
      </c>
      <c r="D38" s="42" t="s">
        <v>58</v>
      </c>
      <c r="E38" s="42"/>
      <c r="F38" s="42"/>
      <c r="G38" s="42"/>
      <c r="H38" s="42"/>
      <c r="I38" s="51">
        <v>0.34393333333333331</v>
      </c>
      <c r="J38" s="51"/>
      <c r="K38" s="51"/>
      <c r="L38" s="51"/>
      <c r="M38" s="38" t="s">
        <v>84</v>
      </c>
      <c r="N38" s="38"/>
      <c r="O38" s="42" t="s">
        <v>152</v>
      </c>
      <c r="P38" s="42"/>
      <c r="Q38" s="42"/>
      <c r="R38" s="42"/>
      <c r="S38" s="42"/>
      <c r="T38" s="42"/>
      <c r="U38" s="42"/>
      <c r="V38" s="42"/>
      <c r="W38" s="42"/>
    </row>
    <row r="39" spans="1:23" ht="30" customHeight="1">
      <c r="A39" s="8"/>
      <c r="B39" s="3" t="s">
        <v>38</v>
      </c>
      <c r="C39" s="5" t="s">
        <v>174</v>
      </c>
      <c r="D39" s="42" t="s">
        <v>172</v>
      </c>
      <c r="E39" s="42"/>
      <c r="F39" s="42"/>
      <c r="G39" s="42"/>
      <c r="H39" s="42"/>
      <c r="I39" s="43">
        <v>0</v>
      </c>
      <c r="J39" s="43"/>
      <c r="K39" s="43"/>
      <c r="L39" s="43"/>
      <c r="M39" s="38" t="s">
        <v>79</v>
      </c>
      <c r="N39" s="38"/>
      <c r="O39" s="42" t="s">
        <v>176</v>
      </c>
      <c r="P39" s="42"/>
      <c r="Q39" s="42"/>
      <c r="R39" s="42"/>
      <c r="S39" s="42"/>
      <c r="T39" s="42"/>
      <c r="U39" s="42"/>
      <c r="V39" s="42"/>
      <c r="W39" s="42"/>
    </row>
    <row r="40" spans="1:23" ht="30" customHeight="1">
      <c r="A40" s="8"/>
      <c r="B40" s="3" t="s">
        <v>39</v>
      </c>
      <c r="C40" s="5" t="s">
        <v>170</v>
      </c>
      <c r="D40" s="47" t="s">
        <v>169</v>
      </c>
      <c r="E40" s="47"/>
      <c r="F40" s="47"/>
      <c r="G40" s="47"/>
      <c r="H40" s="47"/>
      <c r="I40" s="43">
        <v>0</v>
      </c>
      <c r="J40" s="43"/>
      <c r="K40" s="43"/>
      <c r="L40" s="43"/>
      <c r="M40" s="38" t="s">
        <v>79</v>
      </c>
      <c r="N40" s="38"/>
      <c r="O40" s="47" t="s">
        <v>180</v>
      </c>
      <c r="P40" s="47"/>
      <c r="Q40" s="47"/>
      <c r="R40" s="47"/>
      <c r="S40" s="47"/>
      <c r="T40" s="47"/>
      <c r="U40" s="47"/>
      <c r="V40" s="47"/>
      <c r="W40" s="47"/>
    </row>
    <row r="41" spans="1:23" ht="30" customHeight="1">
      <c r="A41" s="8"/>
      <c r="B41" s="3" t="s">
        <v>40</v>
      </c>
      <c r="C41" s="5" t="s">
        <v>156</v>
      </c>
      <c r="D41" s="42" t="s">
        <v>155</v>
      </c>
      <c r="E41" s="42"/>
      <c r="F41" s="42"/>
      <c r="G41" s="42"/>
      <c r="H41" s="42"/>
      <c r="I41" s="43">
        <v>666.78151500000013</v>
      </c>
      <c r="J41" s="43"/>
      <c r="K41" s="43"/>
      <c r="L41" s="43"/>
      <c r="M41" s="38" t="s">
        <v>91</v>
      </c>
      <c r="N41" s="38"/>
      <c r="O41" s="42" t="s">
        <v>154</v>
      </c>
      <c r="P41" s="42"/>
      <c r="Q41" s="42"/>
      <c r="R41" s="42"/>
      <c r="S41" s="42"/>
      <c r="T41" s="42"/>
      <c r="U41" s="42"/>
      <c r="V41" s="42"/>
      <c r="W41" s="42"/>
    </row>
    <row r="42" spans="1:23" ht="30" customHeight="1">
      <c r="A42" s="7"/>
      <c r="B42" s="3" t="s">
        <v>41</v>
      </c>
      <c r="C42" s="5" t="s">
        <v>121</v>
      </c>
      <c r="D42" s="42" t="s">
        <v>59</v>
      </c>
      <c r="E42" s="42"/>
      <c r="F42" s="42"/>
      <c r="G42" s="42"/>
      <c r="H42" s="42"/>
      <c r="I42" s="43">
        <v>71889.421245599995</v>
      </c>
      <c r="J42" s="43"/>
      <c r="K42" s="43"/>
      <c r="L42" s="43"/>
      <c r="M42" s="38" t="s">
        <v>79</v>
      </c>
      <c r="N42" s="38"/>
      <c r="O42" s="42" t="s">
        <v>163</v>
      </c>
      <c r="P42" s="42"/>
      <c r="Q42" s="42"/>
      <c r="R42" s="42"/>
      <c r="S42" s="42"/>
      <c r="T42" s="42"/>
      <c r="U42" s="42"/>
      <c r="V42" s="42"/>
      <c r="W42" s="42"/>
    </row>
    <row r="43" spans="1:23" ht="30" customHeight="1">
      <c r="A43" s="8"/>
      <c r="B43" s="3" t="s">
        <v>42</v>
      </c>
      <c r="C43" s="5" t="s">
        <v>175</v>
      </c>
      <c r="D43" s="42" t="s">
        <v>173</v>
      </c>
      <c r="E43" s="42"/>
      <c r="F43" s="42"/>
      <c r="G43" s="42"/>
      <c r="H43" s="42"/>
      <c r="I43" s="43">
        <v>0</v>
      </c>
      <c r="J43" s="43"/>
      <c r="K43" s="43"/>
      <c r="L43" s="43"/>
      <c r="M43" s="38" t="s">
        <v>79</v>
      </c>
      <c r="N43" s="38"/>
      <c r="O43" s="42" t="s">
        <v>176</v>
      </c>
      <c r="P43" s="42"/>
      <c r="Q43" s="42"/>
      <c r="R43" s="42"/>
      <c r="S43" s="42"/>
      <c r="T43" s="42"/>
      <c r="U43" s="42"/>
      <c r="V43" s="42"/>
      <c r="W43" s="42"/>
    </row>
    <row r="44" spans="1:23" ht="30" customHeight="1">
      <c r="A44" s="8"/>
      <c r="B44" s="3" t="s">
        <v>43</v>
      </c>
      <c r="C44" s="5" t="s">
        <v>122</v>
      </c>
      <c r="D44" s="42" t="s">
        <v>60</v>
      </c>
      <c r="E44" s="42"/>
      <c r="F44" s="42"/>
      <c r="G44" s="42"/>
      <c r="H44" s="42"/>
      <c r="I44" s="43">
        <v>850.93697510000004</v>
      </c>
      <c r="J44" s="43"/>
      <c r="K44" s="43"/>
      <c r="L44" s="43"/>
      <c r="M44" s="38" t="s">
        <v>79</v>
      </c>
      <c r="N44" s="38"/>
      <c r="O44" s="42" t="s">
        <v>164</v>
      </c>
      <c r="P44" s="42"/>
      <c r="Q44" s="42"/>
      <c r="R44" s="42"/>
      <c r="S44" s="42"/>
      <c r="T44" s="42"/>
      <c r="U44" s="42"/>
      <c r="V44" s="42"/>
      <c r="W44" s="42"/>
    </row>
    <row r="45" spans="1:23" ht="30" customHeight="1">
      <c r="A45" s="8"/>
      <c r="B45" s="3" t="s">
        <v>70</v>
      </c>
      <c r="C45" s="5" t="s">
        <v>123</v>
      </c>
      <c r="D45" s="42" t="s">
        <v>61</v>
      </c>
      <c r="E45" s="42"/>
      <c r="F45" s="42"/>
      <c r="G45" s="42"/>
      <c r="H45" s="42"/>
      <c r="I45" s="43">
        <v>0</v>
      </c>
      <c r="J45" s="43"/>
      <c r="K45" s="43"/>
      <c r="L45" s="43"/>
      <c r="M45" s="38" t="s">
        <v>79</v>
      </c>
      <c r="N45" s="38"/>
      <c r="O45" s="42" t="s">
        <v>164</v>
      </c>
      <c r="P45" s="42"/>
      <c r="Q45" s="42"/>
      <c r="R45" s="42"/>
      <c r="S45" s="42"/>
      <c r="T45" s="42"/>
      <c r="U45" s="42"/>
      <c r="V45" s="42"/>
      <c r="W45" s="42"/>
    </row>
    <row r="46" spans="1:23" ht="30" customHeight="1">
      <c r="A46" s="8"/>
      <c r="B46" s="3" t="s">
        <v>71</v>
      </c>
      <c r="C46" s="5" t="s">
        <v>124</v>
      </c>
      <c r="D46" s="42" t="s">
        <v>62</v>
      </c>
      <c r="E46" s="42"/>
      <c r="F46" s="42"/>
      <c r="G46" s="42"/>
      <c r="H46" s="42"/>
      <c r="I46" s="43">
        <v>34261.654003199998</v>
      </c>
      <c r="J46" s="43"/>
      <c r="K46" s="43"/>
      <c r="L46" s="43"/>
      <c r="M46" s="38" t="s">
        <v>68</v>
      </c>
      <c r="N46" s="38"/>
      <c r="O46" s="42" t="s">
        <v>165</v>
      </c>
      <c r="P46" s="42"/>
      <c r="Q46" s="42"/>
      <c r="R46" s="42"/>
      <c r="S46" s="42"/>
      <c r="T46" s="42"/>
      <c r="U46" s="42"/>
      <c r="V46" s="42"/>
      <c r="W46" s="42"/>
    </row>
    <row r="47" spans="1:23" ht="30" customHeight="1">
      <c r="A47" s="8"/>
      <c r="B47" s="3" t="s">
        <v>72</v>
      </c>
      <c r="C47" s="5" t="s">
        <v>125</v>
      </c>
      <c r="D47" s="42" t="s">
        <v>63</v>
      </c>
      <c r="E47" s="42"/>
      <c r="F47" s="42"/>
      <c r="G47" s="42"/>
      <c r="H47" s="42"/>
      <c r="I47" s="43">
        <v>0.1091727</v>
      </c>
      <c r="J47" s="43"/>
      <c r="K47" s="43"/>
      <c r="L47" s="43"/>
      <c r="M47" s="38" t="s">
        <v>69</v>
      </c>
      <c r="N47" s="38"/>
      <c r="O47" s="42" t="s">
        <v>166</v>
      </c>
      <c r="P47" s="42"/>
      <c r="Q47" s="42"/>
      <c r="R47" s="42"/>
      <c r="S47" s="42"/>
      <c r="T47" s="42"/>
      <c r="U47" s="42"/>
      <c r="V47" s="42"/>
      <c r="W47" s="42"/>
    </row>
    <row r="48" spans="1:23" ht="30" customHeight="1">
      <c r="A48" s="8"/>
      <c r="B48" s="3" t="s">
        <v>73</v>
      </c>
      <c r="C48" s="5" t="s">
        <v>126</v>
      </c>
      <c r="D48" s="42" t="s">
        <v>64</v>
      </c>
      <c r="E48" s="42"/>
      <c r="F48" s="42"/>
      <c r="G48" s="42"/>
      <c r="H48" s="42"/>
      <c r="I48" s="43">
        <v>0</v>
      </c>
      <c r="J48" s="43"/>
      <c r="K48" s="43"/>
      <c r="L48" s="43"/>
      <c r="M48" s="38" t="s">
        <v>68</v>
      </c>
      <c r="N48" s="38"/>
      <c r="O48" s="42" t="s">
        <v>164</v>
      </c>
      <c r="P48" s="42"/>
      <c r="Q48" s="42"/>
      <c r="R48" s="42"/>
      <c r="S48" s="42"/>
      <c r="T48" s="42"/>
      <c r="U48" s="42"/>
      <c r="V48" s="42"/>
      <c r="W48" s="42"/>
    </row>
    <row r="49" spans="1:23" ht="30" customHeight="1">
      <c r="A49" s="8"/>
      <c r="B49" s="3" t="s">
        <v>74</v>
      </c>
      <c r="C49" s="5" t="s">
        <v>127</v>
      </c>
      <c r="D49" s="42" t="s">
        <v>65</v>
      </c>
      <c r="E49" s="42"/>
      <c r="F49" s="42"/>
      <c r="G49" s="42"/>
      <c r="H49" s="42"/>
      <c r="I49" s="43">
        <v>0</v>
      </c>
      <c r="J49" s="43"/>
      <c r="K49" s="43"/>
      <c r="L49" s="43"/>
      <c r="M49" s="38" t="s">
        <v>69</v>
      </c>
      <c r="N49" s="38"/>
      <c r="O49" s="42" t="s">
        <v>164</v>
      </c>
      <c r="P49" s="42"/>
      <c r="Q49" s="42"/>
      <c r="R49" s="42"/>
      <c r="S49" s="42"/>
      <c r="T49" s="42"/>
      <c r="U49" s="42"/>
      <c r="V49" s="42"/>
      <c r="W49" s="42"/>
    </row>
    <row r="50" spans="1:23" ht="30" customHeight="1">
      <c r="A50" s="8"/>
      <c r="B50" s="3" t="s">
        <v>75</v>
      </c>
      <c r="C50" s="5" t="s">
        <v>128</v>
      </c>
      <c r="D50" s="42" t="s">
        <v>97</v>
      </c>
      <c r="E50" s="42"/>
      <c r="F50" s="42"/>
      <c r="G50" s="42"/>
      <c r="H50" s="42"/>
      <c r="I50" s="43">
        <v>539246.49049870006</v>
      </c>
      <c r="J50" s="43"/>
      <c r="K50" s="43"/>
      <c r="L50" s="43"/>
      <c r="M50" s="38" t="s">
        <v>68</v>
      </c>
      <c r="N50" s="38"/>
      <c r="O50" s="42" t="s">
        <v>164</v>
      </c>
      <c r="P50" s="42"/>
      <c r="Q50" s="42"/>
      <c r="R50" s="42"/>
      <c r="S50" s="42"/>
      <c r="T50" s="42"/>
      <c r="U50" s="42"/>
      <c r="V50" s="42"/>
      <c r="W50" s="42"/>
    </row>
    <row r="51" spans="1:23" ht="30" customHeight="1">
      <c r="A51" s="8"/>
      <c r="B51" s="3" t="s">
        <v>82</v>
      </c>
      <c r="C51" s="5" t="s">
        <v>129</v>
      </c>
      <c r="D51" s="42" t="s">
        <v>96</v>
      </c>
      <c r="E51" s="42"/>
      <c r="F51" s="42"/>
      <c r="G51" s="42"/>
      <c r="H51" s="42"/>
      <c r="I51" s="43">
        <v>1.1923576</v>
      </c>
      <c r="J51" s="43"/>
      <c r="K51" s="43"/>
      <c r="L51" s="43"/>
      <c r="M51" s="38" t="s">
        <v>69</v>
      </c>
      <c r="N51" s="38"/>
      <c r="O51" s="42" t="s">
        <v>164</v>
      </c>
      <c r="P51" s="42"/>
      <c r="Q51" s="42"/>
      <c r="R51" s="42"/>
      <c r="S51" s="42"/>
      <c r="T51" s="42"/>
      <c r="U51" s="42"/>
      <c r="V51" s="42"/>
      <c r="W51" s="42"/>
    </row>
    <row r="52" spans="1:23" ht="30" customHeight="1">
      <c r="A52" s="7"/>
      <c r="B52" s="3" t="s">
        <v>85</v>
      </c>
      <c r="C52" s="5" t="s">
        <v>130</v>
      </c>
      <c r="D52" s="42" t="s">
        <v>92</v>
      </c>
      <c r="E52" s="42"/>
      <c r="F52" s="42"/>
      <c r="G52" s="42"/>
      <c r="H52" s="42"/>
      <c r="I52" s="43">
        <v>608351.60913660005</v>
      </c>
      <c r="J52" s="38"/>
      <c r="K52" s="38"/>
      <c r="L52" s="38"/>
      <c r="M52" s="38" t="s">
        <v>68</v>
      </c>
      <c r="N52" s="38"/>
      <c r="O52" s="42" t="s">
        <v>164</v>
      </c>
      <c r="P52" s="42"/>
      <c r="Q52" s="42"/>
      <c r="R52" s="42"/>
      <c r="S52" s="42"/>
      <c r="T52" s="42"/>
      <c r="U52" s="42"/>
      <c r="V52" s="42"/>
      <c r="W52" s="42"/>
    </row>
    <row r="53" spans="1:23" ht="30" customHeight="1">
      <c r="A53" s="8"/>
      <c r="B53" s="3" t="s">
        <v>86</v>
      </c>
      <c r="C53" s="5" t="s">
        <v>159</v>
      </c>
      <c r="D53" s="42" t="s">
        <v>158</v>
      </c>
      <c r="E53" s="42"/>
      <c r="F53" s="42"/>
      <c r="G53" s="42"/>
      <c r="H53" s="42"/>
      <c r="I53" s="43">
        <v>60326.308202300002</v>
      </c>
      <c r="J53" s="43"/>
      <c r="K53" s="43"/>
      <c r="L53" s="43"/>
      <c r="M53" s="38" t="s">
        <v>79</v>
      </c>
      <c r="N53" s="38"/>
      <c r="O53" s="42" t="s">
        <v>164</v>
      </c>
      <c r="P53" s="42"/>
      <c r="Q53" s="42"/>
      <c r="R53" s="42"/>
      <c r="S53" s="42"/>
      <c r="T53" s="42"/>
      <c r="U53" s="42"/>
      <c r="V53" s="42"/>
      <c r="W53" s="42"/>
    </row>
    <row r="54" spans="1:23" ht="30" customHeight="1">
      <c r="A54" s="8"/>
      <c r="B54" s="3" t="s">
        <v>87</v>
      </c>
      <c r="C54" s="5" t="s">
        <v>131</v>
      </c>
      <c r="D54" s="42" t="s">
        <v>80</v>
      </c>
      <c r="E54" s="42"/>
      <c r="F54" s="42"/>
      <c r="G54" s="42"/>
      <c r="H54" s="42"/>
      <c r="I54" s="43">
        <v>0</v>
      </c>
      <c r="J54" s="43"/>
      <c r="K54" s="43"/>
      <c r="L54" s="43"/>
      <c r="M54" s="38" t="s">
        <v>79</v>
      </c>
      <c r="N54" s="38"/>
      <c r="O54" s="42" t="s">
        <v>164</v>
      </c>
      <c r="P54" s="42"/>
      <c r="Q54" s="42"/>
      <c r="R54" s="42"/>
      <c r="S54" s="42"/>
      <c r="T54" s="42"/>
      <c r="U54" s="42"/>
      <c r="V54" s="42"/>
      <c r="W54" s="42"/>
    </row>
    <row r="55" spans="1:23" ht="30" customHeight="1">
      <c r="A55" s="8"/>
      <c r="B55" s="3" t="s">
        <v>93</v>
      </c>
      <c r="C55" s="5" t="s">
        <v>132</v>
      </c>
      <c r="D55" s="42" t="s">
        <v>81</v>
      </c>
      <c r="E55" s="42"/>
      <c r="F55" s="42"/>
      <c r="G55" s="42"/>
      <c r="H55" s="42"/>
      <c r="I55" s="43">
        <v>5450.5963431</v>
      </c>
      <c r="J55" s="43"/>
      <c r="K55" s="43"/>
      <c r="L55" s="43"/>
      <c r="M55" s="38" t="s">
        <v>79</v>
      </c>
      <c r="N55" s="38"/>
      <c r="O55" s="42" t="s">
        <v>167</v>
      </c>
      <c r="P55" s="42"/>
      <c r="Q55" s="42"/>
      <c r="R55" s="42"/>
      <c r="S55" s="42"/>
      <c r="T55" s="42"/>
      <c r="U55" s="42"/>
      <c r="V55" s="42"/>
      <c r="W55" s="42"/>
    </row>
    <row r="56" spans="1:23" ht="30" customHeight="1">
      <c r="A56" s="9"/>
      <c r="B56" s="3" t="s">
        <v>209</v>
      </c>
      <c r="C56" s="5" t="s">
        <v>215</v>
      </c>
      <c r="D56" s="42" t="s">
        <v>14</v>
      </c>
      <c r="E56" s="42"/>
      <c r="F56" s="42"/>
      <c r="G56" s="42"/>
      <c r="H56" s="42"/>
      <c r="I56" s="51">
        <v>0</v>
      </c>
      <c r="J56" s="51"/>
      <c r="K56" s="51"/>
      <c r="L56" s="51"/>
      <c r="M56" s="38" t="s">
        <v>223</v>
      </c>
      <c r="N56" s="38"/>
      <c r="O56" s="42" t="s">
        <v>214</v>
      </c>
      <c r="P56" s="42"/>
      <c r="Q56" s="42"/>
      <c r="R56" s="42"/>
      <c r="S56" s="42"/>
      <c r="T56" s="42"/>
      <c r="U56" s="42"/>
      <c r="V56" s="42"/>
      <c r="W56" s="42"/>
    </row>
    <row r="57" spans="1:23" ht="30" customHeight="1">
      <c r="A57" s="9"/>
      <c r="B57" s="3" t="s">
        <v>210</v>
      </c>
      <c r="C57" s="5" t="s">
        <v>216</v>
      </c>
      <c r="D57" s="42" t="s">
        <v>3</v>
      </c>
      <c r="E57" s="42"/>
      <c r="F57" s="42"/>
      <c r="G57" s="42"/>
      <c r="H57" s="42"/>
      <c r="I57" s="51">
        <v>14.094000000000001</v>
      </c>
      <c r="J57" s="51"/>
      <c r="K57" s="51"/>
      <c r="L57" s="51"/>
      <c r="M57" s="38" t="s">
        <v>223</v>
      </c>
      <c r="N57" s="38"/>
      <c r="O57" s="42" t="s">
        <v>214</v>
      </c>
      <c r="P57" s="42"/>
      <c r="Q57" s="42"/>
      <c r="R57" s="42"/>
      <c r="S57" s="42"/>
      <c r="T57" s="42"/>
      <c r="U57" s="42"/>
      <c r="V57" s="42"/>
      <c r="W57" s="42"/>
    </row>
    <row r="58" spans="1:23" ht="30" customHeight="1">
      <c r="A58" s="9"/>
      <c r="B58" s="3" t="s">
        <v>211</v>
      </c>
      <c r="C58" s="5" t="s">
        <v>233</v>
      </c>
      <c r="D58" s="42" t="s">
        <v>234</v>
      </c>
      <c r="E58" s="42"/>
      <c r="F58" s="42"/>
      <c r="G58" s="42"/>
      <c r="H58" s="42"/>
      <c r="I58" s="51">
        <v>266.93450000000001</v>
      </c>
      <c r="J58" s="51"/>
      <c r="K58" s="51"/>
      <c r="L58" s="51"/>
      <c r="M58" s="38" t="s">
        <v>83</v>
      </c>
      <c r="N58" s="38"/>
      <c r="O58" s="42" t="s">
        <v>235</v>
      </c>
      <c r="P58" s="42"/>
      <c r="Q58" s="42"/>
      <c r="R58" s="42"/>
      <c r="S58" s="42"/>
      <c r="T58" s="42"/>
      <c r="U58" s="42"/>
      <c r="V58" s="42"/>
      <c r="W58" s="42"/>
    </row>
    <row r="59" spans="1:23" ht="30" customHeight="1">
      <c r="A59" s="9"/>
      <c r="B59" s="3" t="s">
        <v>212</v>
      </c>
      <c r="C59" s="5" t="s">
        <v>217</v>
      </c>
      <c r="D59" s="42" t="s">
        <v>4</v>
      </c>
      <c r="E59" s="42"/>
      <c r="F59" s="42"/>
      <c r="G59" s="42"/>
      <c r="H59" s="42"/>
      <c r="I59" s="51">
        <v>12.362343749999999</v>
      </c>
      <c r="J59" s="51"/>
      <c r="K59" s="51"/>
      <c r="L59" s="51"/>
      <c r="M59" s="38" t="s">
        <v>223</v>
      </c>
      <c r="N59" s="38"/>
      <c r="O59" s="42" t="s">
        <v>214</v>
      </c>
      <c r="P59" s="42"/>
      <c r="Q59" s="42"/>
      <c r="R59" s="42"/>
      <c r="S59" s="42"/>
      <c r="T59" s="42"/>
      <c r="U59" s="42"/>
      <c r="V59" s="42"/>
      <c r="W59" s="42"/>
    </row>
    <row r="60" spans="1:23" ht="30" customHeight="1">
      <c r="A60" s="9"/>
      <c r="B60" s="3" t="s">
        <v>213</v>
      </c>
      <c r="C60" s="5" t="s">
        <v>218</v>
      </c>
      <c r="D60" s="42" t="s">
        <v>13</v>
      </c>
      <c r="E60" s="42"/>
      <c r="F60" s="42"/>
      <c r="G60" s="42"/>
      <c r="H60" s="42"/>
      <c r="I60" s="51">
        <v>0</v>
      </c>
      <c r="J60" s="51"/>
      <c r="K60" s="51"/>
      <c r="L60" s="51"/>
      <c r="M60" s="38" t="s">
        <v>223</v>
      </c>
      <c r="N60" s="38"/>
      <c r="O60" s="42" t="s">
        <v>214</v>
      </c>
      <c r="P60" s="42"/>
      <c r="Q60" s="42"/>
      <c r="R60" s="42"/>
      <c r="S60" s="42"/>
      <c r="T60" s="42"/>
      <c r="U60" s="42"/>
      <c r="V60" s="42"/>
      <c r="W60" s="42"/>
    </row>
    <row r="61" spans="1:23" ht="30" customHeight="1">
      <c r="A61" s="9"/>
      <c r="B61" s="3" t="s">
        <v>238</v>
      </c>
      <c r="C61" s="5" t="s">
        <v>239</v>
      </c>
      <c r="D61" s="42" t="s">
        <v>236</v>
      </c>
      <c r="E61" s="42"/>
      <c r="F61" s="42"/>
      <c r="G61" s="42"/>
      <c r="H61" s="42"/>
      <c r="I61" s="51">
        <v>15.12</v>
      </c>
      <c r="J61" s="38"/>
      <c r="K61" s="38"/>
      <c r="L61" s="38"/>
      <c r="M61" s="38" t="s">
        <v>223</v>
      </c>
      <c r="N61" s="38"/>
      <c r="O61" s="42" t="s">
        <v>214</v>
      </c>
      <c r="P61" s="42"/>
      <c r="Q61" s="42"/>
      <c r="R61" s="42"/>
      <c r="S61" s="42"/>
      <c r="T61" s="42"/>
      <c r="U61" s="42"/>
      <c r="V61" s="42"/>
      <c r="W61" s="42"/>
    </row>
  </sheetData>
  <mergeCells count="214">
    <mergeCell ref="D60:H60"/>
    <mergeCell ref="I60:L60"/>
    <mergeCell ref="M60:N60"/>
    <mergeCell ref="O60:W60"/>
    <mergeCell ref="D61:H61"/>
    <mergeCell ref="I61:L61"/>
    <mergeCell ref="M61:N61"/>
    <mergeCell ref="O61:W61"/>
    <mergeCell ref="D58:H58"/>
    <mergeCell ref="I58:L58"/>
    <mergeCell ref="M58:N58"/>
    <mergeCell ref="O58:W58"/>
    <mergeCell ref="D59:H59"/>
    <mergeCell ref="I59:L59"/>
    <mergeCell ref="M59:N59"/>
    <mergeCell ref="O59:W59"/>
    <mergeCell ref="D56:H56"/>
    <mergeCell ref="I56:L56"/>
    <mergeCell ref="M56:N56"/>
    <mergeCell ref="O56:W56"/>
    <mergeCell ref="D57:H57"/>
    <mergeCell ref="I57:L57"/>
    <mergeCell ref="M57:N57"/>
    <mergeCell ref="O57:W57"/>
    <mergeCell ref="D54:H54"/>
    <mergeCell ref="I54:L54"/>
    <mergeCell ref="M54:N54"/>
    <mergeCell ref="O54:W54"/>
    <mergeCell ref="D55:H55"/>
    <mergeCell ref="I55:L55"/>
    <mergeCell ref="M55:N55"/>
    <mergeCell ref="O55:W55"/>
    <mergeCell ref="D52:H52"/>
    <mergeCell ref="I52:L52"/>
    <mergeCell ref="M52:N52"/>
    <mergeCell ref="O52:W52"/>
    <mergeCell ref="D53:H53"/>
    <mergeCell ref="I53:L53"/>
    <mergeCell ref="M53:N53"/>
    <mergeCell ref="O53:W53"/>
    <mergeCell ref="D50:H50"/>
    <mergeCell ref="I50:L50"/>
    <mergeCell ref="M50:N50"/>
    <mergeCell ref="O50:W50"/>
    <mergeCell ref="D51:H51"/>
    <mergeCell ref="I51:L51"/>
    <mergeCell ref="M51:N51"/>
    <mergeCell ref="O51:W51"/>
    <mergeCell ref="D48:H48"/>
    <mergeCell ref="I48:L48"/>
    <mergeCell ref="M48:N48"/>
    <mergeCell ref="O48:W48"/>
    <mergeCell ref="D49:H49"/>
    <mergeCell ref="I49:L49"/>
    <mergeCell ref="M49:N49"/>
    <mergeCell ref="O49:W49"/>
    <mergeCell ref="D46:H46"/>
    <mergeCell ref="I46:L46"/>
    <mergeCell ref="M46:N46"/>
    <mergeCell ref="O46:W46"/>
    <mergeCell ref="D47:H47"/>
    <mergeCell ref="I47:L47"/>
    <mergeCell ref="M47:N47"/>
    <mergeCell ref="O47:W47"/>
    <mergeCell ref="D44:H44"/>
    <mergeCell ref="I44:L44"/>
    <mergeCell ref="M44:N44"/>
    <mergeCell ref="O44:W44"/>
    <mergeCell ref="D45:H45"/>
    <mergeCell ref="I45:L45"/>
    <mergeCell ref="M45:N45"/>
    <mergeCell ref="O45:W45"/>
    <mergeCell ref="D42:H42"/>
    <mergeCell ref="I42:L42"/>
    <mergeCell ref="M42:N42"/>
    <mergeCell ref="O42:W42"/>
    <mergeCell ref="D43:H43"/>
    <mergeCell ref="I43:L43"/>
    <mergeCell ref="M43:N43"/>
    <mergeCell ref="O43:W43"/>
    <mergeCell ref="D40:H40"/>
    <mergeCell ref="I40:L40"/>
    <mergeCell ref="M40:N40"/>
    <mergeCell ref="O40:W40"/>
    <mergeCell ref="D41:H41"/>
    <mergeCell ref="I41:L41"/>
    <mergeCell ref="M41:N41"/>
    <mergeCell ref="O41:W41"/>
    <mergeCell ref="D32:H32"/>
    <mergeCell ref="I32:L32"/>
    <mergeCell ref="M32:N32"/>
    <mergeCell ref="O32:W32"/>
    <mergeCell ref="D33:H33"/>
    <mergeCell ref="I33:L33"/>
    <mergeCell ref="M33:N33"/>
    <mergeCell ref="O33:W33"/>
    <mergeCell ref="D39:H39"/>
    <mergeCell ref="I39:L39"/>
    <mergeCell ref="M39:N39"/>
    <mergeCell ref="O39:W39"/>
    <mergeCell ref="D37:H37"/>
    <mergeCell ref="I37:L37"/>
    <mergeCell ref="M37:N37"/>
    <mergeCell ref="O37:W37"/>
    <mergeCell ref="D38:H38"/>
    <mergeCell ref="I38:L38"/>
    <mergeCell ref="M38:N38"/>
    <mergeCell ref="O38:W38"/>
    <mergeCell ref="D26:H26"/>
    <mergeCell ref="I26:L26"/>
    <mergeCell ref="M26:N26"/>
    <mergeCell ref="O26:W26"/>
    <mergeCell ref="D27:H27"/>
    <mergeCell ref="I27:L27"/>
    <mergeCell ref="M27:N27"/>
    <mergeCell ref="O27:W27"/>
    <mergeCell ref="D28:H28"/>
    <mergeCell ref="I28:L28"/>
    <mergeCell ref="M28:N28"/>
    <mergeCell ref="O28:W28"/>
    <mergeCell ref="M29:N29"/>
    <mergeCell ref="O29:W29"/>
    <mergeCell ref="D30:H30"/>
    <mergeCell ref="I30:L30"/>
    <mergeCell ref="M30:N30"/>
    <mergeCell ref="O30:W30"/>
    <mergeCell ref="D31:H31"/>
    <mergeCell ref="I31:L31"/>
    <mergeCell ref="D23:H23"/>
    <mergeCell ref="I23:L23"/>
    <mergeCell ref="M23:N23"/>
    <mergeCell ref="O23:W23"/>
    <mergeCell ref="D24:H24"/>
    <mergeCell ref="I24:L24"/>
    <mergeCell ref="M24:N24"/>
    <mergeCell ref="O24:W24"/>
    <mergeCell ref="D25:H25"/>
    <mergeCell ref="I25:L25"/>
    <mergeCell ref="M25:N25"/>
    <mergeCell ref="O25:W25"/>
    <mergeCell ref="D17:H17"/>
    <mergeCell ref="I17:L17"/>
    <mergeCell ref="M17:N17"/>
    <mergeCell ref="O17:W17"/>
    <mergeCell ref="D18:H18"/>
    <mergeCell ref="I18:L18"/>
    <mergeCell ref="M18:N18"/>
    <mergeCell ref="O18:W18"/>
    <mergeCell ref="D19:H19"/>
    <mergeCell ref="I19:L19"/>
    <mergeCell ref="M19:N19"/>
    <mergeCell ref="O19:W19"/>
    <mergeCell ref="D14:H14"/>
    <mergeCell ref="I14:L14"/>
    <mergeCell ref="M14:N14"/>
    <mergeCell ref="O14:W14"/>
    <mergeCell ref="D15:H15"/>
    <mergeCell ref="I15:L15"/>
    <mergeCell ref="M15:N15"/>
    <mergeCell ref="O15:W15"/>
    <mergeCell ref="D16:H16"/>
    <mergeCell ref="I16:L16"/>
    <mergeCell ref="M16:N16"/>
    <mergeCell ref="O16:W16"/>
    <mergeCell ref="B2:F5"/>
    <mergeCell ref="B7:F8"/>
    <mergeCell ref="D9:H9"/>
    <mergeCell ref="I9:L9"/>
    <mergeCell ref="M9:N9"/>
    <mergeCell ref="O9:W9"/>
    <mergeCell ref="D13:H13"/>
    <mergeCell ref="I13:L13"/>
    <mergeCell ref="M13:N13"/>
    <mergeCell ref="O13:W13"/>
    <mergeCell ref="D10:H10"/>
    <mergeCell ref="I10:L10"/>
    <mergeCell ref="M10:N10"/>
    <mergeCell ref="O10:W10"/>
    <mergeCell ref="D11:H11"/>
    <mergeCell ref="I11:L11"/>
    <mergeCell ref="M11:N11"/>
    <mergeCell ref="O11:W11"/>
    <mergeCell ref="D12:H12"/>
    <mergeCell ref="I12:L12"/>
    <mergeCell ref="M12:N12"/>
    <mergeCell ref="O12:W12"/>
    <mergeCell ref="O20:W20"/>
    <mergeCell ref="D21:H21"/>
    <mergeCell ref="I21:L21"/>
    <mergeCell ref="M21:N21"/>
    <mergeCell ref="O21:W21"/>
    <mergeCell ref="D22:H22"/>
    <mergeCell ref="I22:L22"/>
    <mergeCell ref="M22:N22"/>
    <mergeCell ref="O22:W22"/>
    <mergeCell ref="D20:H20"/>
    <mergeCell ref="I20:L20"/>
    <mergeCell ref="M20:N20"/>
    <mergeCell ref="D36:H36"/>
    <mergeCell ref="I36:L36"/>
    <mergeCell ref="M36:N36"/>
    <mergeCell ref="O36:W36"/>
    <mergeCell ref="M31:N31"/>
    <mergeCell ref="O31:W31"/>
    <mergeCell ref="D29:H29"/>
    <mergeCell ref="I29:L29"/>
    <mergeCell ref="D34:H34"/>
    <mergeCell ref="I34:L34"/>
    <mergeCell ref="M34:N34"/>
    <mergeCell ref="O34:W34"/>
    <mergeCell ref="D35:H35"/>
    <mergeCell ref="I35:L35"/>
    <mergeCell ref="M35:N35"/>
    <mergeCell ref="O35:W35"/>
  </mergeCells>
  <pageMargins left="0.7" right="0.7" top="0.78740157499999996" bottom="0.78740157499999996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 codeName="List39">
    <tabColor rgb="FF92D050"/>
  </sheetPr>
  <dimension ref="A2:W61"/>
  <sheetViews>
    <sheetView topLeftCell="A81" workbookViewId="0">
      <selection activeCell="I39" sqref="I39:L91"/>
    </sheetView>
  </sheetViews>
  <sheetFormatPr defaultRowHeight="30" customHeight="1"/>
  <cols>
    <col min="3" max="3" width="10.875" customWidth="1"/>
    <col min="7" max="7" width="1.5625" customWidth="1"/>
    <col min="9" max="9" width="1.6875" customWidth="1"/>
    <col min="14" max="14" width="11.5625" customWidth="1"/>
    <col min="22" max="22" width="14.125" customWidth="1"/>
    <col min="24" max="25" width="16.125" bestFit="1" customWidth="1"/>
    <col min="28" max="30" width="16.125" bestFit="1" customWidth="1"/>
  </cols>
  <sheetData>
    <row r="2" spans="1:23" ht="30" customHeight="1">
      <c r="B2" s="59" t="s">
        <v>268</v>
      </c>
      <c r="C2" s="59"/>
      <c r="D2" s="59"/>
      <c r="E2" s="59"/>
      <c r="F2" s="59"/>
    </row>
    <row r="3" spans="1:23" ht="30" customHeight="1">
      <c r="B3" s="59"/>
      <c r="C3" s="59"/>
      <c r="D3" s="59"/>
      <c r="E3" s="59"/>
      <c r="F3" s="59"/>
    </row>
    <row r="4" spans="1:23" ht="30" customHeight="1">
      <c r="B4" s="59"/>
      <c r="C4" s="59"/>
      <c r="D4" s="59"/>
      <c r="E4" s="59"/>
      <c r="F4" s="59"/>
    </row>
    <row r="5" spans="1:23" ht="30" customHeight="1">
      <c r="B5" s="59"/>
      <c r="C5" s="59"/>
      <c r="D5" s="59"/>
      <c r="E5" s="59"/>
      <c r="F5" s="59"/>
    </row>
    <row r="6" spans="1:23" ht="49.5" customHeight="1" thickBot="1"/>
    <row r="7" spans="1:23" ht="30" customHeight="1">
      <c r="B7" s="28" t="s">
        <v>15</v>
      </c>
      <c r="C7" s="29"/>
      <c r="D7" s="29"/>
      <c r="E7" s="29"/>
      <c r="F7" s="30"/>
    </row>
    <row r="8" spans="1:23" ht="30" customHeight="1" thickBot="1">
      <c r="B8" s="31"/>
      <c r="C8" s="32"/>
      <c r="D8" s="32"/>
      <c r="E8" s="32"/>
      <c r="F8" s="33"/>
    </row>
    <row r="9" spans="1:23" ht="30" customHeight="1">
      <c r="B9" s="4" t="s">
        <v>44</v>
      </c>
      <c r="C9" s="4" t="s">
        <v>100</v>
      </c>
      <c r="D9" s="45" t="s">
        <v>45</v>
      </c>
      <c r="E9" s="45"/>
      <c r="F9" s="45"/>
      <c r="G9" s="45"/>
      <c r="H9" s="45"/>
      <c r="I9" s="45" t="s">
        <v>66</v>
      </c>
      <c r="J9" s="45"/>
      <c r="K9" s="45"/>
      <c r="L9" s="45"/>
      <c r="M9" s="45" t="s">
        <v>67</v>
      </c>
      <c r="N9" s="45"/>
      <c r="O9" s="45" t="s">
        <v>133</v>
      </c>
      <c r="P9" s="45"/>
      <c r="Q9" s="45"/>
      <c r="R9" s="45"/>
      <c r="S9" s="45"/>
      <c r="T9" s="45"/>
      <c r="U9" s="45"/>
      <c r="V9" s="45"/>
      <c r="W9" s="45"/>
    </row>
    <row r="10" spans="1:23" ht="30" customHeight="1">
      <c r="A10" s="8"/>
      <c r="B10" s="3" t="s">
        <v>1</v>
      </c>
      <c r="C10" s="5" t="s">
        <v>101</v>
      </c>
      <c r="D10" s="42" t="s">
        <v>46</v>
      </c>
      <c r="E10" s="42"/>
      <c r="F10" s="42"/>
      <c r="G10" s="42"/>
      <c r="H10" s="42"/>
      <c r="I10" s="38" t="s">
        <v>10</v>
      </c>
      <c r="J10" s="38"/>
      <c r="K10" s="38"/>
      <c r="L10" s="38"/>
      <c r="M10" s="38" t="s">
        <v>84</v>
      </c>
      <c r="N10" s="38"/>
      <c r="O10" s="42" t="s">
        <v>134</v>
      </c>
      <c r="P10" s="42"/>
      <c r="Q10" s="42"/>
      <c r="R10" s="42"/>
      <c r="S10" s="42"/>
      <c r="T10" s="42"/>
      <c r="U10" s="42"/>
      <c r="V10" s="42"/>
      <c r="W10" s="42"/>
    </row>
    <row r="11" spans="1:23" ht="30" customHeight="1">
      <c r="A11" s="8"/>
      <c r="B11" s="3" t="s">
        <v>2</v>
      </c>
      <c r="C11" s="5" t="s">
        <v>102</v>
      </c>
      <c r="D11" s="42" t="s">
        <v>47</v>
      </c>
      <c r="E11" s="42"/>
      <c r="F11" s="42"/>
      <c r="G11" s="42"/>
      <c r="H11" s="42"/>
      <c r="I11" s="38">
        <v>412</v>
      </c>
      <c r="J11" s="38"/>
      <c r="K11" s="38"/>
      <c r="L11" s="38"/>
      <c r="M11" s="38" t="s">
        <v>84</v>
      </c>
      <c r="N11" s="38"/>
      <c r="O11" s="42" t="s">
        <v>135</v>
      </c>
      <c r="P11" s="42"/>
      <c r="Q11" s="42"/>
      <c r="R11" s="42"/>
      <c r="S11" s="42"/>
      <c r="T11" s="42"/>
      <c r="U11" s="42"/>
      <c r="V11" s="42"/>
      <c r="W11" s="42"/>
    </row>
    <row r="12" spans="1:23" ht="30" customHeight="1">
      <c r="A12" s="9"/>
      <c r="B12" s="3" t="s">
        <v>5</v>
      </c>
      <c r="C12" s="5" t="s">
        <v>225</v>
      </c>
      <c r="D12" s="58" t="s">
        <v>224</v>
      </c>
      <c r="E12" s="58"/>
      <c r="F12" s="58"/>
      <c r="G12" s="58"/>
      <c r="H12" s="58"/>
      <c r="I12" s="44">
        <v>136.93263157894737</v>
      </c>
      <c r="J12" s="44"/>
      <c r="K12" s="44"/>
      <c r="L12" s="44"/>
      <c r="M12" s="38" t="s">
        <v>223</v>
      </c>
      <c r="N12" s="38"/>
      <c r="O12" s="42" t="s">
        <v>226</v>
      </c>
      <c r="P12" s="42"/>
      <c r="Q12" s="42"/>
      <c r="R12" s="42"/>
      <c r="S12" s="42"/>
      <c r="T12" s="42"/>
      <c r="U12" s="42"/>
      <c r="V12" s="42"/>
      <c r="W12" s="42"/>
    </row>
    <row r="13" spans="1:23" ht="30" customHeight="1">
      <c r="A13" s="8"/>
      <c r="B13" s="3" t="s">
        <v>6</v>
      </c>
      <c r="C13" s="5" t="s">
        <v>137</v>
      </c>
      <c r="D13" s="42" t="s">
        <v>88</v>
      </c>
      <c r="E13" s="42"/>
      <c r="F13" s="42"/>
      <c r="G13" s="42"/>
      <c r="H13" s="42"/>
      <c r="I13" s="43">
        <v>173.54435999999998</v>
      </c>
      <c r="J13" s="43"/>
      <c r="K13" s="43"/>
      <c r="L13" s="43"/>
      <c r="M13" s="38" t="s">
        <v>91</v>
      </c>
      <c r="N13" s="38"/>
      <c r="O13" s="42" t="s">
        <v>139</v>
      </c>
      <c r="P13" s="42"/>
      <c r="Q13" s="42"/>
      <c r="R13" s="42"/>
      <c r="S13" s="42"/>
      <c r="T13" s="42"/>
      <c r="U13" s="42"/>
      <c r="V13" s="42"/>
      <c r="W13" s="42"/>
    </row>
    <row r="14" spans="1:23" ht="30" customHeight="1">
      <c r="A14" s="8"/>
      <c r="B14" s="3" t="s">
        <v>7</v>
      </c>
      <c r="C14" s="5" t="s">
        <v>12</v>
      </c>
      <c r="D14" s="42" t="s">
        <v>89</v>
      </c>
      <c r="E14" s="42"/>
      <c r="F14" s="42"/>
      <c r="G14" s="42"/>
      <c r="H14" s="42"/>
      <c r="I14" s="38">
        <v>123.63112959999998</v>
      </c>
      <c r="J14" s="38"/>
      <c r="K14" s="38"/>
      <c r="L14" s="38"/>
      <c r="M14" s="38" t="s">
        <v>91</v>
      </c>
      <c r="N14" s="38"/>
      <c r="O14" s="42" t="s">
        <v>140</v>
      </c>
      <c r="P14" s="42"/>
      <c r="Q14" s="42"/>
      <c r="R14" s="42"/>
      <c r="S14" s="42"/>
      <c r="T14" s="42"/>
      <c r="U14" s="42"/>
      <c r="V14" s="42"/>
      <c r="W14" s="42"/>
    </row>
    <row r="15" spans="1:23" ht="30" customHeight="1">
      <c r="A15" s="8"/>
      <c r="B15" s="3" t="s">
        <v>8</v>
      </c>
      <c r="C15" s="5" t="s">
        <v>138</v>
      </c>
      <c r="D15" s="42" t="s">
        <v>90</v>
      </c>
      <c r="E15" s="42"/>
      <c r="F15" s="42"/>
      <c r="G15" s="42"/>
      <c r="H15" s="42"/>
      <c r="I15" s="38">
        <v>48.6018975</v>
      </c>
      <c r="J15" s="38"/>
      <c r="K15" s="38"/>
      <c r="L15" s="38"/>
      <c r="M15" s="38" t="s">
        <v>91</v>
      </c>
      <c r="N15" s="38"/>
      <c r="O15" s="42" t="s">
        <v>141</v>
      </c>
      <c r="P15" s="42"/>
      <c r="Q15" s="42"/>
      <c r="R15" s="42"/>
      <c r="S15" s="42"/>
      <c r="T15" s="42"/>
      <c r="U15" s="42"/>
      <c r="V15" s="42"/>
      <c r="W15" s="42"/>
    </row>
    <row r="16" spans="1:23" ht="30" customHeight="1">
      <c r="A16" s="7"/>
      <c r="B16" s="3" t="s">
        <v>9</v>
      </c>
      <c r="C16" s="5" t="s">
        <v>103</v>
      </c>
      <c r="D16" s="47" t="s">
        <v>95</v>
      </c>
      <c r="E16" s="47"/>
      <c r="F16" s="47"/>
      <c r="G16" s="47"/>
      <c r="H16" s="47"/>
      <c r="I16" s="43">
        <v>4.1545947460653023</v>
      </c>
      <c r="J16" s="43"/>
      <c r="K16" s="43"/>
      <c r="L16" s="43"/>
      <c r="M16" s="43" t="s">
        <v>84</v>
      </c>
      <c r="N16" s="43"/>
      <c r="O16" s="42" t="s">
        <v>142</v>
      </c>
      <c r="P16" s="42"/>
      <c r="Q16" s="42"/>
      <c r="R16" s="42"/>
      <c r="S16" s="42"/>
      <c r="T16" s="42"/>
      <c r="U16" s="42"/>
      <c r="V16" s="42"/>
      <c r="W16" s="42"/>
    </row>
    <row r="17" spans="1:23" ht="30" customHeight="1">
      <c r="A17" s="7"/>
      <c r="B17" s="3" t="s">
        <v>16</v>
      </c>
      <c r="C17" s="5" t="s">
        <v>104</v>
      </c>
      <c r="D17" s="47" t="s">
        <v>94</v>
      </c>
      <c r="E17" s="47"/>
      <c r="F17" s="47"/>
      <c r="G17" s="47"/>
      <c r="H17" s="47"/>
      <c r="I17" s="43">
        <v>1.6647282400791135</v>
      </c>
      <c r="J17" s="43"/>
      <c r="K17" s="43"/>
      <c r="L17" s="43"/>
      <c r="M17" s="43" t="s">
        <v>84</v>
      </c>
      <c r="N17" s="43"/>
      <c r="O17" s="42" t="s">
        <v>143</v>
      </c>
      <c r="P17" s="42"/>
      <c r="Q17" s="42"/>
      <c r="R17" s="42"/>
      <c r="S17" s="42"/>
      <c r="T17" s="42"/>
      <c r="U17" s="42"/>
      <c r="V17" s="42"/>
      <c r="W17" s="42"/>
    </row>
    <row r="18" spans="1:23" ht="30" customHeight="1">
      <c r="A18" s="8"/>
      <c r="B18" s="3" t="s">
        <v>17</v>
      </c>
      <c r="C18" s="5" t="s">
        <v>105</v>
      </c>
      <c r="D18" s="42" t="s">
        <v>48</v>
      </c>
      <c r="E18" s="42"/>
      <c r="F18" s="42"/>
      <c r="G18" s="42"/>
      <c r="H18" s="42"/>
      <c r="I18" s="38"/>
      <c r="J18" s="38"/>
      <c r="K18" s="38"/>
      <c r="L18" s="38"/>
      <c r="M18" s="43"/>
      <c r="N18" s="43"/>
      <c r="O18" s="42" t="s">
        <v>153</v>
      </c>
      <c r="P18" s="42"/>
      <c r="Q18" s="42"/>
      <c r="R18" s="42"/>
      <c r="S18" s="42"/>
      <c r="T18" s="42"/>
      <c r="U18" s="42"/>
      <c r="V18" s="42"/>
      <c r="W18" s="42"/>
    </row>
    <row r="19" spans="1:23" ht="30" customHeight="1">
      <c r="A19" s="10"/>
      <c r="B19" s="3" t="s">
        <v>18</v>
      </c>
      <c r="C19" s="5" t="s">
        <v>106</v>
      </c>
      <c r="D19" s="42" t="s">
        <v>49</v>
      </c>
      <c r="E19" s="42"/>
      <c r="F19" s="42"/>
      <c r="G19" s="42"/>
      <c r="H19" s="42"/>
      <c r="I19" s="43">
        <v>5.4772233857813859</v>
      </c>
      <c r="J19" s="43"/>
      <c r="K19" s="43"/>
      <c r="L19" s="43"/>
      <c r="M19" s="43" t="s">
        <v>84</v>
      </c>
      <c r="N19" s="43"/>
      <c r="O19" s="42" t="s">
        <v>150</v>
      </c>
      <c r="P19" s="42"/>
      <c r="Q19" s="42"/>
      <c r="R19" s="42"/>
      <c r="S19" s="42"/>
      <c r="T19" s="42"/>
      <c r="U19" s="42"/>
      <c r="V19" s="42"/>
      <c r="W19" s="42"/>
    </row>
    <row r="20" spans="1:23" ht="30" customHeight="1">
      <c r="A20" s="8"/>
      <c r="B20" s="3" t="s">
        <v>19</v>
      </c>
      <c r="C20" s="5" t="s">
        <v>107</v>
      </c>
      <c r="D20" s="42" t="s">
        <v>50</v>
      </c>
      <c r="E20" s="42"/>
      <c r="F20" s="42"/>
      <c r="G20" s="42"/>
      <c r="H20" s="42"/>
      <c r="I20" s="38">
        <v>24.471119850000001</v>
      </c>
      <c r="J20" s="38"/>
      <c r="K20" s="38"/>
      <c r="L20" s="38"/>
      <c r="M20" s="38" t="s">
        <v>91</v>
      </c>
      <c r="N20" s="38"/>
      <c r="O20" s="42" t="s">
        <v>144</v>
      </c>
      <c r="P20" s="42"/>
      <c r="Q20" s="42"/>
      <c r="R20" s="42"/>
      <c r="S20" s="42"/>
      <c r="T20" s="42"/>
      <c r="U20" s="42"/>
      <c r="V20" s="42"/>
      <c r="W20" s="42"/>
    </row>
    <row r="21" spans="1:23" ht="30" customHeight="1">
      <c r="A21" s="7"/>
      <c r="B21" s="3" t="s">
        <v>20</v>
      </c>
      <c r="C21" s="5" t="s">
        <v>108</v>
      </c>
      <c r="D21" s="42" t="s">
        <v>51</v>
      </c>
      <c r="E21" s="42"/>
      <c r="F21" s="42"/>
      <c r="G21" s="42"/>
      <c r="H21" s="42"/>
      <c r="I21" s="38">
        <v>174500.12212200003</v>
      </c>
      <c r="J21" s="38"/>
      <c r="K21" s="38"/>
      <c r="L21" s="38"/>
      <c r="M21" s="38" t="s">
        <v>68</v>
      </c>
      <c r="N21" s="38"/>
      <c r="O21" s="42" t="s">
        <v>145</v>
      </c>
      <c r="P21" s="42"/>
      <c r="Q21" s="42"/>
      <c r="R21" s="42"/>
      <c r="S21" s="42"/>
      <c r="T21" s="42"/>
      <c r="U21" s="42"/>
      <c r="V21" s="42"/>
      <c r="W21" s="42"/>
    </row>
    <row r="22" spans="1:23" ht="30" customHeight="1">
      <c r="A22" s="8"/>
      <c r="B22" s="3" t="s">
        <v>21</v>
      </c>
      <c r="C22" s="5" t="s">
        <v>109</v>
      </c>
      <c r="D22" s="42" t="s">
        <v>52</v>
      </c>
      <c r="E22" s="42"/>
      <c r="F22" s="42"/>
      <c r="G22" s="42"/>
      <c r="H22" s="42"/>
      <c r="I22" s="38">
        <v>1.6986000000000001</v>
      </c>
      <c r="J22" s="38"/>
      <c r="K22" s="38"/>
      <c r="L22" s="38"/>
      <c r="M22" s="38" t="s">
        <v>84</v>
      </c>
      <c r="N22" s="38"/>
      <c r="O22" s="42" t="s">
        <v>146</v>
      </c>
      <c r="P22" s="42"/>
      <c r="Q22" s="42"/>
      <c r="R22" s="42"/>
      <c r="S22" s="42"/>
      <c r="T22" s="42"/>
      <c r="U22" s="42"/>
      <c r="V22" s="42"/>
      <c r="W22" s="42"/>
    </row>
    <row r="23" spans="1:23" ht="30" customHeight="1">
      <c r="A23" s="8"/>
      <c r="B23" s="3" t="s">
        <v>22</v>
      </c>
      <c r="C23" s="5" t="s">
        <v>110</v>
      </c>
      <c r="D23" s="42" t="s">
        <v>76</v>
      </c>
      <c r="E23" s="42"/>
      <c r="F23" s="42"/>
      <c r="G23" s="42"/>
      <c r="H23" s="42"/>
      <c r="I23" s="38">
        <v>830558.86640100006</v>
      </c>
      <c r="J23" s="38"/>
      <c r="K23" s="38"/>
      <c r="L23" s="38"/>
      <c r="M23" s="38" t="s">
        <v>68</v>
      </c>
      <c r="N23" s="38"/>
      <c r="O23" s="47" t="s">
        <v>179</v>
      </c>
      <c r="P23" s="47"/>
      <c r="Q23" s="47"/>
      <c r="R23" s="47"/>
      <c r="S23" s="47"/>
      <c r="T23" s="47"/>
      <c r="U23" s="47"/>
      <c r="V23" s="47"/>
      <c r="W23" s="47"/>
    </row>
    <row r="24" spans="1:23" ht="30" customHeight="1">
      <c r="A24" s="8"/>
      <c r="B24" s="3" t="s">
        <v>23</v>
      </c>
      <c r="C24" s="5" t="s">
        <v>111</v>
      </c>
      <c r="D24" s="42" t="s">
        <v>77</v>
      </c>
      <c r="E24" s="42"/>
      <c r="F24" s="42"/>
      <c r="G24" s="42"/>
      <c r="H24" s="42"/>
      <c r="I24" s="43">
        <v>0</v>
      </c>
      <c r="J24" s="43"/>
      <c r="K24" s="43"/>
      <c r="L24" s="43"/>
      <c r="M24" s="38" t="s">
        <v>68</v>
      </c>
      <c r="N24" s="38"/>
      <c r="O24" s="42" t="s">
        <v>147</v>
      </c>
      <c r="P24" s="42"/>
      <c r="Q24" s="42"/>
      <c r="R24" s="42"/>
      <c r="S24" s="42"/>
      <c r="T24" s="42"/>
      <c r="U24" s="42"/>
      <c r="V24" s="42"/>
      <c r="W24" s="42"/>
    </row>
    <row r="25" spans="1:23" ht="30" customHeight="1">
      <c r="A25" s="8"/>
      <c r="B25" s="3" t="s">
        <v>24</v>
      </c>
      <c r="C25" s="5" t="s">
        <v>186</v>
      </c>
      <c r="D25" s="47" t="s">
        <v>185</v>
      </c>
      <c r="E25" s="47"/>
      <c r="F25" s="47"/>
      <c r="G25" s="47"/>
      <c r="H25" s="47"/>
      <c r="I25" s="44">
        <v>1.1585000000000001</v>
      </c>
      <c r="J25" s="44"/>
      <c r="K25" s="44"/>
      <c r="L25" s="44"/>
      <c r="M25" s="38" t="s">
        <v>83</v>
      </c>
      <c r="N25" s="38"/>
      <c r="O25" s="42" t="s">
        <v>168</v>
      </c>
      <c r="P25" s="42"/>
      <c r="Q25" s="42"/>
      <c r="R25" s="42"/>
      <c r="S25" s="42"/>
      <c r="T25" s="42"/>
      <c r="U25" s="42"/>
      <c r="V25" s="42"/>
      <c r="W25" s="42"/>
    </row>
    <row r="26" spans="1:23" ht="30" customHeight="1">
      <c r="A26" s="8"/>
      <c r="B26" s="3" t="s">
        <v>25</v>
      </c>
      <c r="C26" s="5" t="s">
        <v>112</v>
      </c>
      <c r="D26" s="42" t="s">
        <v>78</v>
      </c>
      <c r="E26" s="42"/>
      <c r="F26" s="42"/>
      <c r="G26" s="42"/>
      <c r="H26" s="42"/>
      <c r="I26" s="44">
        <v>0</v>
      </c>
      <c r="J26" s="44"/>
      <c r="K26" s="44"/>
      <c r="L26" s="44"/>
      <c r="M26" s="38" t="s">
        <v>83</v>
      </c>
      <c r="N26" s="38"/>
      <c r="O26" s="42" t="s">
        <v>148</v>
      </c>
      <c r="P26" s="42"/>
      <c r="Q26" s="42"/>
      <c r="R26" s="42"/>
      <c r="S26" s="42"/>
      <c r="T26" s="42"/>
      <c r="U26" s="42"/>
      <c r="V26" s="42"/>
      <c r="W26" s="42"/>
    </row>
    <row r="27" spans="1:23" ht="30" customHeight="1">
      <c r="A27" s="8"/>
      <c r="B27" s="3" t="s">
        <v>26</v>
      </c>
      <c r="C27" s="5" t="s">
        <v>184</v>
      </c>
      <c r="D27" s="42" t="s">
        <v>183</v>
      </c>
      <c r="E27" s="42"/>
      <c r="F27" s="42"/>
      <c r="G27" s="42"/>
      <c r="H27" s="42"/>
      <c r="I27" s="44">
        <v>0</v>
      </c>
      <c r="J27" s="44"/>
      <c r="K27" s="44"/>
      <c r="L27" s="44"/>
      <c r="M27" s="38" t="s">
        <v>83</v>
      </c>
      <c r="N27" s="38"/>
      <c r="O27" s="42" t="s">
        <v>148</v>
      </c>
      <c r="P27" s="42"/>
      <c r="Q27" s="42"/>
      <c r="R27" s="42"/>
      <c r="S27" s="42"/>
      <c r="T27" s="42"/>
      <c r="U27" s="42"/>
      <c r="V27" s="42"/>
      <c r="W27" s="42"/>
    </row>
    <row r="28" spans="1:23" ht="30" customHeight="1">
      <c r="A28" s="8"/>
      <c r="B28" s="3" t="s">
        <v>27</v>
      </c>
      <c r="C28" s="5" t="s">
        <v>188</v>
      </c>
      <c r="D28" s="42" t="s">
        <v>187</v>
      </c>
      <c r="E28" s="42"/>
      <c r="F28" s="42"/>
      <c r="G28" s="42"/>
      <c r="H28" s="42"/>
      <c r="I28" s="44">
        <v>2.3765999999999998</v>
      </c>
      <c r="J28" s="44"/>
      <c r="K28" s="44"/>
      <c r="L28" s="44"/>
      <c r="M28" s="38" t="s">
        <v>83</v>
      </c>
      <c r="N28" s="38"/>
      <c r="O28" s="42" t="s">
        <v>148</v>
      </c>
      <c r="P28" s="42"/>
      <c r="Q28" s="42"/>
      <c r="R28" s="42"/>
      <c r="S28" s="42"/>
      <c r="T28" s="42"/>
      <c r="U28" s="42"/>
      <c r="V28" s="42"/>
      <c r="W28" s="42"/>
    </row>
    <row r="29" spans="1:23" ht="30" customHeight="1">
      <c r="A29" s="8"/>
      <c r="B29" s="3" t="s">
        <v>28</v>
      </c>
      <c r="C29" s="5" t="s">
        <v>229</v>
      </c>
      <c r="D29" s="42" t="s">
        <v>227</v>
      </c>
      <c r="E29" s="42"/>
      <c r="F29" s="42"/>
      <c r="G29" s="42"/>
      <c r="H29" s="42"/>
      <c r="I29" s="43">
        <v>10465980.864603</v>
      </c>
      <c r="J29" s="43"/>
      <c r="K29" s="43"/>
      <c r="L29" s="43"/>
      <c r="M29" s="38" t="s">
        <v>68</v>
      </c>
      <c r="N29" s="38"/>
      <c r="O29" s="46" t="s">
        <v>228</v>
      </c>
      <c r="P29" s="57"/>
      <c r="Q29" s="57"/>
      <c r="R29" s="57"/>
      <c r="S29" s="57"/>
      <c r="T29" s="57"/>
      <c r="U29" s="57"/>
      <c r="V29" s="57"/>
      <c r="W29" s="57"/>
    </row>
    <row r="30" spans="1:23" ht="30" customHeight="1">
      <c r="A30" s="7"/>
      <c r="B30" s="3" t="s">
        <v>29</v>
      </c>
      <c r="C30" s="5" t="s">
        <v>113</v>
      </c>
      <c r="D30" s="42" t="s">
        <v>53</v>
      </c>
      <c r="E30" s="42"/>
      <c r="F30" s="42"/>
      <c r="G30" s="42"/>
      <c r="H30" s="42"/>
      <c r="I30" s="38">
        <v>4.4283605215589219</v>
      </c>
      <c r="J30" s="38"/>
      <c r="K30" s="38"/>
      <c r="L30" s="38"/>
      <c r="M30" s="38" t="s">
        <v>84</v>
      </c>
      <c r="N30" s="38"/>
      <c r="O30" s="42" t="s">
        <v>149</v>
      </c>
      <c r="P30" s="42"/>
      <c r="Q30" s="42"/>
      <c r="R30" s="42"/>
      <c r="S30" s="42"/>
      <c r="T30" s="42"/>
      <c r="U30" s="42"/>
      <c r="V30" s="42"/>
      <c r="W30" s="42"/>
    </row>
    <row r="31" spans="1:23" ht="30" customHeight="1">
      <c r="A31" s="8"/>
      <c r="B31" s="3" t="s">
        <v>30</v>
      </c>
      <c r="C31" s="5" t="s">
        <v>114</v>
      </c>
      <c r="D31" s="42" t="s">
        <v>54</v>
      </c>
      <c r="E31" s="42"/>
      <c r="F31" s="42"/>
      <c r="G31" s="42"/>
      <c r="H31" s="42"/>
      <c r="I31" s="38">
        <v>0.25011918893452789</v>
      </c>
      <c r="J31" s="38"/>
      <c r="K31" s="38"/>
      <c r="L31" s="38"/>
      <c r="M31" s="38" t="s">
        <v>84</v>
      </c>
      <c r="N31" s="38"/>
      <c r="O31" s="42" t="s">
        <v>151</v>
      </c>
      <c r="P31" s="42"/>
      <c r="Q31" s="42"/>
      <c r="R31" s="42"/>
      <c r="S31" s="42"/>
      <c r="T31" s="42"/>
      <c r="U31" s="42"/>
      <c r="V31" s="42"/>
      <c r="W31" s="42"/>
    </row>
    <row r="32" spans="1:23" ht="30" customHeight="1">
      <c r="A32" s="8"/>
      <c r="B32" s="3" t="s">
        <v>31</v>
      </c>
      <c r="C32" s="5" t="s">
        <v>115</v>
      </c>
      <c r="D32" s="42" t="s">
        <v>98</v>
      </c>
      <c r="E32" s="42"/>
      <c r="F32" s="42"/>
      <c r="G32" s="42"/>
      <c r="H32" s="42"/>
      <c r="I32" s="38">
        <v>21.96966877457708</v>
      </c>
      <c r="J32" s="38"/>
      <c r="K32" s="38"/>
      <c r="L32" s="38"/>
      <c r="M32" s="38" t="s">
        <v>84</v>
      </c>
      <c r="N32" s="38"/>
      <c r="O32" s="42" t="s">
        <v>162</v>
      </c>
      <c r="P32" s="42"/>
      <c r="Q32" s="42"/>
      <c r="R32" s="42"/>
      <c r="S32" s="42"/>
      <c r="T32" s="42"/>
      <c r="U32" s="42"/>
      <c r="V32" s="42"/>
      <c r="W32" s="42"/>
    </row>
    <row r="33" spans="1:23" ht="30" customHeight="1">
      <c r="A33" s="7"/>
      <c r="B33" s="3" t="s">
        <v>32</v>
      </c>
      <c r="C33" s="5" t="s">
        <v>116</v>
      </c>
      <c r="D33" s="42" t="s">
        <v>55</v>
      </c>
      <c r="E33" s="42"/>
      <c r="F33" s="42"/>
      <c r="G33" s="42"/>
      <c r="H33" s="42"/>
      <c r="I33" s="43">
        <v>0</v>
      </c>
      <c r="J33" s="43"/>
      <c r="K33" s="43"/>
      <c r="L33" s="43"/>
      <c r="M33" s="38" t="s">
        <v>84</v>
      </c>
      <c r="N33" s="38"/>
      <c r="O33" s="42" t="s">
        <v>171</v>
      </c>
      <c r="P33" s="42"/>
      <c r="Q33" s="42"/>
      <c r="R33" s="42"/>
      <c r="S33" s="42"/>
      <c r="T33" s="42"/>
      <c r="U33" s="42"/>
      <c r="V33" s="42"/>
      <c r="W33" s="42"/>
    </row>
    <row r="34" spans="1:23" ht="30" customHeight="1">
      <c r="A34" s="8"/>
      <c r="B34" s="3" t="s">
        <v>33</v>
      </c>
      <c r="C34" s="5" t="s">
        <v>231</v>
      </c>
      <c r="D34" s="42" t="s">
        <v>230</v>
      </c>
      <c r="E34" s="42"/>
      <c r="F34" s="42"/>
      <c r="G34" s="42"/>
      <c r="H34" s="42"/>
      <c r="I34" s="44">
        <v>0.86319999999999997</v>
      </c>
      <c r="J34" s="44"/>
      <c r="K34" s="44"/>
      <c r="L34" s="44"/>
      <c r="M34" s="38" t="s">
        <v>83</v>
      </c>
      <c r="N34" s="38"/>
      <c r="O34" s="46" t="s">
        <v>232</v>
      </c>
      <c r="P34" s="57"/>
      <c r="Q34" s="57"/>
      <c r="R34" s="57"/>
      <c r="S34" s="57"/>
      <c r="T34" s="57"/>
      <c r="U34" s="57"/>
      <c r="V34" s="57"/>
      <c r="W34" s="57"/>
    </row>
    <row r="35" spans="1:23" ht="30" customHeight="1">
      <c r="A35" s="8"/>
      <c r="B35" s="3" t="s">
        <v>34</v>
      </c>
      <c r="C35" s="5" t="s">
        <v>117</v>
      </c>
      <c r="D35" s="42" t="s">
        <v>56</v>
      </c>
      <c r="E35" s="42"/>
      <c r="F35" s="42"/>
      <c r="G35" s="42"/>
      <c r="H35" s="42"/>
      <c r="I35" s="38">
        <v>2.7192226731528994</v>
      </c>
      <c r="J35" s="38"/>
      <c r="K35" s="38"/>
      <c r="L35" s="38"/>
      <c r="M35" s="38" t="s">
        <v>84</v>
      </c>
      <c r="N35" s="38"/>
      <c r="O35" s="42" t="s">
        <v>157</v>
      </c>
      <c r="P35" s="42"/>
      <c r="Q35" s="42"/>
      <c r="R35" s="42"/>
      <c r="S35" s="42"/>
      <c r="T35" s="42"/>
      <c r="U35" s="42"/>
      <c r="V35" s="42"/>
      <c r="W35" s="42"/>
    </row>
    <row r="36" spans="1:23" ht="30" customHeight="1">
      <c r="A36" s="8"/>
      <c r="B36" s="3" t="s">
        <v>35</v>
      </c>
      <c r="C36" s="5" t="s">
        <v>118</v>
      </c>
      <c r="D36" s="42" t="s">
        <v>99</v>
      </c>
      <c r="E36" s="42"/>
      <c r="F36" s="42"/>
      <c r="G36" s="42"/>
      <c r="H36" s="42"/>
      <c r="I36" s="38">
        <v>74959.808000000005</v>
      </c>
      <c r="J36" s="38"/>
      <c r="K36" s="38"/>
      <c r="L36" s="38"/>
      <c r="M36" s="38" t="s">
        <v>79</v>
      </c>
      <c r="N36" s="38"/>
      <c r="O36" s="42" t="s">
        <v>160</v>
      </c>
      <c r="P36" s="42"/>
      <c r="Q36" s="42"/>
      <c r="R36" s="42"/>
      <c r="S36" s="42"/>
      <c r="T36" s="42"/>
      <c r="U36" s="42"/>
      <c r="V36" s="42"/>
      <c r="W36" s="42"/>
    </row>
    <row r="37" spans="1:23" ht="30" customHeight="1">
      <c r="A37" s="8"/>
      <c r="B37" s="3" t="s">
        <v>36</v>
      </c>
      <c r="C37" s="5" t="s">
        <v>119</v>
      </c>
      <c r="D37" s="42" t="s">
        <v>57</v>
      </c>
      <c r="E37" s="42"/>
      <c r="F37" s="42"/>
      <c r="G37" s="42"/>
      <c r="H37" s="42"/>
      <c r="I37" s="38">
        <v>9.7479006618597204</v>
      </c>
      <c r="J37" s="38"/>
      <c r="K37" s="38"/>
      <c r="L37" s="38"/>
      <c r="M37" s="38" t="s">
        <v>84</v>
      </c>
      <c r="N37" s="38"/>
      <c r="O37" s="42" t="s">
        <v>161</v>
      </c>
      <c r="P37" s="42"/>
      <c r="Q37" s="42"/>
      <c r="R37" s="42"/>
      <c r="S37" s="42"/>
      <c r="T37" s="42"/>
      <c r="U37" s="42"/>
      <c r="V37" s="42"/>
      <c r="W37" s="42"/>
    </row>
    <row r="38" spans="1:23" ht="30" customHeight="1">
      <c r="A38" s="8"/>
      <c r="B38" s="3" t="s">
        <v>37</v>
      </c>
      <c r="C38" s="5" t="s">
        <v>120</v>
      </c>
      <c r="D38" s="42" t="s">
        <v>58</v>
      </c>
      <c r="E38" s="42"/>
      <c r="F38" s="42"/>
      <c r="G38" s="42"/>
      <c r="H38" s="42"/>
      <c r="I38" s="51">
        <v>1.0318000000000001</v>
      </c>
      <c r="J38" s="51"/>
      <c r="K38" s="51"/>
      <c r="L38" s="51"/>
      <c r="M38" s="38" t="s">
        <v>84</v>
      </c>
      <c r="N38" s="38"/>
      <c r="O38" s="42" t="s">
        <v>152</v>
      </c>
      <c r="P38" s="42"/>
      <c r="Q38" s="42"/>
      <c r="R38" s="42"/>
      <c r="S38" s="42"/>
      <c r="T38" s="42"/>
      <c r="U38" s="42"/>
      <c r="V38" s="42"/>
      <c r="W38" s="42"/>
    </row>
    <row r="39" spans="1:23" ht="30" customHeight="1">
      <c r="A39" s="8"/>
      <c r="B39" s="3" t="s">
        <v>38</v>
      </c>
      <c r="C39" s="5" t="s">
        <v>174</v>
      </c>
      <c r="D39" s="42" t="s">
        <v>172</v>
      </c>
      <c r="E39" s="42"/>
      <c r="F39" s="42"/>
      <c r="G39" s="42"/>
      <c r="H39" s="42"/>
      <c r="I39" s="43">
        <v>0</v>
      </c>
      <c r="J39" s="43"/>
      <c r="K39" s="43"/>
      <c r="L39" s="43"/>
      <c r="M39" s="38" t="s">
        <v>79</v>
      </c>
      <c r="N39" s="38"/>
      <c r="O39" s="42" t="s">
        <v>176</v>
      </c>
      <c r="P39" s="42"/>
      <c r="Q39" s="42"/>
      <c r="R39" s="42"/>
      <c r="S39" s="42"/>
      <c r="T39" s="42"/>
      <c r="U39" s="42"/>
      <c r="V39" s="42"/>
      <c r="W39" s="42"/>
    </row>
    <row r="40" spans="1:23" ht="30" customHeight="1">
      <c r="A40" s="8"/>
      <c r="B40" s="3" t="s">
        <v>39</v>
      </c>
      <c r="C40" s="5" t="s">
        <v>170</v>
      </c>
      <c r="D40" s="47" t="s">
        <v>169</v>
      </c>
      <c r="E40" s="47"/>
      <c r="F40" s="47"/>
      <c r="G40" s="47"/>
      <c r="H40" s="47"/>
      <c r="I40" s="43">
        <v>0</v>
      </c>
      <c r="J40" s="43"/>
      <c r="K40" s="43"/>
      <c r="L40" s="43"/>
      <c r="M40" s="38" t="s">
        <v>79</v>
      </c>
      <c r="N40" s="38"/>
      <c r="O40" s="47" t="s">
        <v>180</v>
      </c>
      <c r="P40" s="47"/>
      <c r="Q40" s="47"/>
      <c r="R40" s="47"/>
      <c r="S40" s="47"/>
      <c r="T40" s="47"/>
      <c r="U40" s="47"/>
      <c r="V40" s="47"/>
      <c r="W40" s="47"/>
    </row>
    <row r="41" spans="1:23" ht="30" customHeight="1">
      <c r="A41" s="8"/>
      <c r="B41" s="3" t="s">
        <v>40</v>
      </c>
      <c r="C41" s="5" t="s">
        <v>156</v>
      </c>
      <c r="D41" s="42" t="s">
        <v>155</v>
      </c>
      <c r="E41" s="42"/>
      <c r="F41" s="42"/>
      <c r="G41" s="42"/>
      <c r="H41" s="42"/>
      <c r="I41" s="38">
        <v>1116.1514952</v>
      </c>
      <c r="J41" s="38"/>
      <c r="K41" s="38"/>
      <c r="L41" s="38"/>
      <c r="M41" s="38" t="s">
        <v>91</v>
      </c>
      <c r="N41" s="38"/>
      <c r="O41" s="42" t="s">
        <v>154</v>
      </c>
      <c r="P41" s="42"/>
      <c r="Q41" s="42"/>
      <c r="R41" s="42"/>
      <c r="S41" s="42"/>
      <c r="T41" s="42"/>
      <c r="U41" s="42"/>
      <c r="V41" s="42"/>
      <c r="W41" s="42"/>
    </row>
    <row r="42" spans="1:23" ht="30" customHeight="1">
      <c r="A42" s="7"/>
      <c r="B42" s="3" t="s">
        <v>41</v>
      </c>
      <c r="C42" s="5" t="s">
        <v>121</v>
      </c>
      <c r="D42" s="42" t="s">
        <v>59</v>
      </c>
      <c r="E42" s="42"/>
      <c r="F42" s="42"/>
      <c r="G42" s="42"/>
      <c r="H42" s="42"/>
      <c r="I42" s="38">
        <v>47598.878146399984</v>
      </c>
      <c r="J42" s="38"/>
      <c r="K42" s="38"/>
      <c r="L42" s="38"/>
      <c r="M42" s="38" t="s">
        <v>79</v>
      </c>
      <c r="N42" s="38"/>
      <c r="O42" s="42" t="s">
        <v>163</v>
      </c>
      <c r="P42" s="42"/>
      <c r="Q42" s="42"/>
      <c r="R42" s="42"/>
      <c r="S42" s="42"/>
      <c r="T42" s="42"/>
      <c r="U42" s="42"/>
      <c r="V42" s="42"/>
      <c r="W42" s="42"/>
    </row>
    <row r="43" spans="1:23" ht="30" customHeight="1">
      <c r="A43" s="8"/>
      <c r="B43" s="3" t="s">
        <v>42</v>
      </c>
      <c r="C43" s="5" t="s">
        <v>175</v>
      </c>
      <c r="D43" s="42" t="s">
        <v>173</v>
      </c>
      <c r="E43" s="42"/>
      <c r="F43" s="42"/>
      <c r="G43" s="42"/>
      <c r="H43" s="42"/>
      <c r="I43" s="38">
        <v>44030.315275199995</v>
      </c>
      <c r="J43" s="38"/>
      <c r="K43" s="38"/>
      <c r="L43" s="38"/>
      <c r="M43" s="38" t="s">
        <v>79</v>
      </c>
      <c r="N43" s="38"/>
      <c r="O43" s="42" t="s">
        <v>176</v>
      </c>
      <c r="P43" s="42"/>
      <c r="Q43" s="42"/>
      <c r="R43" s="42"/>
      <c r="S43" s="42"/>
      <c r="T43" s="42"/>
      <c r="U43" s="42"/>
      <c r="V43" s="42"/>
      <c r="W43" s="42"/>
    </row>
    <row r="44" spans="1:23" ht="30" customHeight="1">
      <c r="A44" s="8"/>
      <c r="B44" s="3" t="s">
        <v>43</v>
      </c>
      <c r="C44" s="5" t="s">
        <v>122</v>
      </c>
      <c r="D44" s="42" t="s">
        <v>60</v>
      </c>
      <c r="E44" s="42"/>
      <c r="F44" s="42"/>
      <c r="G44" s="42"/>
      <c r="H44" s="42"/>
      <c r="I44" s="38">
        <v>335.47232080000003</v>
      </c>
      <c r="J44" s="38"/>
      <c r="K44" s="38"/>
      <c r="L44" s="38"/>
      <c r="M44" s="38" t="s">
        <v>79</v>
      </c>
      <c r="N44" s="38"/>
      <c r="O44" s="42" t="s">
        <v>164</v>
      </c>
      <c r="P44" s="42"/>
      <c r="Q44" s="42"/>
      <c r="R44" s="42"/>
      <c r="S44" s="42"/>
      <c r="T44" s="42"/>
      <c r="U44" s="42"/>
      <c r="V44" s="42"/>
      <c r="W44" s="42"/>
    </row>
    <row r="45" spans="1:23" ht="30" customHeight="1">
      <c r="A45" s="8"/>
      <c r="B45" s="3" t="s">
        <v>70</v>
      </c>
      <c r="C45" s="5" t="s">
        <v>123</v>
      </c>
      <c r="D45" s="42" t="s">
        <v>61</v>
      </c>
      <c r="E45" s="42"/>
      <c r="F45" s="42"/>
      <c r="G45" s="42"/>
      <c r="H45" s="42"/>
      <c r="I45" s="38">
        <v>575.74477200000001</v>
      </c>
      <c r="J45" s="38"/>
      <c r="K45" s="38"/>
      <c r="L45" s="38"/>
      <c r="M45" s="38" t="s">
        <v>79</v>
      </c>
      <c r="N45" s="38"/>
      <c r="O45" s="42" t="s">
        <v>164</v>
      </c>
      <c r="P45" s="42"/>
      <c r="Q45" s="42"/>
      <c r="R45" s="42"/>
      <c r="S45" s="42"/>
      <c r="T45" s="42"/>
      <c r="U45" s="42"/>
      <c r="V45" s="42"/>
      <c r="W45" s="42"/>
    </row>
    <row r="46" spans="1:23" ht="30" customHeight="1">
      <c r="A46" s="8"/>
      <c r="B46" s="3" t="s">
        <v>71</v>
      </c>
      <c r="C46" s="5" t="s">
        <v>124</v>
      </c>
      <c r="D46" s="42" t="s">
        <v>62</v>
      </c>
      <c r="E46" s="42"/>
      <c r="F46" s="42"/>
      <c r="G46" s="42"/>
      <c r="H46" s="42"/>
      <c r="I46" s="38">
        <v>53120.1290076</v>
      </c>
      <c r="J46" s="38"/>
      <c r="K46" s="38"/>
      <c r="L46" s="38"/>
      <c r="M46" s="38" t="s">
        <v>68</v>
      </c>
      <c r="N46" s="38"/>
      <c r="O46" s="42" t="s">
        <v>165</v>
      </c>
      <c r="P46" s="42"/>
      <c r="Q46" s="42"/>
      <c r="R46" s="42"/>
      <c r="S46" s="42"/>
      <c r="T46" s="42"/>
      <c r="U46" s="42"/>
      <c r="V46" s="42"/>
      <c r="W46" s="42"/>
    </row>
    <row r="47" spans="1:23" ht="30" customHeight="1">
      <c r="A47" s="8"/>
      <c r="B47" s="3" t="s">
        <v>72</v>
      </c>
      <c r="C47" s="5" t="s">
        <v>125</v>
      </c>
      <c r="D47" s="42" t="s">
        <v>63</v>
      </c>
      <c r="E47" s="42"/>
      <c r="F47" s="42"/>
      <c r="G47" s="42"/>
      <c r="H47" s="42"/>
      <c r="I47" s="38">
        <v>0.16904159999999999</v>
      </c>
      <c r="J47" s="38"/>
      <c r="K47" s="38"/>
      <c r="L47" s="38"/>
      <c r="M47" s="38" t="s">
        <v>69</v>
      </c>
      <c r="N47" s="38"/>
      <c r="O47" s="42" t="s">
        <v>166</v>
      </c>
      <c r="P47" s="42"/>
      <c r="Q47" s="42"/>
      <c r="R47" s="42"/>
      <c r="S47" s="42"/>
      <c r="T47" s="42"/>
      <c r="U47" s="42"/>
      <c r="V47" s="42"/>
      <c r="W47" s="42"/>
    </row>
    <row r="48" spans="1:23" ht="30" customHeight="1">
      <c r="A48" s="8"/>
      <c r="B48" s="3" t="s">
        <v>73</v>
      </c>
      <c r="C48" s="5" t="s">
        <v>126</v>
      </c>
      <c r="D48" s="42" t="s">
        <v>64</v>
      </c>
      <c r="E48" s="42"/>
      <c r="F48" s="42"/>
      <c r="G48" s="42"/>
      <c r="H48" s="42"/>
      <c r="I48" s="38">
        <v>125544.19312960001</v>
      </c>
      <c r="J48" s="38"/>
      <c r="K48" s="38"/>
      <c r="L48" s="38"/>
      <c r="M48" s="38" t="s">
        <v>68</v>
      </c>
      <c r="N48" s="38"/>
      <c r="O48" s="42" t="s">
        <v>164</v>
      </c>
      <c r="P48" s="42"/>
      <c r="Q48" s="42"/>
      <c r="R48" s="42"/>
      <c r="S48" s="42"/>
      <c r="T48" s="42"/>
      <c r="U48" s="42"/>
      <c r="V48" s="42"/>
      <c r="W48" s="42"/>
    </row>
    <row r="49" spans="1:23" ht="30" customHeight="1">
      <c r="A49" s="8"/>
      <c r="B49" s="3" t="s">
        <v>74</v>
      </c>
      <c r="C49" s="5" t="s">
        <v>127</v>
      </c>
      <c r="D49" s="42" t="s">
        <v>65</v>
      </c>
      <c r="E49" s="42"/>
      <c r="F49" s="42"/>
      <c r="G49" s="42"/>
      <c r="H49" s="42"/>
      <c r="I49" s="38">
        <v>0.30844709999999997</v>
      </c>
      <c r="J49" s="38"/>
      <c r="K49" s="38"/>
      <c r="L49" s="38"/>
      <c r="M49" s="38" t="s">
        <v>69</v>
      </c>
      <c r="N49" s="38"/>
      <c r="O49" s="42" t="s">
        <v>164</v>
      </c>
      <c r="P49" s="42"/>
      <c r="Q49" s="42"/>
      <c r="R49" s="42"/>
      <c r="S49" s="42"/>
      <c r="T49" s="42"/>
      <c r="U49" s="42"/>
      <c r="V49" s="42"/>
      <c r="W49" s="42"/>
    </row>
    <row r="50" spans="1:23" ht="30" customHeight="1">
      <c r="A50" s="8"/>
      <c r="B50" s="3" t="s">
        <v>75</v>
      </c>
      <c r="C50" s="5" t="s">
        <v>128</v>
      </c>
      <c r="D50" s="42" t="s">
        <v>97</v>
      </c>
      <c r="E50" s="42"/>
      <c r="F50" s="42"/>
      <c r="G50" s="42"/>
      <c r="H50" s="42"/>
      <c r="I50" s="38">
        <v>248618.48266949999</v>
      </c>
      <c r="J50" s="38"/>
      <c r="K50" s="38"/>
      <c r="L50" s="38"/>
      <c r="M50" s="38" t="s">
        <v>68</v>
      </c>
      <c r="N50" s="38"/>
      <c r="O50" s="42" t="s">
        <v>164</v>
      </c>
      <c r="P50" s="42"/>
      <c r="Q50" s="42"/>
      <c r="R50" s="42"/>
      <c r="S50" s="42"/>
      <c r="T50" s="42"/>
      <c r="U50" s="42"/>
      <c r="V50" s="42"/>
      <c r="W50" s="42"/>
    </row>
    <row r="51" spans="1:23" ht="30" customHeight="1">
      <c r="A51" s="8"/>
      <c r="B51" s="3" t="s">
        <v>82</v>
      </c>
      <c r="C51" s="5" t="s">
        <v>129</v>
      </c>
      <c r="D51" s="42" t="s">
        <v>96</v>
      </c>
      <c r="E51" s="42"/>
      <c r="F51" s="42"/>
      <c r="G51" s="42"/>
      <c r="H51" s="42"/>
      <c r="I51" s="38">
        <v>0.54986960000000007</v>
      </c>
      <c r="J51" s="38"/>
      <c r="K51" s="38"/>
      <c r="L51" s="38"/>
      <c r="M51" s="38" t="s">
        <v>69</v>
      </c>
      <c r="N51" s="38"/>
      <c r="O51" s="42" t="s">
        <v>164</v>
      </c>
      <c r="P51" s="42"/>
      <c r="Q51" s="42"/>
      <c r="R51" s="42"/>
      <c r="S51" s="42"/>
      <c r="T51" s="42"/>
      <c r="U51" s="42"/>
      <c r="V51" s="42"/>
      <c r="W51" s="42"/>
    </row>
    <row r="52" spans="1:23" ht="30" customHeight="1">
      <c r="A52" s="7"/>
      <c r="B52" s="3" t="s">
        <v>85</v>
      </c>
      <c r="C52" s="5" t="s">
        <v>130</v>
      </c>
      <c r="D52" s="42" t="s">
        <v>92</v>
      </c>
      <c r="E52" s="42"/>
      <c r="F52" s="42"/>
      <c r="G52" s="42"/>
      <c r="H52" s="42"/>
      <c r="I52" s="38">
        <v>468561.10029959993</v>
      </c>
      <c r="J52" s="38"/>
      <c r="K52" s="38"/>
      <c r="L52" s="38"/>
      <c r="M52" s="38" t="s">
        <v>68</v>
      </c>
      <c r="N52" s="38"/>
      <c r="O52" s="42" t="s">
        <v>164</v>
      </c>
      <c r="P52" s="42"/>
      <c r="Q52" s="42"/>
      <c r="R52" s="42"/>
      <c r="S52" s="42"/>
      <c r="T52" s="42"/>
      <c r="U52" s="42"/>
      <c r="V52" s="42"/>
      <c r="W52" s="42"/>
    </row>
    <row r="53" spans="1:23" ht="30" customHeight="1">
      <c r="A53" s="8"/>
      <c r="B53" s="3" t="s">
        <v>86</v>
      </c>
      <c r="C53" s="5" t="s">
        <v>159</v>
      </c>
      <c r="D53" s="42" t="s">
        <v>158</v>
      </c>
      <c r="E53" s="42"/>
      <c r="F53" s="42"/>
      <c r="G53" s="42"/>
      <c r="H53" s="42"/>
      <c r="I53" s="38">
        <v>77026.257827199996</v>
      </c>
      <c r="J53" s="38"/>
      <c r="K53" s="38"/>
      <c r="L53" s="38"/>
      <c r="M53" s="38" t="s">
        <v>79</v>
      </c>
      <c r="N53" s="38"/>
      <c r="O53" s="42" t="s">
        <v>164</v>
      </c>
      <c r="P53" s="42"/>
      <c r="Q53" s="42"/>
      <c r="R53" s="42"/>
      <c r="S53" s="42"/>
      <c r="T53" s="42"/>
      <c r="U53" s="42"/>
      <c r="V53" s="42"/>
      <c r="W53" s="42"/>
    </row>
    <row r="54" spans="1:23" ht="30" customHeight="1">
      <c r="A54" s="8"/>
      <c r="B54" s="3" t="s">
        <v>87</v>
      </c>
      <c r="C54" s="5" t="s">
        <v>131</v>
      </c>
      <c r="D54" s="42" t="s">
        <v>80</v>
      </c>
      <c r="E54" s="42"/>
      <c r="F54" s="42"/>
      <c r="G54" s="42"/>
      <c r="H54" s="42"/>
      <c r="I54" s="38">
        <v>18289.379091899998</v>
      </c>
      <c r="J54" s="38"/>
      <c r="K54" s="38"/>
      <c r="L54" s="38"/>
      <c r="M54" s="38" t="s">
        <v>79</v>
      </c>
      <c r="N54" s="38"/>
      <c r="O54" s="42" t="s">
        <v>164</v>
      </c>
      <c r="P54" s="42"/>
      <c r="Q54" s="42"/>
      <c r="R54" s="42"/>
      <c r="S54" s="42"/>
      <c r="T54" s="42"/>
      <c r="U54" s="42"/>
      <c r="V54" s="42"/>
      <c r="W54" s="42"/>
    </row>
    <row r="55" spans="1:23" ht="30" customHeight="1">
      <c r="A55" s="8"/>
      <c r="B55" s="3" t="s">
        <v>93</v>
      </c>
      <c r="C55" s="5" t="s">
        <v>132</v>
      </c>
      <c r="D55" s="42" t="s">
        <v>81</v>
      </c>
      <c r="E55" s="42"/>
      <c r="F55" s="42"/>
      <c r="G55" s="42"/>
      <c r="H55" s="42"/>
      <c r="I55" s="38">
        <v>14081.655038100002</v>
      </c>
      <c r="J55" s="38"/>
      <c r="K55" s="38"/>
      <c r="L55" s="38"/>
      <c r="M55" s="38" t="s">
        <v>79</v>
      </c>
      <c r="N55" s="38"/>
      <c r="O55" s="42" t="s">
        <v>167</v>
      </c>
      <c r="P55" s="42"/>
      <c r="Q55" s="42"/>
      <c r="R55" s="42"/>
      <c r="S55" s="42"/>
      <c r="T55" s="42"/>
      <c r="U55" s="42"/>
      <c r="V55" s="42"/>
      <c r="W55" s="42"/>
    </row>
    <row r="56" spans="1:23" ht="30" customHeight="1">
      <c r="A56" s="9"/>
      <c r="B56" s="3" t="s">
        <v>209</v>
      </c>
      <c r="C56" s="5" t="s">
        <v>215</v>
      </c>
      <c r="D56" s="42" t="s">
        <v>14</v>
      </c>
      <c r="E56" s="42"/>
      <c r="F56" s="42"/>
      <c r="G56" s="42"/>
      <c r="H56" s="42"/>
      <c r="I56" s="51">
        <v>0</v>
      </c>
      <c r="J56" s="51"/>
      <c r="K56" s="51"/>
      <c r="L56" s="51"/>
      <c r="M56" s="38" t="s">
        <v>223</v>
      </c>
      <c r="N56" s="38"/>
      <c r="O56" s="42" t="s">
        <v>214</v>
      </c>
      <c r="P56" s="42"/>
      <c r="Q56" s="42"/>
      <c r="R56" s="42"/>
      <c r="S56" s="42"/>
      <c r="T56" s="42"/>
      <c r="U56" s="42"/>
      <c r="V56" s="42"/>
      <c r="W56" s="42"/>
    </row>
    <row r="57" spans="1:23" ht="30" customHeight="1">
      <c r="A57" s="9"/>
      <c r="B57" s="3" t="s">
        <v>210</v>
      </c>
      <c r="C57" s="5" t="s">
        <v>216</v>
      </c>
      <c r="D57" s="42" t="s">
        <v>3</v>
      </c>
      <c r="E57" s="42"/>
      <c r="F57" s="42"/>
      <c r="G57" s="42"/>
      <c r="H57" s="42"/>
      <c r="I57" s="51">
        <v>16.581176470588236</v>
      </c>
      <c r="J57" s="51"/>
      <c r="K57" s="51"/>
      <c r="L57" s="51"/>
      <c r="M57" s="38" t="s">
        <v>223</v>
      </c>
      <c r="N57" s="38"/>
      <c r="O57" s="42" t="s">
        <v>214</v>
      </c>
      <c r="P57" s="42"/>
      <c r="Q57" s="42"/>
      <c r="R57" s="42"/>
      <c r="S57" s="42"/>
      <c r="T57" s="42"/>
      <c r="U57" s="42"/>
      <c r="V57" s="42"/>
      <c r="W57" s="42"/>
    </row>
    <row r="58" spans="1:23" ht="30" customHeight="1">
      <c r="A58" s="9"/>
      <c r="B58" s="3" t="s">
        <v>211</v>
      </c>
      <c r="C58" s="5" t="s">
        <v>233</v>
      </c>
      <c r="D58" s="42" t="s">
        <v>234</v>
      </c>
      <c r="E58" s="42"/>
      <c r="F58" s="42"/>
      <c r="G58" s="42"/>
      <c r="H58" s="42"/>
      <c r="I58" s="51">
        <v>191.38700000000003</v>
      </c>
      <c r="J58" s="51"/>
      <c r="K58" s="51"/>
      <c r="L58" s="51"/>
      <c r="M58" s="38" t="s">
        <v>83</v>
      </c>
      <c r="N58" s="38"/>
      <c r="O58" s="42" t="s">
        <v>235</v>
      </c>
      <c r="P58" s="42"/>
      <c r="Q58" s="42"/>
      <c r="R58" s="42"/>
      <c r="S58" s="42"/>
      <c r="T58" s="42"/>
      <c r="U58" s="42"/>
      <c r="V58" s="42"/>
      <c r="W58" s="42"/>
    </row>
    <row r="59" spans="1:23" ht="30" customHeight="1">
      <c r="A59" s="9"/>
      <c r="B59" s="3" t="s">
        <v>212</v>
      </c>
      <c r="C59" s="5" t="s">
        <v>217</v>
      </c>
      <c r="D59" s="42" t="s">
        <v>4</v>
      </c>
      <c r="E59" s="42"/>
      <c r="F59" s="42"/>
      <c r="G59" s="42"/>
      <c r="H59" s="42"/>
      <c r="I59" s="51">
        <v>21.192589285714288</v>
      </c>
      <c r="J59" s="51"/>
      <c r="K59" s="51"/>
      <c r="L59" s="51"/>
      <c r="M59" s="38" t="s">
        <v>223</v>
      </c>
      <c r="N59" s="38"/>
      <c r="O59" s="42" t="s">
        <v>214</v>
      </c>
      <c r="P59" s="42"/>
      <c r="Q59" s="42"/>
      <c r="R59" s="42"/>
      <c r="S59" s="42"/>
      <c r="T59" s="42"/>
      <c r="U59" s="42"/>
      <c r="V59" s="42"/>
      <c r="W59" s="42"/>
    </row>
    <row r="60" spans="1:23" ht="30" customHeight="1">
      <c r="A60" s="9"/>
      <c r="B60" s="3" t="s">
        <v>213</v>
      </c>
      <c r="C60" s="5" t="s">
        <v>218</v>
      </c>
      <c r="D60" s="42" t="s">
        <v>13</v>
      </c>
      <c r="E60" s="42"/>
      <c r="F60" s="42"/>
      <c r="G60" s="42"/>
      <c r="H60" s="42"/>
      <c r="I60" s="51">
        <v>0</v>
      </c>
      <c r="J60" s="51"/>
      <c r="K60" s="51"/>
      <c r="L60" s="51"/>
      <c r="M60" s="38" t="s">
        <v>223</v>
      </c>
      <c r="N60" s="38"/>
      <c r="O60" s="42" t="s">
        <v>214</v>
      </c>
      <c r="P60" s="42"/>
      <c r="Q60" s="42"/>
      <c r="R60" s="42"/>
      <c r="S60" s="42"/>
      <c r="T60" s="42"/>
      <c r="U60" s="42"/>
      <c r="V60" s="42"/>
      <c r="W60" s="42"/>
    </row>
    <row r="61" spans="1:23" ht="30" customHeight="1">
      <c r="A61" s="9"/>
      <c r="B61" s="3" t="s">
        <v>238</v>
      </c>
      <c r="C61" s="5" t="s">
        <v>239</v>
      </c>
      <c r="D61" s="42" t="s">
        <v>236</v>
      </c>
      <c r="E61" s="42"/>
      <c r="F61" s="42"/>
      <c r="G61" s="42"/>
      <c r="H61" s="42"/>
      <c r="I61" s="51">
        <v>25.919999999999998</v>
      </c>
      <c r="J61" s="38"/>
      <c r="K61" s="38"/>
      <c r="L61" s="38"/>
      <c r="M61" s="38" t="s">
        <v>223</v>
      </c>
      <c r="N61" s="38"/>
      <c r="O61" s="42" t="s">
        <v>214</v>
      </c>
      <c r="P61" s="42"/>
      <c r="Q61" s="42"/>
      <c r="R61" s="42"/>
      <c r="S61" s="42"/>
      <c r="T61" s="42"/>
      <c r="U61" s="42"/>
      <c r="V61" s="42"/>
      <c r="W61" s="42"/>
    </row>
  </sheetData>
  <mergeCells count="214">
    <mergeCell ref="O42:W42"/>
    <mergeCell ref="O43:W43"/>
    <mergeCell ref="O44:W44"/>
    <mergeCell ref="O45:W45"/>
    <mergeCell ref="O46:W46"/>
    <mergeCell ref="O47:W47"/>
    <mergeCell ref="O60:W60"/>
    <mergeCell ref="O61:W61"/>
    <mergeCell ref="O48:W48"/>
    <mergeCell ref="O49:W49"/>
    <mergeCell ref="O50:W50"/>
    <mergeCell ref="O51:W51"/>
    <mergeCell ref="O52:W52"/>
    <mergeCell ref="O53:W53"/>
    <mergeCell ref="O54:W54"/>
    <mergeCell ref="O55:W55"/>
    <mergeCell ref="O56:W56"/>
    <mergeCell ref="O57:W57"/>
    <mergeCell ref="O58:W58"/>
    <mergeCell ref="O59:W59"/>
    <mergeCell ref="I56:L56"/>
    <mergeCell ref="I40:L40"/>
    <mergeCell ref="I53:L53"/>
    <mergeCell ref="I54:L54"/>
    <mergeCell ref="M39:N39"/>
    <mergeCell ref="D47:H47"/>
    <mergeCell ref="D48:H48"/>
    <mergeCell ref="D49:H49"/>
    <mergeCell ref="D50:H50"/>
    <mergeCell ref="D51:H51"/>
    <mergeCell ref="D52:H52"/>
    <mergeCell ref="I39:L39"/>
    <mergeCell ref="I41:L41"/>
    <mergeCell ref="I42:L42"/>
    <mergeCell ref="I43:L43"/>
    <mergeCell ref="I44:L44"/>
    <mergeCell ref="I45:L45"/>
    <mergeCell ref="I46:L46"/>
    <mergeCell ref="I47:L47"/>
    <mergeCell ref="I49:L49"/>
    <mergeCell ref="I50:L50"/>
    <mergeCell ref="I51:L51"/>
    <mergeCell ref="I52:L52"/>
    <mergeCell ref="M56:N56"/>
    <mergeCell ref="I59:L59"/>
    <mergeCell ref="I60:L60"/>
    <mergeCell ref="I61:L61"/>
    <mergeCell ref="D59:H59"/>
    <mergeCell ref="D60:H60"/>
    <mergeCell ref="D61:H61"/>
    <mergeCell ref="I57:L57"/>
    <mergeCell ref="I58:L58"/>
    <mergeCell ref="D39:H39"/>
    <mergeCell ref="D40:H40"/>
    <mergeCell ref="D41:H41"/>
    <mergeCell ref="D42:H42"/>
    <mergeCell ref="D43:H43"/>
    <mergeCell ref="D44:H44"/>
    <mergeCell ref="D45:H45"/>
    <mergeCell ref="D46:H46"/>
    <mergeCell ref="D53:H53"/>
    <mergeCell ref="D54:H54"/>
    <mergeCell ref="D55:H55"/>
    <mergeCell ref="D56:H56"/>
    <mergeCell ref="D57:H57"/>
    <mergeCell ref="D58:H58"/>
    <mergeCell ref="I48:L48"/>
    <mergeCell ref="I55:L55"/>
    <mergeCell ref="M57:N57"/>
    <mergeCell ref="M54:N54"/>
    <mergeCell ref="M55:N55"/>
    <mergeCell ref="M58:N58"/>
    <mergeCell ref="M59:N59"/>
    <mergeCell ref="M60:N60"/>
    <mergeCell ref="M61:N61"/>
    <mergeCell ref="M52:N52"/>
    <mergeCell ref="M53:N53"/>
    <mergeCell ref="M42:N42"/>
    <mergeCell ref="M46:N46"/>
    <mergeCell ref="M48:N48"/>
    <mergeCell ref="M45:N45"/>
    <mergeCell ref="M47:N47"/>
    <mergeCell ref="M49:N49"/>
    <mergeCell ref="M50:N50"/>
    <mergeCell ref="M51:N51"/>
    <mergeCell ref="M43:N43"/>
    <mergeCell ref="M44:N44"/>
    <mergeCell ref="M34:N34"/>
    <mergeCell ref="O34:W34"/>
    <mergeCell ref="D35:H35"/>
    <mergeCell ref="I35:L35"/>
    <mergeCell ref="M35:N35"/>
    <mergeCell ref="O35:W35"/>
    <mergeCell ref="D36:H36"/>
    <mergeCell ref="I36:L36"/>
    <mergeCell ref="M41:N41"/>
    <mergeCell ref="O41:W41"/>
    <mergeCell ref="M40:N40"/>
    <mergeCell ref="O39:W39"/>
    <mergeCell ref="O40:W40"/>
    <mergeCell ref="D37:H37"/>
    <mergeCell ref="I37:L37"/>
    <mergeCell ref="M37:N37"/>
    <mergeCell ref="O37:W37"/>
    <mergeCell ref="D38:H38"/>
    <mergeCell ref="I38:L38"/>
    <mergeCell ref="M38:N38"/>
    <mergeCell ref="O38:W38"/>
    <mergeCell ref="D26:H26"/>
    <mergeCell ref="I26:L26"/>
    <mergeCell ref="M26:N26"/>
    <mergeCell ref="O26:W26"/>
    <mergeCell ref="D27:H27"/>
    <mergeCell ref="I27:L27"/>
    <mergeCell ref="M27:N27"/>
    <mergeCell ref="O27:W27"/>
    <mergeCell ref="D28:H28"/>
    <mergeCell ref="I28:L28"/>
    <mergeCell ref="M28:N28"/>
    <mergeCell ref="O28:W28"/>
    <mergeCell ref="D23:H23"/>
    <mergeCell ref="I23:L23"/>
    <mergeCell ref="M23:N23"/>
    <mergeCell ref="O23:W23"/>
    <mergeCell ref="D24:H24"/>
    <mergeCell ref="I24:L24"/>
    <mergeCell ref="M24:N24"/>
    <mergeCell ref="O24:W24"/>
    <mergeCell ref="D25:H25"/>
    <mergeCell ref="I25:L25"/>
    <mergeCell ref="M25:N25"/>
    <mergeCell ref="O25:W25"/>
    <mergeCell ref="D17:H17"/>
    <mergeCell ref="I17:L17"/>
    <mergeCell ref="M17:N17"/>
    <mergeCell ref="O17:W17"/>
    <mergeCell ref="D18:H18"/>
    <mergeCell ref="I18:L18"/>
    <mergeCell ref="M18:N18"/>
    <mergeCell ref="O18:W18"/>
    <mergeCell ref="D19:H19"/>
    <mergeCell ref="I19:L19"/>
    <mergeCell ref="M19:N19"/>
    <mergeCell ref="O19:W19"/>
    <mergeCell ref="D14:H14"/>
    <mergeCell ref="I14:L14"/>
    <mergeCell ref="M14:N14"/>
    <mergeCell ref="O14:W14"/>
    <mergeCell ref="D15:H15"/>
    <mergeCell ref="I15:L15"/>
    <mergeCell ref="M15:N15"/>
    <mergeCell ref="O15:W15"/>
    <mergeCell ref="D16:H16"/>
    <mergeCell ref="I16:L16"/>
    <mergeCell ref="M16:N16"/>
    <mergeCell ref="O16:W16"/>
    <mergeCell ref="D11:H11"/>
    <mergeCell ref="I11:L11"/>
    <mergeCell ref="M11:N11"/>
    <mergeCell ref="O11:W11"/>
    <mergeCell ref="D12:H12"/>
    <mergeCell ref="I12:L12"/>
    <mergeCell ref="M12:N12"/>
    <mergeCell ref="O12:W12"/>
    <mergeCell ref="D13:H13"/>
    <mergeCell ref="I13:L13"/>
    <mergeCell ref="M13:N13"/>
    <mergeCell ref="O13:W13"/>
    <mergeCell ref="B2:F5"/>
    <mergeCell ref="B7:F8"/>
    <mergeCell ref="D9:H9"/>
    <mergeCell ref="I9:L9"/>
    <mergeCell ref="M9:N9"/>
    <mergeCell ref="O9:W9"/>
    <mergeCell ref="D10:H10"/>
    <mergeCell ref="I10:L10"/>
    <mergeCell ref="M10:N10"/>
    <mergeCell ref="O10:W10"/>
    <mergeCell ref="O20:W20"/>
    <mergeCell ref="D21:H21"/>
    <mergeCell ref="I21:L21"/>
    <mergeCell ref="M21:N21"/>
    <mergeCell ref="O21:W21"/>
    <mergeCell ref="D22:H22"/>
    <mergeCell ref="I22:L22"/>
    <mergeCell ref="M22:N22"/>
    <mergeCell ref="O22:W22"/>
    <mergeCell ref="D20:H20"/>
    <mergeCell ref="I20:L20"/>
    <mergeCell ref="M20:N20"/>
    <mergeCell ref="M36:N36"/>
    <mergeCell ref="O36:W36"/>
    <mergeCell ref="M29:N29"/>
    <mergeCell ref="O29:W29"/>
    <mergeCell ref="D30:H30"/>
    <mergeCell ref="I30:L30"/>
    <mergeCell ref="M30:N30"/>
    <mergeCell ref="O30:W30"/>
    <mergeCell ref="D31:H31"/>
    <mergeCell ref="I31:L31"/>
    <mergeCell ref="M31:N31"/>
    <mergeCell ref="O31:W31"/>
    <mergeCell ref="D29:H29"/>
    <mergeCell ref="I29:L29"/>
    <mergeCell ref="D32:H32"/>
    <mergeCell ref="I32:L32"/>
    <mergeCell ref="M32:N32"/>
    <mergeCell ref="O32:W32"/>
    <mergeCell ref="D33:H33"/>
    <mergeCell ref="I33:L33"/>
    <mergeCell ref="M33:N33"/>
    <mergeCell ref="O33:W33"/>
    <mergeCell ref="D34:H34"/>
    <mergeCell ref="I34:L34"/>
  </mergeCells>
  <phoneticPr fontId="6" type="noConversion"/>
  <pageMargins left="0.7" right="0.7" top="0.78740157499999996" bottom="0.78740157499999996" header="0.3" footer="0.3"/>
  <pageSetup paperSize="9" orientation="portrait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63476C-D036-4EC7-8656-43189069284C}">
  <sheetPr>
    <tabColor rgb="FF92D050"/>
  </sheetPr>
  <dimension ref="A2:W61"/>
  <sheetViews>
    <sheetView topLeftCell="A78" workbookViewId="0">
      <selection activeCell="I39" sqref="I39:L91"/>
    </sheetView>
  </sheetViews>
  <sheetFormatPr defaultRowHeight="30" customHeight="1"/>
  <cols>
    <col min="7" max="7" width="1.5625" customWidth="1"/>
    <col min="9" max="9" width="1.6875" customWidth="1"/>
    <col min="14" max="14" width="11.5625" customWidth="1"/>
    <col min="22" max="22" width="14.125" customWidth="1"/>
    <col min="24" max="25" width="16.125" bestFit="1" customWidth="1"/>
    <col min="28" max="30" width="16.125" bestFit="1" customWidth="1"/>
  </cols>
  <sheetData>
    <row r="2" spans="1:23" ht="30" customHeight="1">
      <c r="B2" s="59" t="s">
        <v>269</v>
      </c>
      <c r="C2" s="59"/>
      <c r="D2" s="59"/>
      <c r="E2" s="59"/>
      <c r="F2" s="59"/>
    </row>
    <row r="3" spans="1:23" ht="30" customHeight="1">
      <c r="B3" s="59"/>
      <c r="C3" s="59"/>
      <c r="D3" s="59"/>
      <c r="E3" s="59"/>
      <c r="F3" s="59"/>
    </row>
    <row r="4" spans="1:23" ht="30" customHeight="1">
      <c r="B4" s="59"/>
      <c r="C4" s="59"/>
      <c r="D4" s="59"/>
      <c r="E4" s="59"/>
      <c r="F4" s="59"/>
    </row>
    <row r="5" spans="1:23" ht="30" customHeight="1">
      <c r="B5" s="59"/>
      <c r="C5" s="59"/>
      <c r="D5" s="59"/>
      <c r="E5" s="59"/>
      <c r="F5" s="59"/>
    </row>
    <row r="6" spans="1:23" ht="49.5" customHeight="1" thickBot="1"/>
    <row r="7" spans="1:23" ht="30" customHeight="1">
      <c r="B7" s="28" t="s">
        <v>15</v>
      </c>
      <c r="C7" s="29"/>
      <c r="D7" s="29"/>
      <c r="E7" s="29"/>
      <c r="F7" s="30"/>
    </row>
    <row r="8" spans="1:23" ht="30" customHeight="1" thickBot="1">
      <c r="B8" s="31"/>
      <c r="C8" s="32"/>
      <c r="D8" s="32"/>
      <c r="E8" s="32"/>
      <c r="F8" s="33"/>
    </row>
    <row r="9" spans="1:23" ht="30" customHeight="1">
      <c r="B9" s="4" t="s">
        <v>44</v>
      </c>
      <c r="C9" s="4" t="s">
        <v>100</v>
      </c>
      <c r="D9" s="45" t="s">
        <v>45</v>
      </c>
      <c r="E9" s="45"/>
      <c r="F9" s="45"/>
      <c r="G9" s="45"/>
      <c r="H9" s="45"/>
      <c r="I9" s="45" t="s">
        <v>66</v>
      </c>
      <c r="J9" s="45"/>
      <c r="K9" s="45"/>
      <c r="L9" s="45"/>
      <c r="M9" s="45" t="s">
        <v>67</v>
      </c>
      <c r="N9" s="45"/>
      <c r="O9" s="45" t="s">
        <v>133</v>
      </c>
      <c r="P9" s="45"/>
      <c r="Q9" s="45"/>
      <c r="R9" s="45"/>
      <c r="S9" s="45"/>
      <c r="T9" s="45"/>
      <c r="U9" s="45"/>
      <c r="V9" s="45"/>
      <c r="W9" s="45"/>
    </row>
    <row r="10" spans="1:23" ht="30" customHeight="1">
      <c r="A10" s="8"/>
      <c r="B10" s="3" t="s">
        <v>1</v>
      </c>
      <c r="C10" s="5" t="s">
        <v>101</v>
      </c>
      <c r="D10" s="42" t="s">
        <v>46</v>
      </c>
      <c r="E10" s="42"/>
      <c r="F10" s="42"/>
      <c r="G10" s="42"/>
      <c r="H10" s="42"/>
      <c r="I10" s="38" t="s">
        <v>10</v>
      </c>
      <c r="J10" s="38"/>
      <c r="K10" s="38"/>
      <c r="L10" s="38"/>
      <c r="M10" s="38" t="s">
        <v>84</v>
      </c>
      <c r="N10" s="38"/>
      <c r="O10" s="42" t="s">
        <v>134</v>
      </c>
      <c r="P10" s="42"/>
      <c r="Q10" s="42"/>
      <c r="R10" s="42"/>
      <c r="S10" s="42"/>
      <c r="T10" s="42"/>
      <c r="U10" s="42"/>
      <c r="V10" s="42"/>
      <c r="W10" s="42"/>
    </row>
    <row r="11" spans="1:23" ht="30" customHeight="1">
      <c r="A11" s="8"/>
      <c r="B11" s="3" t="s">
        <v>2</v>
      </c>
      <c r="C11" s="5" t="s">
        <v>102</v>
      </c>
      <c r="D11" s="42" t="s">
        <v>47</v>
      </c>
      <c r="E11" s="42"/>
      <c r="F11" s="42"/>
      <c r="G11" s="42"/>
      <c r="H11" s="42"/>
      <c r="I11" s="44">
        <v>287</v>
      </c>
      <c r="J11" s="44"/>
      <c r="K11" s="44"/>
      <c r="L11" s="44"/>
      <c r="M11" s="38" t="s">
        <v>84</v>
      </c>
      <c r="N11" s="38"/>
      <c r="O11" s="42" t="s">
        <v>135</v>
      </c>
      <c r="P11" s="42"/>
      <c r="Q11" s="42"/>
      <c r="R11" s="42"/>
      <c r="S11" s="42"/>
      <c r="T11" s="42"/>
      <c r="U11" s="42"/>
      <c r="V11" s="42"/>
      <c r="W11" s="42"/>
    </row>
    <row r="12" spans="1:23" ht="30" customHeight="1">
      <c r="A12" s="9"/>
      <c r="B12" s="3" t="s">
        <v>5</v>
      </c>
      <c r="C12" s="5" t="s">
        <v>225</v>
      </c>
      <c r="D12" s="58" t="s">
        <v>224</v>
      </c>
      <c r="E12" s="58"/>
      <c r="F12" s="58"/>
      <c r="G12" s="58"/>
      <c r="H12" s="58"/>
      <c r="I12" s="44">
        <v>184.51914893617018</v>
      </c>
      <c r="J12" s="44"/>
      <c r="K12" s="44"/>
      <c r="L12" s="44"/>
      <c r="M12" s="38" t="s">
        <v>223</v>
      </c>
      <c r="N12" s="38"/>
      <c r="O12" s="42" t="s">
        <v>226</v>
      </c>
      <c r="P12" s="42"/>
      <c r="Q12" s="42"/>
      <c r="R12" s="42"/>
      <c r="S12" s="42"/>
      <c r="T12" s="42"/>
      <c r="U12" s="42"/>
      <c r="V12" s="42"/>
      <c r="W12" s="42"/>
    </row>
    <row r="13" spans="1:23" ht="30" customHeight="1">
      <c r="A13" s="8"/>
      <c r="B13" s="3" t="s">
        <v>6</v>
      </c>
      <c r="C13" s="5" t="s">
        <v>137</v>
      </c>
      <c r="D13" s="42" t="s">
        <v>88</v>
      </c>
      <c r="E13" s="42"/>
      <c r="F13" s="42"/>
      <c r="G13" s="42"/>
      <c r="H13" s="42"/>
      <c r="I13" s="43">
        <v>135.75485880000002</v>
      </c>
      <c r="J13" s="43"/>
      <c r="K13" s="43"/>
      <c r="L13" s="43"/>
      <c r="M13" s="38" t="s">
        <v>91</v>
      </c>
      <c r="N13" s="38"/>
      <c r="O13" s="42" t="s">
        <v>139</v>
      </c>
      <c r="P13" s="42"/>
      <c r="Q13" s="42"/>
      <c r="R13" s="42"/>
      <c r="S13" s="42"/>
      <c r="T13" s="42"/>
      <c r="U13" s="42"/>
      <c r="V13" s="42"/>
      <c r="W13" s="42"/>
    </row>
    <row r="14" spans="1:23" ht="30" customHeight="1">
      <c r="A14" s="8"/>
      <c r="B14" s="3" t="s">
        <v>7</v>
      </c>
      <c r="C14" s="5" t="s">
        <v>12</v>
      </c>
      <c r="D14" s="42" t="s">
        <v>89</v>
      </c>
      <c r="E14" s="42"/>
      <c r="F14" s="42"/>
      <c r="G14" s="42"/>
      <c r="H14" s="42"/>
      <c r="I14" s="43">
        <v>102.89663999999999</v>
      </c>
      <c r="J14" s="43"/>
      <c r="K14" s="43"/>
      <c r="L14" s="43"/>
      <c r="M14" s="38" t="s">
        <v>91</v>
      </c>
      <c r="N14" s="38"/>
      <c r="O14" s="42" t="s">
        <v>140</v>
      </c>
      <c r="P14" s="42"/>
      <c r="Q14" s="42"/>
      <c r="R14" s="42"/>
      <c r="S14" s="42"/>
      <c r="T14" s="42"/>
      <c r="U14" s="42"/>
      <c r="V14" s="42"/>
      <c r="W14" s="42"/>
    </row>
    <row r="15" spans="1:23" ht="30" customHeight="1">
      <c r="A15" s="8"/>
      <c r="B15" s="3" t="s">
        <v>8</v>
      </c>
      <c r="C15" s="5" t="s">
        <v>138</v>
      </c>
      <c r="D15" s="42" t="s">
        <v>90</v>
      </c>
      <c r="E15" s="42"/>
      <c r="F15" s="42"/>
      <c r="G15" s="42"/>
      <c r="H15" s="42"/>
      <c r="I15" s="43">
        <v>74.711032500000002</v>
      </c>
      <c r="J15" s="43"/>
      <c r="K15" s="43"/>
      <c r="L15" s="43"/>
      <c r="M15" s="38" t="s">
        <v>91</v>
      </c>
      <c r="N15" s="38"/>
      <c r="O15" s="42" t="s">
        <v>141</v>
      </c>
      <c r="P15" s="42"/>
      <c r="Q15" s="42"/>
      <c r="R15" s="42"/>
      <c r="S15" s="42"/>
      <c r="T15" s="42"/>
      <c r="U15" s="42"/>
      <c r="V15" s="42"/>
      <c r="W15" s="42"/>
    </row>
    <row r="16" spans="1:23" ht="30" customHeight="1">
      <c r="A16" s="7"/>
      <c r="B16" s="3" t="s">
        <v>9</v>
      </c>
      <c r="C16" s="5" t="s">
        <v>103</v>
      </c>
      <c r="D16" s="47" t="s">
        <v>95</v>
      </c>
      <c r="E16" s="47"/>
      <c r="F16" s="47"/>
      <c r="G16" s="47"/>
      <c r="H16" s="47"/>
      <c r="I16" s="43">
        <v>2.7257447946984854</v>
      </c>
      <c r="J16" s="43"/>
      <c r="K16" s="43"/>
      <c r="L16" s="43"/>
      <c r="M16" s="43" t="s">
        <v>84</v>
      </c>
      <c r="N16" s="43"/>
      <c r="O16" s="42" t="s">
        <v>142</v>
      </c>
      <c r="P16" s="42"/>
      <c r="Q16" s="42"/>
      <c r="R16" s="42"/>
      <c r="S16" s="42"/>
      <c r="T16" s="42"/>
      <c r="U16" s="42"/>
      <c r="V16" s="42"/>
      <c r="W16" s="42"/>
    </row>
    <row r="17" spans="1:23" ht="30" customHeight="1">
      <c r="A17" s="7"/>
      <c r="B17" s="3" t="s">
        <v>16</v>
      </c>
      <c r="C17" s="5" t="s">
        <v>104</v>
      </c>
      <c r="D17" s="47" t="s">
        <v>94</v>
      </c>
      <c r="E17" s="47"/>
      <c r="F17" s="47"/>
      <c r="G17" s="47"/>
      <c r="H17" s="47"/>
      <c r="I17" s="43">
        <v>1.4208132835691472</v>
      </c>
      <c r="J17" s="43"/>
      <c r="K17" s="43"/>
      <c r="L17" s="43"/>
      <c r="M17" s="43" t="s">
        <v>84</v>
      </c>
      <c r="N17" s="43"/>
      <c r="O17" s="42" t="s">
        <v>143</v>
      </c>
      <c r="P17" s="42"/>
      <c r="Q17" s="42"/>
      <c r="R17" s="42"/>
      <c r="S17" s="42"/>
      <c r="T17" s="42"/>
      <c r="U17" s="42"/>
      <c r="V17" s="42"/>
      <c r="W17" s="42"/>
    </row>
    <row r="18" spans="1:23" ht="30" customHeight="1">
      <c r="A18" s="8"/>
      <c r="B18" s="3" t="s">
        <v>17</v>
      </c>
      <c r="C18" s="5" t="s">
        <v>105</v>
      </c>
      <c r="D18" s="42" t="s">
        <v>48</v>
      </c>
      <c r="E18" s="42"/>
      <c r="F18" s="42"/>
      <c r="G18" s="42"/>
      <c r="H18" s="42"/>
      <c r="I18" s="38"/>
      <c r="J18" s="38"/>
      <c r="K18" s="38"/>
      <c r="L18" s="38"/>
      <c r="M18" s="43"/>
      <c r="N18" s="43"/>
      <c r="O18" s="42" t="s">
        <v>153</v>
      </c>
      <c r="P18" s="42"/>
      <c r="Q18" s="42"/>
      <c r="R18" s="42"/>
      <c r="S18" s="42"/>
      <c r="T18" s="42"/>
      <c r="U18" s="42"/>
      <c r="V18" s="42"/>
      <c r="W18" s="42"/>
    </row>
    <row r="19" spans="1:23" ht="30" customHeight="1">
      <c r="A19" s="10"/>
      <c r="B19" s="3" t="s">
        <v>18</v>
      </c>
      <c r="C19" s="5" t="s">
        <v>106</v>
      </c>
      <c r="D19" s="42" t="s">
        <v>49</v>
      </c>
      <c r="E19" s="42"/>
      <c r="F19" s="42"/>
      <c r="G19" s="42"/>
      <c r="H19" s="42"/>
      <c r="I19" s="43">
        <v>5.4718496527772595</v>
      </c>
      <c r="J19" s="43"/>
      <c r="K19" s="43"/>
      <c r="L19" s="43"/>
      <c r="M19" s="43" t="s">
        <v>84</v>
      </c>
      <c r="N19" s="43"/>
      <c r="O19" s="42" t="s">
        <v>150</v>
      </c>
      <c r="P19" s="42"/>
      <c r="Q19" s="42"/>
      <c r="R19" s="42"/>
      <c r="S19" s="42"/>
      <c r="T19" s="42"/>
      <c r="U19" s="42"/>
      <c r="V19" s="42"/>
      <c r="W19" s="42"/>
    </row>
    <row r="20" spans="1:23" ht="30" customHeight="1">
      <c r="A20" s="8"/>
      <c r="B20" s="3" t="s">
        <v>19</v>
      </c>
      <c r="C20" s="5" t="s">
        <v>107</v>
      </c>
      <c r="D20" s="42" t="s">
        <v>50</v>
      </c>
      <c r="E20" s="42"/>
      <c r="F20" s="42"/>
      <c r="G20" s="42"/>
      <c r="H20" s="42"/>
      <c r="I20" s="43">
        <v>36.8687386</v>
      </c>
      <c r="J20" s="43"/>
      <c r="K20" s="43"/>
      <c r="L20" s="43"/>
      <c r="M20" s="38" t="s">
        <v>91</v>
      </c>
      <c r="N20" s="38"/>
      <c r="O20" s="42" t="s">
        <v>191</v>
      </c>
      <c r="P20" s="42"/>
      <c r="Q20" s="42"/>
      <c r="R20" s="42"/>
      <c r="S20" s="42"/>
      <c r="T20" s="42"/>
      <c r="U20" s="42"/>
      <c r="V20" s="42"/>
      <c r="W20" s="42"/>
    </row>
    <row r="21" spans="1:23" ht="30" customHeight="1">
      <c r="A21" s="7"/>
      <c r="B21" s="3" t="s">
        <v>20</v>
      </c>
      <c r="C21" s="5" t="s">
        <v>108</v>
      </c>
      <c r="D21" s="42" t="s">
        <v>51</v>
      </c>
      <c r="E21" s="42"/>
      <c r="F21" s="42"/>
      <c r="G21" s="42"/>
      <c r="H21" s="42"/>
      <c r="I21" s="43">
        <v>48582.430884000001</v>
      </c>
      <c r="J21" s="38"/>
      <c r="K21" s="38"/>
      <c r="L21" s="38"/>
      <c r="M21" s="38" t="s">
        <v>68</v>
      </c>
      <c r="N21" s="38"/>
      <c r="O21" s="42" t="s">
        <v>145</v>
      </c>
      <c r="P21" s="42"/>
      <c r="Q21" s="42"/>
      <c r="R21" s="42"/>
      <c r="S21" s="42"/>
      <c r="T21" s="42"/>
      <c r="U21" s="42"/>
      <c r="V21" s="42"/>
      <c r="W21" s="42"/>
    </row>
    <row r="22" spans="1:23" ht="30" customHeight="1">
      <c r="A22" s="8"/>
      <c r="B22" s="3" t="s">
        <v>21</v>
      </c>
      <c r="C22" s="5" t="s">
        <v>109</v>
      </c>
      <c r="D22" s="42" t="s">
        <v>52</v>
      </c>
      <c r="E22" s="42"/>
      <c r="F22" s="42"/>
      <c r="G22" s="42"/>
      <c r="H22" s="42"/>
      <c r="I22" s="44">
        <v>0.84930000000000005</v>
      </c>
      <c r="J22" s="44"/>
      <c r="K22" s="44"/>
      <c r="L22" s="44"/>
      <c r="M22" s="38" t="s">
        <v>84</v>
      </c>
      <c r="N22" s="38"/>
      <c r="O22" s="42" t="s">
        <v>146</v>
      </c>
      <c r="P22" s="42"/>
      <c r="Q22" s="42"/>
      <c r="R22" s="42"/>
      <c r="S22" s="42"/>
      <c r="T22" s="42"/>
      <c r="U22" s="42"/>
      <c r="V22" s="42"/>
      <c r="W22" s="42"/>
    </row>
    <row r="23" spans="1:23" ht="30" customHeight="1">
      <c r="A23" s="8"/>
      <c r="B23" s="3" t="s">
        <v>22</v>
      </c>
      <c r="C23" s="5" t="s">
        <v>110</v>
      </c>
      <c r="D23" s="42" t="s">
        <v>76</v>
      </c>
      <c r="E23" s="42"/>
      <c r="F23" s="42"/>
      <c r="G23" s="42"/>
      <c r="H23" s="42"/>
      <c r="I23" s="43">
        <v>301981.733037</v>
      </c>
      <c r="J23" s="43"/>
      <c r="K23" s="43"/>
      <c r="L23" s="43"/>
      <c r="M23" s="38" t="s">
        <v>68</v>
      </c>
      <c r="N23" s="38"/>
      <c r="O23" s="47" t="s">
        <v>193</v>
      </c>
      <c r="P23" s="47"/>
      <c r="Q23" s="47"/>
      <c r="R23" s="47"/>
      <c r="S23" s="47"/>
      <c r="T23" s="47"/>
      <c r="U23" s="47"/>
      <c r="V23" s="47"/>
      <c r="W23" s="47"/>
    </row>
    <row r="24" spans="1:23" ht="30" customHeight="1">
      <c r="A24" s="8"/>
      <c r="B24" s="3" t="s">
        <v>23</v>
      </c>
      <c r="C24" s="5" t="s">
        <v>111</v>
      </c>
      <c r="D24" s="42" t="s">
        <v>77</v>
      </c>
      <c r="E24" s="42"/>
      <c r="F24" s="42"/>
      <c r="G24" s="42"/>
      <c r="H24" s="42"/>
      <c r="I24" s="44">
        <v>0</v>
      </c>
      <c r="J24" s="44"/>
      <c r="K24" s="44"/>
      <c r="L24" s="44"/>
      <c r="M24" s="38" t="s">
        <v>68</v>
      </c>
      <c r="N24" s="38"/>
      <c r="O24" s="42" t="s">
        <v>147</v>
      </c>
      <c r="P24" s="42"/>
      <c r="Q24" s="42"/>
      <c r="R24" s="42"/>
      <c r="S24" s="42"/>
      <c r="T24" s="42"/>
      <c r="U24" s="42"/>
      <c r="V24" s="42"/>
      <c r="W24" s="42"/>
    </row>
    <row r="25" spans="1:23" ht="30" customHeight="1">
      <c r="A25" s="8"/>
      <c r="B25" s="3" t="s">
        <v>24</v>
      </c>
      <c r="C25" s="5" t="s">
        <v>186</v>
      </c>
      <c r="D25" s="47" t="s">
        <v>185</v>
      </c>
      <c r="E25" s="47"/>
      <c r="F25" s="47"/>
      <c r="G25" s="47"/>
      <c r="H25" s="47"/>
      <c r="I25" s="44">
        <v>1.1585000000000001</v>
      </c>
      <c r="J25" s="44"/>
      <c r="K25" s="44"/>
      <c r="L25" s="44"/>
      <c r="M25" s="38" t="s">
        <v>83</v>
      </c>
      <c r="N25" s="38"/>
      <c r="O25" s="42" t="s">
        <v>168</v>
      </c>
      <c r="P25" s="42"/>
      <c r="Q25" s="42"/>
      <c r="R25" s="42"/>
      <c r="S25" s="42"/>
      <c r="T25" s="42"/>
      <c r="U25" s="42"/>
      <c r="V25" s="42"/>
      <c r="W25" s="42"/>
    </row>
    <row r="26" spans="1:23" ht="30" customHeight="1">
      <c r="A26" s="8"/>
      <c r="B26" s="3" t="s">
        <v>25</v>
      </c>
      <c r="C26" s="5" t="s">
        <v>112</v>
      </c>
      <c r="D26" s="42" t="s">
        <v>78</v>
      </c>
      <c r="E26" s="42"/>
      <c r="F26" s="42"/>
      <c r="G26" s="42"/>
      <c r="H26" s="42"/>
      <c r="I26" s="44">
        <v>0</v>
      </c>
      <c r="J26" s="44"/>
      <c r="K26" s="44"/>
      <c r="L26" s="44"/>
      <c r="M26" s="38" t="s">
        <v>83</v>
      </c>
      <c r="N26" s="38"/>
      <c r="O26" s="42" t="s">
        <v>148</v>
      </c>
      <c r="P26" s="42"/>
      <c r="Q26" s="42"/>
      <c r="R26" s="42"/>
      <c r="S26" s="42"/>
      <c r="T26" s="42"/>
      <c r="U26" s="42"/>
      <c r="V26" s="42"/>
      <c r="W26" s="42"/>
    </row>
    <row r="27" spans="1:23" ht="30" customHeight="1">
      <c r="A27" s="8"/>
      <c r="B27" s="3" t="s">
        <v>26</v>
      </c>
      <c r="C27" s="5" t="s">
        <v>184</v>
      </c>
      <c r="D27" s="42" t="s">
        <v>183</v>
      </c>
      <c r="E27" s="42"/>
      <c r="F27" s="42"/>
      <c r="G27" s="42"/>
      <c r="H27" s="42"/>
      <c r="I27" s="44">
        <v>2.2534000000000001</v>
      </c>
      <c r="J27" s="44"/>
      <c r="K27" s="44"/>
      <c r="L27" s="44"/>
      <c r="M27" s="38" t="s">
        <v>83</v>
      </c>
      <c r="N27" s="38"/>
      <c r="O27" s="42" t="s">
        <v>148</v>
      </c>
      <c r="P27" s="42"/>
      <c r="Q27" s="42"/>
      <c r="R27" s="42"/>
      <c r="S27" s="42"/>
      <c r="T27" s="42"/>
      <c r="U27" s="42"/>
      <c r="V27" s="42"/>
      <c r="W27" s="42"/>
    </row>
    <row r="28" spans="1:23" ht="30" customHeight="1">
      <c r="A28" s="8"/>
      <c r="B28" s="3" t="s">
        <v>27</v>
      </c>
      <c r="C28" s="5" t="s">
        <v>188</v>
      </c>
      <c r="D28" s="42" t="s">
        <v>187</v>
      </c>
      <c r="E28" s="42"/>
      <c r="F28" s="42"/>
      <c r="G28" s="42"/>
      <c r="H28" s="42"/>
      <c r="I28" s="44">
        <v>3.5648999999999997</v>
      </c>
      <c r="J28" s="44"/>
      <c r="K28" s="44"/>
      <c r="L28" s="44"/>
      <c r="M28" s="38" t="s">
        <v>83</v>
      </c>
      <c r="N28" s="38"/>
      <c r="O28" s="42" t="s">
        <v>192</v>
      </c>
      <c r="P28" s="42"/>
      <c r="Q28" s="42"/>
      <c r="R28" s="42"/>
      <c r="S28" s="42"/>
      <c r="T28" s="42"/>
      <c r="U28" s="42"/>
      <c r="V28" s="42"/>
      <c r="W28" s="42"/>
    </row>
    <row r="29" spans="1:23" ht="30" customHeight="1">
      <c r="A29" s="8"/>
      <c r="B29" s="3" t="s">
        <v>28</v>
      </c>
      <c r="C29" s="5" t="s">
        <v>229</v>
      </c>
      <c r="D29" s="42" t="s">
        <v>227</v>
      </c>
      <c r="E29" s="42"/>
      <c r="F29" s="42"/>
      <c r="G29" s="42"/>
      <c r="H29" s="42"/>
      <c r="I29" s="43">
        <v>5924160.6156894993</v>
      </c>
      <c r="J29" s="43"/>
      <c r="K29" s="43"/>
      <c r="L29" s="43"/>
      <c r="M29" s="38" t="s">
        <v>68</v>
      </c>
      <c r="N29" s="38"/>
      <c r="O29" s="46" t="s">
        <v>228</v>
      </c>
      <c r="P29" s="57"/>
      <c r="Q29" s="57"/>
      <c r="R29" s="57"/>
      <c r="S29" s="57"/>
      <c r="T29" s="57"/>
      <c r="U29" s="57"/>
      <c r="V29" s="57"/>
      <c r="W29" s="57"/>
    </row>
    <row r="30" spans="1:23" ht="30" customHeight="1">
      <c r="A30" s="7"/>
      <c r="B30" s="3" t="s">
        <v>29</v>
      </c>
      <c r="C30" s="5" t="s">
        <v>113</v>
      </c>
      <c r="D30" s="42" t="s">
        <v>53</v>
      </c>
      <c r="E30" s="42"/>
      <c r="F30" s="42"/>
      <c r="G30" s="42"/>
      <c r="H30" s="42"/>
      <c r="I30" s="38">
        <v>1.6072268515888091</v>
      </c>
      <c r="J30" s="38"/>
      <c r="K30" s="38"/>
      <c r="L30" s="38"/>
      <c r="M30" s="38" t="s">
        <v>84</v>
      </c>
      <c r="N30" s="38"/>
      <c r="O30" s="42" t="s">
        <v>149</v>
      </c>
      <c r="P30" s="42"/>
      <c r="Q30" s="42"/>
      <c r="R30" s="42"/>
      <c r="S30" s="42"/>
      <c r="T30" s="42"/>
      <c r="U30" s="42"/>
      <c r="V30" s="42"/>
      <c r="W30" s="42"/>
    </row>
    <row r="31" spans="1:23" ht="30" customHeight="1">
      <c r="A31" s="8"/>
      <c r="B31" s="3" t="s">
        <v>30</v>
      </c>
      <c r="C31" s="5" t="s">
        <v>114</v>
      </c>
      <c r="D31" s="42" t="s">
        <v>54</v>
      </c>
      <c r="E31" s="42"/>
      <c r="F31" s="42"/>
      <c r="G31" s="42"/>
      <c r="H31" s="42"/>
      <c r="I31" s="56">
        <v>0.48170893640410029</v>
      </c>
      <c r="J31" s="56"/>
      <c r="K31" s="56"/>
      <c r="L31" s="56"/>
      <c r="M31" s="38" t="s">
        <v>84</v>
      </c>
      <c r="N31" s="38"/>
      <c r="O31" s="42" t="s">
        <v>151</v>
      </c>
      <c r="P31" s="42"/>
      <c r="Q31" s="42"/>
      <c r="R31" s="42"/>
      <c r="S31" s="42"/>
      <c r="T31" s="42"/>
      <c r="U31" s="42"/>
      <c r="V31" s="42"/>
      <c r="W31" s="42"/>
    </row>
    <row r="32" spans="1:23" ht="30" customHeight="1">
      <c r="A32" s="8"/>
      <c r="B32" s="3" t="s">
        <v>31</v>
      </c>
      <c r="C32" s="5" t="s">
        <v>115</v>
      </c>
      <c r="D32" s="42" t="s">
        <v>98</v>
      </c>
      <c r="E32" s="42"/>
      <c r="F32" s="42"/>
      <c r="G32" s="42"/>
      <c r="H32" s="42"/>
      <c r="I32" s="56">
        <v>18.315885513718872</v>
      </c>
      <c r="J32" s="56"/>
      <c r="K32" s="56"/>
      <c r="L32" s="56"/>
      <c r="M32" s="38" t="s">
        <v>84</v>
      </c>
      <c r="N32" s="38"/>
      <c r="O32" s="42" t="s">
        <v>162</v>
      </c>
      <c r="P32" s="42"/>
      <c r="Q32" s="42"/>
      <c r="R32" s="42"/>
      <c r="S32" s="42"/>
      <c r="T32" s="42"/>
      <c r="U32" s="42"/>
      <c r="V32" s="42"/>
      <c r="W32" s="42"/>
    </row>
    <row r="33" spans="1:23" ht="30" customHeight="1">
      <c r="A33" s="7"/>
      <c r="B33" s="3" t="s">
        <v>32</v>
      </c>
      <c r="C33" s="5" t="s">
        <v>116</v>
      </c>
      <c r="D33" s="42" t="s">
        <v>55</v>
      </c>
      <c r="E33" s="42"/>
      <c r="F33" s="42"/>
      <c r="G33" s="42"/>
      <c r="H33" s="42"/>
      <c r="I33" s="43">
        <v>0</v>
      </c>
      <c r="J33" s="43"/>
      <c r="K33" s="43"/>
      <c r="L33" s="43"/>
      <c r="M33" s="38" t="s">
        <v>84</v>
      </c>
      <c r="N33" s="38"/>
      <c r="O33" s="42" t="s">
        <v>171</v>
      </c>
      <c r="P33" s="42"/>
      <c r="Q33" s="42"/>
      <c r="R33" s="42"/>
      <c r="S33" s="42"/>
      <c r="T33" s="42"/>
      <c r="U33" s="42"/>
      <c r="V33" s="42"/>
      <c r="W33" s="42"/>
    </row>
    <row r="34" spans="1:23" ht="30" customHeight="1">
      <c r="A34" s="8"/>
      <c r="B34" s="3" t="s">
        <v>33</v>
      </c>
      <c r="C34" s="5" t="s">
        <v>231</v>
      </c>
      <c r="D34" s="42" t="s">
        <v>230</v>
      </c>
      <c r="E34" s="42"/>
      <c r="F34" s="42"/>
      <c r="G34" s="42"/>
      <c r="H34" s="42"/>
      <c r="I34" s="44">
        <v>0.86319999999999997</v>
      </c>
      <c r="J34" s="44"/>
      <c r="K34" s="44"/>
      <c r="L34" s="44"/>
      <c r="M34" s="38" t="s">
        <v>83</v>
      </c>
      <c r="N34" s="38"/>
      <c r="O34" s="46" t="s">
        <v>232</v>
      </c>
      <c r="P34" s="57"/>
      <c r="Q34" s="57"/>
      <c r="R34" s="57"/>
      <c r="S34" s="57"/>
      <c r="T34" s="57"/>
      <c r="U34" s="57"/>
      <c r="V34" s="57"/>
      <c r="W34" s="57"/>
    </row>
    <row r="35" spans="1:23" ht="30" customHeight="1">
      <c r="A35" s="8"/>
      <c r="B35" s="3" t="s">
        <v>34</v>
      </c>
      <c r="C35" s="5" t="s">
        <v>117</v>
      </c>
      <c r="D35" s="42" t="s">
        <v>56</v>
      </c>
      <c r="E35" s="42"/>
      <c r="F35" s="42"/>
      <c r="G35" s="42"/>
      <c r="H35" s="42"/>
      <c r="I35" s="56">
        <v>1.9612207819862681</v>
      </c>
      <c r="J35" s="56"/>
      <c r="K35" s="56"/>
      <c r="L35" s="56"/>
      <c r="M35" s="38" t="s">
        <v>84</v>
      </c>
      <c r="N35" s="38"/>
      <c r="O35" s="42" t="s">
        <v>157</v>
      </c>
      <c r="P35" s="42"/>
      <c r="Q35" s="42"/>
      <c r="R35" s="42"/>
      <c r="S35" s="42"/>
      <c r="T35" s="42"/>
      <c r="U35" s="42"/>
      <c r="V35" s="42"/>
      <c r="W35" s="42"/>
    </row>
    <row r="36" spans="1:23" ht="30" customHeight="1">
      <c r="A36" s="8"/>
      <c r="B36" s="3" t="s">
        <v>35</v>
      </c>
      <c r="C36" s="5" t="s">
        <v>118</v>
      </c>
      <c r="D36" s="42" t="s">
        <v>99</v>
      </c>
      <c r="E36" s="42"/>
      <c r="F36" s="42"/>
      <c r="G36" s="42"/>
      <c r="H36" s="42"/>
      <c r="I36" s="44">
        <v>35198.845056000006</v>
      </c>
      <c r="J36" s="44"/>
      <c r="K36" s="44"/>
      <c r="L36" s="44"/>
      <c r="M36" s="38" t="s">
        <v>79</v>
      </c>
      <c r="N36" s="38"/>
      <c r="O36" s="42" t="s">
        <v>160</v>
      </c>
      <c r="P36" s="42"/>
      <c r="Q36" s="42"/>
      <c r="R36" s="42"/>
      <c r="S36" s="42"/>
      <c r="T36" s="42"/>
      <c r="U36" s="42"/>
      <c r="V36" s="42"/>
      <c r="W36" s="42"/>
    </row>
    <row r="37" spans="1:23" ht="30" customHeight="1">
      <c r="A37" s="8"/>
      <c r="B37" s="3" t="s">
        <v>36</v>
      </c>
      <c r="C37" s="5" t="s">
        <v>119</v>
      </c>
      <c r="D37" s="42" t="s">
        <v>57</v>
      </c>
      <c r="E37" s="42"/>
      <c r="F37" s="42"/>
      <c r="G37" s="42"/>
      <c r="H37" s="42"/>
      <c r="I37" s="55">
        <v>5.5625263988791724</v>
      </c>
      <c r="J37" s="55"/>
      <c r="K37" s="55"/>
      <c r="L37" s="55"/>
      <c r="M37" s="38" t="s">
        <v>84</v>
      </c>
      <c r="N37" s="38"/>
      <c r="O37" s="42" t="s">
        <v>161</v>
      </c>
      <c r="P37" s="42"/>
      <c r="Q37" s="42"/>
      <c r="R37" s="42"/>
      <c r="S37" s="42"/>
      <c r="T37" s="42"/>
      <c r="U37" s="42"/>
      <c r="V37" s="42"/>
      <c r="W37" s="42"/>
    </row>
    <row r="38" spans="1:23" ht="30" customHeight="1">
      <c r="A38" s="8"/>
      <c r="B38" s="3" t="s">
        <v>37</v>
      </c>
      <c r="C38" s="5" t="s">
        <v>120</v>
      </c>
      <c r="D38" s="42" t="s">
        <v>58</v>
      </c>
      <c r="E38" s="42"/>
      <c r="F38" s="42"/>
      <c r="G38" s="42"/>
      <c r="H38" s="42"/>
      <c r="I38" s="51">
        <v>1.0318000000000001</v>
      </c>
      <c r="J38" s="51"/>
      <c r="K38" s="51"/>
      <c r="L38" s="51"/>
      <c r="M38" s="38" t="s">
        <v>84</v>
      </c>
      <c r="N38" s="38"/>
      <c r="O38" s="42" t="s">
        <v>152</v>
      </c>
      <c r="P38" s="42"/>
      <c r="Q38" s="42"/>
      <c r="R38" s="42"/>
      <c r="S38" s="42"/>
      <c r="T38" s="42"/>
      <c r="U38" s="42"/>
      <c r="V38" s="42"/>
      <c r="W38" s="42"/>
    </row>
    <row r="39" spans="1:23" ht="30" customHeight="1">
      <c r="A39" s="8"/>
      <c r="B39" s="3" t="s">
        <v>38</v>
      </c>
      <c r="C39" s="5" t="s">
        <v>174</v>
      </c>
      <c r="D39" s="42" t="s">
        <v>172</v>
      </c>
      <c r="E39" s="42"/>
      <c r="F39" s="42"/>
      <c r="G39" s="42"/>
      <c r="H39" s="42"/>
      <c r="I39" s="51">
        <v>0</v>
      </c>
      <c r="J39" s="51"/>
      <c r="K39" s="51"/>
      <c r="L39" s="51"/>
      <c r="M39" s="38" t="s">
        <v>79</v>
      </c>
      <c r="N39" s="38"/>
      <c r="O39" s="42" t="s">
        <v>176</v>
      </c>
      <c r="P39" s="42"/>
      <c r="Q39" s="42"/>
      <c r="R39" s="42"/>
      <c r="S39" s="42"/>
      <c r="T39" s="42"/>
      <c r="U39" s="42"/>
      <c r="V39" s="42"/>
      <c r="W39" s="42"/>
    </row>
    <row r="40" spans="1:23" ht="30" customHeight="1">
      <c r="A40" s="8"/>
      <c r="B40" s="3" t="s">
        <v>39</v>
      </c>
      <c r="C40" s="5" t="s">
        <v>170</v>
      </c>
      <c r="D40" s="47" t="s">
        <v>169</v>
      </c>
      <c r="E40" s="47"/>
      <c r="F40" s="47"/>
      <c r="G40" s="47"/>
      <c r="H40" s="47"/>
      <c r="I40" s="43">
        <v>2279.4117038000004</v>
      </c>
      <c r="J40" s="43"/>
      <c r="K40" s="43"/>
      <c r="L40" s="43"/>
      <c r="M40" s="38" t="s">
        <v>79</v>
      </c>
      <c r="N40" s="38"/>
      <c r="O40" s="47" t="s">
        <v>180</v>
      </c>
      <c r="P40" s="47"/>
      <c r="Q40" s="47"/>
      <c r="R40" s="47"/>
      <c r="S40" s="47"/>
      <c r="T40" s="47"/>
      <c r="U40" s="47"/>
      <c r="V40" s="47"/>
      <c r="W40" s="47"/>
    </row>
    <row r="41" spans="1:23" ht="30" customHeight="1">
      <c r="A41" s="8"/>
      <c r="B41" s="3" t="s">
        <v>40</v>
      </c>
      <c r="C41" s="5" t="s">
        <v>156</v>
      </c>
      <c r="D41" s="42" t="s">
        <v>155</v>
      </c>
      <c r="E41" s="42"/>
      <c r="F41" s="42"/>
      <c r="G41" s="42"/>
      <c r="H41" s="42"/>
      <c r="I41" s="43">
        <v>503.57506230000018</v>
      </c>
      <c r="J41" s="43"/>
      <c r="K41" s="43"/>
      <c r="L41" s="43"/>
      <c r="M41" s="38" t="s">
        <v>91</v>
      </c>
      <c r="N41" s="38"/>
      <c r="O41" s="60" t="s">
        <v>194</v>
      </c>
      <c r="P41" s="60"/>
      <c r="Q41" s="60"/>
      <c r="R41" s="60"/>
      <c r="S41" s="60"/>
      <c r="T41" s="60"/>
      <c r="U41" s="60"/>
      <c r="V41" s="60"/>
      <c r="W41" s="60"/>
    </row>
    <row r="42" spans="1:23" ht="30" customHeight="1">
      <c r="A42" s="7"/>
      <c r="B42" s="3" t="s">
        <v>41</v>
      </c>
      <c r="C42" s="5" t="s">
        <v>121</v>
      </c>
      <c r="D42" s="42" t="s">
        <v>59</v>
      </c>
      <c r="E42" s="42"/>
      <c r="F42" s="42"/>
      <c r="G42" s="42"/>
      <c r="H42" s="42"/>
      <c r="I42" s="43">
        <v>40067.013051800001</v>
      </c>
      <c r="J42" s="43"/>
      <c r="K42" s="43"/>
      <c r="L42" s="43"/>
      <c r="M42" s="38" t="s">
        <v>79</v>
      </c>
      <c r="N42" s="38"/>
      <c r="O42" s="42" t="s">
        <v>163</v>
      </c>
      <c r="P42" s="42"/>
      <c r="Q42" s="42"/>
      <c r="R42" s="42"/>
      <c r="S42" s="42"/>
      <c r="T42" s="42"/>
      <c r="U42" s="42"/>
      <c r="V42" s="42"/>
      <c r="W42" s="42"/>
    </row>
    <row r="43" spans="1:23" ht="30" customHeight="1">
      <c r="A43" s="8"/>
      <c r="B43" s="3" t="s">
        <v>42</v>
      </c>
      <c r="C43" s="5" t="s">
        <v>175</v>
      </c>
      <c r="D43" s="42" t="s">
        <v>173</v>
      </c>
      <c r="E43" s="42"/>
      <c r="F43" s="42"/>
      <c r="G43" s="42"/>
      <c r="H43" s="42"/>
      <c r="I43" s="43">
        <v>16893.148679399997</v>
      </c>
      <c r="J43" s="43"/>
      <c r="K43" s="43"/>
      <c r="L43" s="43"/>
      <c r="M43" s="38" t="s">
        <v>79</v>
      </c>
      <c r="N43" s="38"/>
      <c r="O43" s="42" t="s">
        <v>176</v>
      </c>
      <c r="P43" s="42"/>
      <c r="Q43" s="42"/>
      <c r="R43" s="42"/>
      <c r="S43" s="42"/>
      <c r="T43" s="42"/>
      <c r="U43" s="42"/>
      <c r="V43" s="42"/>
      <c r="W43" s="42"/>
    </row>
    <row r="44" spans="1:23" ht="30" customHeight="1">
      <c r="A44" s="8"/>
      <c r="B44" s="3" t="s">
        <v>43</v>
      </c>
      <c r="C44" s="5" t="s">
        <v>122</v>
      </c>
      <c r="D44" s="42" t="s">
        <v>60</v>
      </c>
      <c r="E44" s="42"/>
      <c r="F44" s="42"/>
      <c r="G44" s="42"/>
      <c r="H44" s="42"/>
      <c r="I44" s="43">
        <v>0</v>
      </c>
      <c r="J44" s="43"/>
      <c r="K44" s="43"/>
      <c r="L44" s="43"/>
      <c r="M44" s="38" t="s">
        <v>79</v>
      </c>
      <c r="N44" s="38"/>
      <c r="O44" s="42" t="s">
        <v>164</v>
      </c>
      <c r="P44" s="42"/>
      <c r="Q44" s="42"/>
      <c r="R44" s="42"/>
      <c r="S44" s="42"/>
      <c r="T44" s="42"/>
      <c r="U44" s="42"/>
      <c r="V44" s="42"/>
      <c r="W44" s="42"/>
    </row>
    <row r="45" spans="1:23" ht="30" customHeight="1">
      <c r="A45" s="8"/>
      <c r="B45" s="3" t="s">
        <v>70</v>
      </c>
      <c r="C45" s="5" t="s">
        <v>123</v>
      </c>
      <c r="D45" s="42" t="s">
        <v>61</v>
      </c>
      <c r="E45" s="42"/>
      <c r="F45" s="42"/>
      <c r="G45" s="42"/>
      <c r="H45" s="42"/>
      <c r="I45" s="43">
        <v>1103.4622664999999</v>
      </c>
      <c r="J45" s="43"/>
      <c r="K45" s="43"/>
      <c r="L45" s="43"/>
      <c r="M45" s="38" t="s">
        <v>79</v>
      </c>
      <c r="N45" s="38"/>
      <c r="O45" s="42" t="s">
        <v>164</v>
      </c>
      <c r="P45" s="42"/>
      <c r="Q45" s="42"/>
      <c r="R45" s="42"/>
      <c r="S45" s="42"/>
      <c r="T45" s="42"/>
      <c r="U45" s="42"/>
      <c r="V45" s="42"/>
      <c r="W45" s="42"/>
    </row>
    <row r="46" spans="1:23" ht="30" customHeight="1">
      <c r="A46" s="8"/>
      <c r="B46" s="3" t="s">
        <v>71</v>
      </c>
      <c r="C46" s="5" t="s">
        <v>124</v>
      </c>
      <c r="D46" s="42" t="s">
        <v>62</v>
      </c>
      <c r="E46" s="42"/>
      <c r="F46" s="42"/>
      <c r="G46" s="42"/>
      <c r="H46" s="42"/>
      <c r="I46" s="43">
        <v>0</v>
      </c>
      <c r="J46" s="43"/>
      <c r="K46" s="43"/>
      <c r="L46" s="43"/>
      <c r="M46" s="38" t="s">
        <v>68</v>
      </c>
      <c r="N46" s="38"/>
      <c r="O46" s="42" t="s">
        <v>165</v>
      </c>
      <c r="P46" s="42"/>
      <c r="Q46" s="42"/>
      <c r="R46" s="42"/>
      <c r="S46" s="42"/>
      <c r="T46" s="42"/>
      <c r="U46" s="42"/>
      <c r="V46" s="42"/>
      <c r="W46" s="42"/>
    </row>
    <row r="47" spans="1:23" ht="30" customHeight="1">
      <c r="A47" s="8"/>
      <c r="B47" s="3" t="s">
        <v>72</v>
      </c>
      <c r="C47" s="5" t="s">
        <v>125</v>
      </c>
      <c r="D47" s="42" t="s">
        <v>63</v>
      </c>
      <c r="E47" s="42"/>
      <c r="F47" s="42"/>
      <c r="G47" s="42"/>
      <c r="H47" s="42"/>
      <c r="I47" s="43">
        <v>0</v>
      </c>
      <c r="J47" s="43"/>
      <c r="K47" s="43"/>
      <c r="L47" s="43"/>
      <c r="M47" s="38" t="s">
        <v>69</v>
      </c>
      <c r="N47" s="38"/>
      <c r="O47" s="42" t="s">
        <v>166</v>
      </c>
      <c r="P47" s="42"/>
      <c r="Q47" s="42"/>
      <c r="R47" s="42"/>
      <c r="S47" s="42"/>
      <c r="T47" s="42"/>
      <c r="U47" s="42"/>
      <c r="V47" s="42"/>
      <c r="W47" s="42"/>
    </row>
    <row r="48" spans="1:23" ht="30" customHeight="1">
      <c r="A48" s="8"/>
      <c r="B48" s="3" t="s">
        <v>73</v>
      </c>
      <c r="C48" s="5" t="s">
        <v>126</v>
      </c>
      <c r="D48" s="42" t="s">
        <v>64</v>
      </c>
      <c r="E48" s="42"/>
      <c r="F48" s="42"/>
      <c r="G48" s="42"/>
      <c r="H48" s="42"/>
      <c r="I48" s="43">
        <v>48561.262068800002</v>
      </c>
      <c r="J48" s="43"/>
      <c r="K48" s="43"/>
      <c r="L48" s="43"/>
      <c r="M48" s="38" t="s">
        <v>68</v>
      </c>
      <c r="N48" s="38"/>
      <c r="O48" s="42" t="s">
        <v>164</v>
      </c>
      <c r="P48" s="42"/>
      <c r="Q48" s="42"/>
      <c r="R48" s="42"/>
      <c r="S48" s="42"/>
      <c r="T48" s="42"/>
      <c r="U48" s="42"/>
      <c r="V48" s="42"/>
      <c r="W48" s="42"/>
    </row>
    <row r="49" spans="1:23" ht="30" customHeight="1">
      <c r="A49" s="8"/>
      <c r="B49" s="3" t="s">
        <v>74</v>
      </c>
      <c r="C49" s="5" t="s">
        <v>127</v>
      </c>
      <c r="D49" s="42" t="s">
        <v>65</v>
      </c>
      <c r="E49" s="42"/>
      <c r="F49" s="42"/>
      <c r="G49" s="42"/>
      <c r="H49" s="42"/>
      <c r="I49" s="43">
        <v>0.11953369999999999</v>
      </c>
      <c r="J49" s="43"/>
      <c r="K49" s="43"/>
      <c r="L49" s="43"/>
      <c r="M49" s="38" t="s">
        <v>69</v>
      </c>
      <c r="N49" s="38"/>
      <c r="O49" s="42" t="s">
        <v>164</v>
      </c>
      <c r="P49" s="42"/>
      <c r="Q49" s="42"/>
      <c r="R49" s="42"/>
      <c r="S49" s="42"/>
      <c r="T49" s="42"/>
      <c r="U49" s="42"/>
      <c r="V49" s="42"/>
      <c r="W49" s="42"/>
    </row>
    <row r="50" spans="1:23" ht="30" customHeight="1">
      <c r="A50" s="8"/>
      <c r="B50" s="3" t="s">
        <v>75</v>
      </c>
      <c r="C50" s="5" t="s">
        <v>128</v>
      </c>
      <c r="D50" s="42" t="s">
        <v>97</v>
      </c>
      <c r="E50" s="42"/>
      <c r="F50" s="42"/>
      <c r="G50" s="42"/>
      <c r="H50" s="42"/>
      <c r="I50" s="43">
        <v>249063.13878069998</v>
      </c>
      <c r="J50" s="43"/>
      <c r="K50" s="43"/>
      <c r="L50" s="43"/>
      <c r="M50" s="38" t="s">
        <v>68</v>
      </c>
      <c r="N50" s="38"/>
      <c r="O50" s="42" t="s">
        <v>164</v>
      </c>
      <c r="P50" s="42"/>
      <c r="Q50" s="42"/>
      <c r="R50" s="42"/>
      <c r="S50" s="42"/>
      <c r="T50" s="42"/>
      <c r="U50" s="42"/>
      <c r="V50" s="42"/>
      <c r="W50" s="42"/>
    </row>
    <row r="51" spans="1:23" ht="30" customHeight="1">
      <c r="A51" s="8"/>
      <c r="B51" s="3" t="s">
        <v>82</v>
      </c>
      <c r="C51" s="5" t="s">
        <v>129</v>
      </c>
      <c r="D51" s="42" t="s">
        <v>96</v>
      </c>
      <c r="E51" s="42"/>
      <c r="F51" s="42"/>
      <c r="G51" s="42"/>
      <c r="H51" s="42"/>
      <c r="I51" s="43">
        <v>0.55070400000000008</v>
      </c>
      <c r="J51" s="43"/>
      <c r="K51" s="43"/>
      <c r="L51" s="43"/>
      <c r="M51" s="38" t="s">
        <v>69</v>
      </c>
      <c r="N51" s="38"/>
      <c r="O51" s="42" t="s">
        <v>164</v>
      </c>
      <c r="P51" s="42"/>
      <c r="Q51" s="42"/>
      <c r="R51" s="42"/>
      <c r="S51" s="42"/>
      <c r="T51" s="42"/>
      <c r="U51" s="42"/>
      <c r="V51" s="42"/>
      <c r="W51" s="42"/>
    </row>
    <row r="52" spans="1:23" ht="30" customHeight="1">
      <c r="A52" s="7"/>
      <c r="B52" s="3" t="s">
        <v>85</v>
      </c>
      <c r="C52" s="5" t="s">
        <v>130</v>
      </c>
      <c r="D52" s="42" t="s">
        <v>92</v>
      </c>
      <c r="E52" s="42"/>
      <c r="F52" s="42"/>
      <c r="G52" s="42"/>
      <c r="H52" s="42"/>
      <c r="I52" s="43">
        <v>320975.9979594</v>
      </c>
      <c r="J52" s="38"/>
      <c r="K52" s="38"/>
      <c r="L52" s="38"/>
      <c r="M52" s="38" t="s">
        <v>68</v>
      </c>
      <c r="N52" s="38"/>
      <c r="O52" s="42" t="s">
        <v>164</v>
      </c>
      <c r="P52" s="42"/>
      <c r="Q52" s="42"/>
      <c r="R52" s="42"/>
      <c r="S52" s="42"/>
      <c r="T52" s="42"/>
      <c r="U52" s="42"/>
      <c r="V52" s="42"/>
      <c r="W52" s="42"/>
    </row>
    <row r="53" spans="1:23" ht="30" customHeight="1">
      <c r="A53" s="8"/>
      <c r="B53" s="3" t="s">
        <v>86</v>
      </c>
      <c r="C53" s="5" t="s">
        <v>159</v>
      </c>
      <c r="D53" s="42" t="s">
        <v>158</v>
      </c>
      <c r="E53" s="42"/>
      <c r="F53" s="42"/>
      <c r="G53" s="42"/>
      <c r="H53" s="42"/>
      <c r="I53" s="43">
        <v>50595.592536200005</v>
      </c>
      <c r="J53" s="43"/>
      <c r="K53" s="43"/>
      <c r="L53" s="43"/>
      <c r="M53" s="38" t="s">
        <v>79</v>
      </c>
      <c r="N53" s="38"/>
      <c r="O53" s="42" t="s">
        <v>164</v>
      </c>
      <c r="P53" s="42"/>
      <c r="Q53" s="42"/>
      <c r="R53" s="42"/>
      <c r="S53" s="42"/>
      <c r="T53" s="42"/>
      <c r="U53" s="42"/>
      <c r="V53" s="42"/>
      <c r="W53" s="42"/>
    </row>
    <row r="54" spans="1:23" ht="30" customHeight="1">
      <c r="A54" s="8"/>
      <c r="B54" s="3" t="s">
        <v>87</v>
      </c>
      <c r="C54" s="5" t="s">
        <v>131</v>
      </c>
      <c r="D54" s="42" t="s">
        <v>80</v>
      </c>
      <c r="E54" s="42"/>
      <c r="F54" s="42"/>
      <c r="G54" s="42"/>
      <c r="H54" s="42"/>
      <c r="I54" s="43">
        <v>15124.462379099999</v>
      </c>
      <c r="J54" s="43"/>
      <c r="K54" s="43"/>
      <c r="L54" s="43"/>
      <c r="M54" s="38" t="s">
        <v>79</v>
      </c>
      <c r="N54" s="38"/>
      <c r="O54" s="42" t="s">
        <v>164</v>
      </c>
      <c r="P54" s="42"/>
      <c r="Q54" s="42"/>
      <c r="R54" s="42"/>
      <c r="S54" s="42"/>
      <c r="T54" s="42"/>
      <c r="U54" s="42"/>
      <c r="V54" s="42"/>
      <c r="W54" s="42"/>
    </row>
    <row r="55" spans="1:23" ht="30" customHeight="1">
      <c r="A55" s="8"/>
      <c r="B55" s="3" t="s">
        <v>93</v>
      </c>
      <c r="C55" s="5" t="s">
        <v>132</v>
      </c>
      <c r="D55" s="42" t="s">
        <v>81</v>
      </c>
      <c r="E55" s="42"/>
      <c r="F55" s="42"/>
      <c r="G55" s="42"/>
      <c r="H55" s="42"/>
      <c r="I55" s="43">
        <v>0</v>
      </c>
      <c r="J55" s="43"/>
      <c r="K55" s="43"/>
      <c r="L55" s="43"/>
      <c r="M55" s="38" t="s">
        <v>79</v>
      </c>
      <c r="N55" s="38"/>
      <c r="O55" s="42" t="s">
        <v>167</v>
      </c>
      <c r="P55" s="42"/>
      <c r="Q55" s="42"/>
      <c r="R55" s="42"/>
      <c r="S55" s="42"/>
      <c r="T55" s="42"/>
      <c r="U55" s="42"/>
      <c r="V55" s="42"/>
      <c r="W55" s="42"/>
    </row>
    <row r="56" spans="1:23" ht="30" customHeight="1">
      <c r="A56" s="9"/>
      <c r="B56" s="3" t="s">
        <v>209</v>
      </c>
      <c r="C56" s="5" t="s">
        <v>215</v>
      </c>
      <c r="D56" s="42" t="s">
        <v>14</v>
      </c>
      <c r="E56" s="42"/>
      <c r="F56" s="42"/>
      <c r="G56" s="42"/>
      <c r="H56" s="42"/>
      <c r="I56" s="51">
        <v>0</v>
      </c>
      <c r="J56" s="51"/>
      <c r="K56" s="51"/>
      <c r="L56" s="51"/>
      <c r="M56" s="38" t="s">
        <v>223</v>
      </c>
      <c r="N56" s="38"/>
      <c r="O56" s="42" t="s">
        <v>214</v>
      </c>
      <c r="P56" s="42"/>
      <c r="Q56" s="42"/>
      <c r="R56" s="42"/>
      <c r="S56" s="42"/>
      <c r="T56" s="42"/>
      <c r="U56" s="42"/>
      <c r="V56" s="42"/>
      <c r="W56" s="42"/>
    </row>
    <row r="57" spans="1:23" ht="30" customHeight="1">
      <c r="A57" s="9"/>
      <c r="B57" s="3" t="s">
        <v>210</v>
      </c>
      <c r="C57" s="5" t="s">
        <v>216</v>
      </c>
      <c r="D57" s="42" t="s">
        <v>3</v>
      </c>
      <c r="E57" s="42"/>
      <c r="F57" s="42"/>
      <c r="G57" s="42"/>
      <c r="H57" s="42"/>
      <c r="I57" s="51">
        <v>10.067142857142859</v>
      </c>
      <c r="J57" s="51"/>
      <c r="K57" s="51"/>
      <c r="L57" s="51"/>
      <c r="M57" s="38" t="s">
        <v>223</v>
      </c>
      <c r="N57" s="38"/>
      <c r="O57" s="42" t="s">
        <v>214</v>
      </c>
      <c r="P57" s="42"/>
      <c r="Q57" s="42"/>
      <c r="R57" s="42"/>
      <c r="S57" s="42"/>
      <c r="T57" s="42"/>
      <c r="U57" s="42"/>
      <c r="V57" s="42"/>
      <c r="W57" s="42"/>
    </row>
    <row r="58" spans="1:23" ht="30" customHeight="1">
      <c r="A58" s="9"/>
      <c r="B58" s="3" t="s">
        <v>211</v>
      </c>
      <c r="C58" s="5" t="s">
        <v>233</v>
      </c>
      <c r="D58" s="42" t="s">
        <v>234</v>
      </c>
      <c r="E58" s="42"/>
      <c r="F58" s="42"/>
      <c r="G58" s="42"/>
      <c r="H58" s="42"/>
      <c r="I58" s="51">
        <v>142.02930000000001</v>
      </c>
      <c r="J58" s="51"/>
      <c r="K58" s="51"/>
      <c r="L58" s="51"/>
      <c r="M58" s="38" t="s">
        <v>83</v>
      </c>
      <c r="N58" s="38"/>
      <c r="O58" s="42" t="s">
        <v>235</v>
      </c>
      <c r="P58" s="42"/>
      <c r="Q58" s="42"/>
      <c r="R58" s="42"/>
      <c r="S58" s="42"/>
      <c r="T58" s="42"/>
      <c r="U58" s="42"/>
      <c r="V58" s="42"/>
      <c r="W58" s="42"/>
    </row>
    <row r="59" spans="1:23" ht="30" customHeight="1">
      <c r="A59" s="9"/>
      <c r="B59" s="3" t="s">
        <v>212</v>
      </c>
      <c r="C59" s="5" t="s">
        <v>217</v>
      </c>
      <c r="D59" s="42" t="s">
        <v>4</v>
      </c>
      <c r="E59" s="42"/>
      <c r="F59" s="42"/>
      <c r="G59" s="42"/>
      <c r="H59" s="42"/>
      <c r="I59" s="51">
        <v>0</v>
      </c>
      <c r="J59" s="51"/>
      <c r="K59" s="51"/>
      <c r="L59" s="51"/>
      <c r="M59" s="38" t="s">
        <v>223</v>
      </c>
      <c r="N59" s="38"/>
      <c r="O59" s="42" t="s">
        <v>214</v>
      </c>
      <c r="P59" s="42"/>
      <c r="Q59" s="42"/>
      <c r="R59" s="42"/>
      <c r="S59" s="42"/>
      <c r="T59" s="42"/>
      <c r="U59" s="42"/>
      <c r="V59" s="42"/>
      <c r="W59" s="42"/>
    </row>
    <row r="60" spans="1:23" ht="30" customHeight="1">
      <c r="A60" s="9"/>
      <c r="B60" s="3" t="s">
        <v>213</v>
      </c>
      <c r="C60" s="5" t="s">
        <v>218</v>
      </c>
      <c r="D60" s="42" t="s">
        <v>13</v>
      </c>
      <c r="E60" s="42"/>
      <c r="F60" s="42"/>
      <c r="G60" s="42"/>
      <c r="H60" s="42"/>
      <c r="I60" s="51">
        <v>0</v>
      </c>
      <c r="J60" s="51"/>
      <c r="K60" s="51"/>
      <c r="L60" s="51"/>
      <c r="M60" s="38" t="s">
        <v>223</v>
      </c>
      <c r="N60" s="38"/>
      <c r="O60" s="42" t="s">
        <v>214</v>
      </c>
      <c r="P60" s="42"/>
      <c r="Q60" s="42"/>
      <c r="R60" s="42"/>
      <c r="S60" s="42"/>
      <c r="T60" s="42"/>
      <c r="U60" s="42"/>
      <c r="V60" s="42"/>
      <c r="W60" s="42"/>
    </row>
    <row r="61" spans="1:23" ht="30" customHeight="1">
      <c r="A61" s="9"/>
      <c r="B61" s="3" t="s">
        <v>238</v>
      </c>
      <c r="C61" s="5" t="s">
        <v>239</v>
      </c>
      <c r="D61" s="42" t="s">
        <v>236</v>
      </c>
      <c r="E61" s="42"/>
      <c r="F61" s="42"/>
      <c r="G61" s="42"/>
      <c r="H61" s="42"/>
      <c r="I61" s="51">
        <v>0</v>
      </c>
      <c r="J61" s="38"/>
      <c r="K61" s="38"/>
      <c r="L61" s="38"/>
      <c r="M61" s="38" t="s">
        <v>223</v>
      </c>
      <c r="N61" s="38"/>
      <c r="O61" s="42" t="s">
        <v>214</v>
      </c>
      <c r="P61" s="42"/>
      <c r="Q61" s="42"/>
      <c r="R61" s="42"/>
      <c r="S61" s="42"/>
      <c r="T61" s="42"/>
      <c r="U61" s="42"/>
      <c r="V61" s="42"/>
      <c r="W61" s="42"/>
    </row>
  </sheetData>
  <mergeCells count="214">
    <mergeCell ref="D61:H61"/>
    <mergeCell ref="I61:L61"/>
    <mergeCell ref="M61:N61"/>
    <mergeCell ref="O61:W61"/>
    <mergeCell ref="D59:H59"/>
    <mergeCell ref="I59:L59"/>
    <mergeCell ref="M59:N59"/>
    <mergeCell ref="O59:W59"/>
    <mergeCell ref="D60:H60"/>
    <mergeCell ref="I60:L60"/>
    <mergeCell ref="M60:N60"/>
    <mergeCell ref="O60:W60"/>
    <mergeCell ref="D57:H57"/>
    <mergeCell ref="I57:L57"/>
    <mergeCell ref="M57:N57"/>
    <mergeCell ref="O57:W57"/>
    <mergeCell ref="D58:H58"/>
    <mergeCell ref="I58:L58"/>
    <mergeCell ref="M58:N58"/>
    <mergeCell ref="O58:W58"/>
    <mergeCell ref="D55:H55"/>
    <mergeCell ref="I55:L55"/>
    <mergeCell ref="M55:N55"/>
    <mergeCell ref="O55:W55"/>
    <mergeCell ref="D56:H56"/>
    <mergeCell ref="I56:L56"/>
    <mergeCell ref="M56:N56"/>
    <mergeCell ref="O56:W56"/>
    <mergeCell ref="D53:H53"/>
    <mergeCell ref="I53:L53"/>
    <mergeCell ref="M53:N53"/>
    <mergeCell ref="O53:W53"/>
    <mergeCell ref="D54:H54"/>
    <mergeCell ref="I54:L54"/>
    <mergeCell ref="M54:N54"/>
    <mergeCell ref="O54:W54"/>
    <mergeCell ref="D51:H51"/>
    <mergeCell ref="I51:L51"/>
    <mergeCell ref="M51:N51"/>
    <mergeCell ref="O51:W51"/>
    <mergeCell ref="D52:H52"/>
    <mergeCell ref="I52:L52"/>
    <mergeCell ref="M52:N52"/>
    <mergeCell ref="O52:W52"/>
    <mergeCell ref="D49:H49"/>
    <mergeCell ref="I49:L49"/>
    <mergeCell ref="M49:N49"/>
    <mergeCell ref="O49:W49"/>
    <mergeCell ref="D50:H50"/>
    <mergeCell ref="I50:L50"/>
    <mergeCell ref="M50:N50"/>
    <mergeCell ref="O50:W50"/>
    <mergeCell ref="D47:H47"/>
    <mergeCell ref="I47:L47"/>
    <mergeCell ref="M47:N47"/>
    <mergeCell ref="O47:W47"/>
    <mergeCell ref="D48:H48"/>
    <mergeCell ref="I48:L48"/>
    <mergeCell ref="M48:N48"/>
    <mergeCell ref="O48:W48"/>
    <mergeCell ref="D45:H45"/>
    <mergeCell ref="I45:L45"/>
    <mergeCell ref="M45:N45"/>
    <mergeCell ref="O45:W45"/>
    <mergeCell ref="D46:H46"/>
    <mergeCell ref="I46:L46"/>
    <mergeCell ref="M46:N46"/>
    <mergeCell ref="O46:W46"/>
    <mergeCell ref="D43:H43"/>
    <mergeCell ref="I43:L43"/>
    <mergeCell ref="M43:N43"/>
    <mergeCell ref="O43:W43"/>
    <mergeCell ref="D44:H44"/>
    <mergeCell ref="I44:L44"/>
    <mergeCell ref="M44:N44"/>
    <mergeCell ref="O44:W44"/>
    <mergeCell ref="D34:H34"/>
    <mergeCell ref="I34:L34"/>
    <mergeCell ref="M34:N34"/>
    <mergeCell ref="O34:W34"/>
    <mergeCell ref="D35:H35"/>
    <mergeCell ref="I35:L35"/>
    <mergeCell ref="M35:N35"/>
    <mergeCell ref="O35:W35"/>
    <mergeCell ref="D42:H42"/>
    <mergeCell ref="I42:L42"/>
    <mergeCell ref="M42:N42"/>
    <mergeCell ref="O42:W42"/>
    <mergeCell ref="D39:H39"/>
    <mergeCell ref="I39:L39"/>
    <mergeCell ref="M39:N39"/>
    <mergeCell ref="O39:W39"/>
    <mergeCell ref="D40:H40"/>
    <mergeCell ref="I40:L40"/>
    <mergeCell ref="M40:N40"/>
    <mergeCell ref="O40:W40"/>
    <mergeCell ref="D41:H41"/>
    <mergeCell ref="I41:L41"/>
    <mergeCell ref="M41:N41"/>
    <mergeCell ref="O41:W41"/>
    <mergeCell ref="D37:H37"/>
    <mergeCell ref="I37:L37"/>
    <mergeCell ref="M37:N37"/>
    <mergeCell ref="O37:W37"/>
    <mergeCell ref="D38:H38"/>
    <mergeCell ref="I38:L38"/>
    <mergeCell ref="M38:N38"/>
    <mergeCell ref="O38:W38"/>
    <mergeCell ref="D26:H26"/>
    <mergeCell ref="I26:L26"/>
    <mergeCell ref="M26:N26"/>
    <mergeCell ref="O26:W26"/>
    <mergeCell ref="D27:H27"/>
    <mergeCell ref="I27:L27"/>
    <mergeCell ref="M27:N27"/>
    <mergeCell ref="O27:W27"/>
    <mergeCell ref="D28:H28"/>
    <mergeCell ref="I28:L28"/>
    <mergeCell ref="M28:N28"/>
    <mergeCell ref="O28:W28"/>
    <mergeCell ref="D23:H23"/>
    <mergeCell ref="I23:L23"/>
    <mergeCell ref="M23:N23"/>
    <mergeCell ref="O23:W23"/>
    <mergeCell ref="D24:H24"/>
    <mergeCell ref="I24:L24"/>
    <mergeCell ref="M24:N24"/>
    <mergeCell ref="O24:W24"/>
    <mergeCell ref="D25:H25"/>
    <mergeCell ref="I25:L25"/>
    <mergeCell ref="M25:N25"/>
    <mergeCell ref="O25:W25"/>
    <mergeCell ref="D17:H17"/>
    <mergeCell ref="I17:L17"/>
    <mergeCell ref="M17:N17"/>
    <mergeCell ref="O17:W17"/>
    <mergeCell ref="D18:H18"/>
    <mergeCell ref="I18:L18"/>
    <mergeCell ref="M18:N18"/>
    <mergeCell ref="O18:W18"/>
    <mergeCell ref="D19:H19"/>
    <mergeCell ref="I19:L19"/>
    <mergeCell ref="M19:N19"/>
    <mergeCell ref="O19:W19"/>
    <mergeCell ref="D14:H14"/>
    <mergeCell ref="I14:L14"/>
    <mergeCell ref="M14:N14"/>
    <mergeCell ref="O14:W14"/>
    <mergeCell ref="D15:H15"/>
    <mergeCell ref="I15:L15"/>
    <mergeCell ref="M15:N15"/>
    <mergeCell ref="O15:W15"/>
    <mergeCell ref="D16:H16"/>
    <mergeCell ref="I16:L16"/>
    <mergeCell ref="M16:N16"/>
    <mergeCell ref="O16:W16"/>
    <mergeCell ref="B2:F5"/>
    <mergeCell ref="B7:F8"/>
    <mergeCell ref="D9:H9"/>
    <mergeCell ref="I9:L9"/>
    <mergeCell ref="M9:N9"/>
    <mergeCell ref="O9:W9"/>
    <mergeCell ref="D13:H13"/>
    <mergeCell ref="I13:L13"/>
    <mergeCell ref="M13:N13"/>
    <mergeCell ref="O13:W13"/>
    <mergeCell ref="D10:H10"/>
    <mergeCell ref="I10:L10"/>
    <mergeCell ref="M10:N10"/>
    <mergeCell ref="O10:W10"/>
    <mergeCell ref="D11:H11"/>
    <mergeCell ref="I11:L11"/>
    <mergeCell ref="M11:N11"/>
    <mergeCell ref="O11:W11"/>
    <mergeCell ref="D12:H12"/>
    <mergeCell ref="I12:L12"/>
    <mergeCell ref="M12:N12"/>
    <mergeCell ref="O12:W12"/>
    <mergeCell ref="O20:W20"/>
    <mergeCell ref="D21:H21"/>
    <mergeCell ref="I21:L21"/>
    <mergeCell ref="M21:N21"/>
    <mergeCell ref="O21:W21"/>
    <mergeCell ref="D22:H22"/>
    <mergeCell ref="I22:L22"/>
    <mergeCell ref="M22:N22"/>
    <mergeCell ref="O22:W22"/>
    <mergeCell ref="D20:H20"/>
    <mergeCell ref="I20:L20"/>
    <mergeCell ref="M20:N20"/>
    <mergeCell ref="D36:H36"/>
    <mergeCell ref="I36:L36"/>
    <mergeCell ref="M36:N36"/>
    <mergeCell ref="O36:W36"/>
    <mergeCell ref="M29:N29"/>
    <mergeCell ref="O29:W29"/>
    <mergeCell ref="D30:H30"/>
    <mergeCell ref="I30:L30"/>
    <mergeCell ref="M30:N30"/>
    <mergeCell ref="O30:W30"/>
    <mergeCell ref="D31:H31"/>
    <mergeCell ref="I31:L31"/>
    <mergeCell ref="M31:N31"/>
    <mergeCell ref="O31:W31"/>
    <mergeCell ref="D29:H29"/>
    <mergeCell ref="I29:L29"/>
    <mergeCell ref="D32:H32"/>
    <mergeCell ref="I32:L32"/>
    <mergeCell ref="M32:N32"/>
    <mergeCell ref="O32:W32"/>
    <mergeCell ref="D33:H33"/>
    <mergeCell ref="I33:L33"/>
    <mergeCell ref="M33:N33"/>
    <mergeCell ref="O33:W33"/>
  </mergeCells>
  <pageMargins left="0.7" right="0.7" top="0.78740157499999996" bottom="0.78740157499999996" header="0.3" footer="0.3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4EF7EE-FEB9-46A7-8929-094C63CE4D5E}">
  <sheetPr>
    <tabColor rgb="FF92D050"/>
  </sheetPr>
  <dimension ref="A2:W61"/>
  <sheetViews>
    <sheetView topLeftCell="A81" workbookViewId="0">
      <selection activeCell="I39" sqref="I39:L91"/>
    </sheetView>
  </sheetViews>
  <sheetFormatPr defaultRowHeight="30" customHeight="1"/>
  <cols>
    <col min="7" max="7" width="1.5625" customWidth="1"/>
    <col min="9" max="9" width="1.6875" customWidth="1"/>
    <col min="14" max="14" width="11.5625" customWidth="1"/>
    <col min="22" max="22" width="14.125" customWidth="1"/>
    <col min="24" max="25" width="16.125" bestFit="1" customWidth="1"/>
    <col min="28" max="30" width="16.125" bestFit="1" customWidth="1"/>
  </cols>
  <sheetData>
    <row r="2" spans="1:23" ht="30" customHeight="1">
      <c r="B2" s="59" t="s">
        <v>271</v>
      </c>
      <c r="C2" s="59"/>
      <c r="D2" s="59"/>
      <c r="E2" s="59"/>
      <c r="F2" s="59"/>
    </row>
    <row r="3" spans="1:23" ht="30" customHeight="1">
      <c r="B3" s="59"/>
      <c r="C3" s="59"/>
      <c r="D3" s="59"/>
      <c r="E3" s="59"/>
      <c r="F3" s="59"/>
    </row>
    <row r="4" spans="1:23" ht="30" customHeight="1">
      <c r="B4" s="59"/>
      <c r="C4" s="59"/>
      <c r="D4" s="59"/>
      <c r="E4" s="59"/>
      <c r="F4" s="59"/>
    </row>
    <row r="5" spans="1:23" ht="30" customHeight="1">
      <c r="B5" s="59"/>
      <c r="C5" s="59"/>
      <c r="D5" s="59"/>
      <c r="E5" s="59"/>
      <c r="F5" s="59"/>
    </row>
    <row r="6" spans="1:23" ht="49.5" customHeight="1" thickBot="1"/>
    <row r="7" spans="1:23" ht="30" customHeight="1">
      <c r="B7" s="28" t="s">
        <v>15</v>
      </c>
      <c r="C7" s="29"/>
      <c r="D7" s="29"/>
      <c r="E7" s="29"/>
      <c r="F7" s="30"/>
    </row>
    <row r="8" spans="1:23" ht="30" customHeight="1" thickBot="1">
      <c r="B8" s="31"/>
      <c r="C8" s="32"/>
      <c r="D8" s="32"/>
      <c r="E8" s="32"/>
      <c r="F8" s="33"/>
    </row>
    <row r="9" spans="1:23" ht="30" customHeight="1">
      <c r="B9" s="4" t="s">
        <v>44</v>
      </c>
      <c r="C9" s="4" t="s">
        <v>100</v>
      </c>
      <c r="D9" s="45" t="s">
        <v>45</v>
      </c>
      <c r="E9" s="45"/>
      <c r="F9" s="45"/>
      <c r="G9" s="45"/>
      <c r="H9" s="45"/>
      <c r="I9" s="45" t="s">
        <v>66</v>
      </c>
      <c r="J9" s="45"/>
      <c r="K9" s="45"/>
      <c r="L9" s="45"/>
      <c r="M9" s="45" t="s">
        <v>67</v>
      </c>
      <c r="N9" s="45"/>
      <c r="O9" s="45" t="s">
        <v>133</v>
      </c>
      <c r="P9" s="45"/>
      <c r="Q9" s="45"/>
      <c r="R9" s="45"/>
      <c r="S9" s="45"/>
      <c r="T9" s="45"/>
      <c r="U9" s="45"/>
      <c r="V9" s="45"/>
      <c r="W9" s="45"/>
    </row>
    <row r="10" spans="1:23" ht="30" customHeight="1">
      <c r="A10" s="8"/>
      <c r="B10" s="3" t="s">
        <v>1</v>
      </c>
      <c r="C10" s="5" t="s">
        <v>101</v>
      </c>
      <c r="D10" s="42" t="s">
        <v>46</v>
      </c>
      <c r="E10" s="42"/>
      <c r="F10" s="42"/>
      <c r="G10" s="42"/>
      <c r="H10" s="42"/>
      <c r="I10" s="38" t="s">
        <v>10</v>
      </c>
      <c r="J10" s="38"/>
      <c r="K10" s="38"/>
      <c r="L10" s="38"/>
      <c r="M10" s="38" t="s">
        <v>84</v>
      </c>
      <c r="N10" s="38"/>
      <c r="O10" s="42" t="s">
        <v>134</v>
      </c>
      <c r="P10" s="42"/>
      <c r="Q10" s="42"/>
      <c r="R10" s="42"/>
      <c r="S10" s="42"/>
      <c r="T10" s="42"/>
      <c r="U10" s="42"/>
      <c r="V10" s="42"/>
      <c r="W10" s="42"/>
    </row>
    <row r="11" spans="1:23" ht="30" customHeight="1">
      <c r="A11" s="8"/>
      <c r="B11" s="3" t="s">
        <v>2</v>
      </c>
      <c r="C11" s="5" t="s">
        <v>102</v>
      </c>
      <c r="D11" s="42" t="s">
        <v>47</v>
      </c>
      <c r="E11" s="42"/>
      <c r="F11" s="42"/>
      <c r="G11" s="42"/>
      <c r="H11" s="42"/>
      <c r="I11" s="44">
        <v>287</v>
      </c>
      <c r="J11" s="44"/>
      <c r="K11" s="44"/>
      <c r="L11" s="44"/>
      <c r="M11" s="38" t="s">
        <v>84</v>
      </c>
      <c r="N11" s="38"/>
      <c r="O11" s="42" t="s">
        <v>135</v>
      </c>
      <c r="P11" s="42"/>
      <c r="Q11" s="42"/>
      <c r="R11" s="42"/>
      <c r="S11" s="42"/>
      <c r="T11" s="42"/>
      <c r="U11" s="42"/>
      <c r="V11" s="42"/>
      <c r="W11" s="42"/>
    </row>
    <row r="12" spans="1:23" ht="30" customHeight="1">
      <c r="A12" s="9"/>
      <c r="B12" s="3" t="s">
        <v>5</v>
      </c>
      <c r="C12" s="5" t="s">
        <v>225</v>
      </c>
      <c r="D12" s="58" t="s">
        <v>224</v>
      </c>
      <c r="E12" s="58"/>
      <c r="F12" s="58"/>
      <c r="G12" s="58"/>
      <c r="H12" s="58"/>
      <c r="I12" s="44">
        <v>192.72</v>
      </c>
      <c r="J12" s="44"/>
      <c r="K12" s="44"/>
      <c r="L12" s="44"/>
      <c r="M12" s="38" t="s">
        <v>223</v>
      </c>
      <c r="N12" s="38"/>
      <c r="O12" s="42" t="s">
        <v>226</v>
      </c>
      <c r="P12" s="42"/>
      <c r="Q12" s="42"/>
      <c r="R12" s="42"/>
      <c r="S12" s="42"/>
      <c r="T12" s="42"/>
      <c r="U12" s="42"/>
      <c r="V12" s="42"/>
      <c r="W12" s="42"/>
    </row>
    <row r="13" spans="1:23" ht="30" customHeight="1">
      <c r="A13" s="8"/>
      <c r="B13" s="3" t="s">
        <v>6</v>
      </c>
      <c r="C13" s="5" t="s">
        <v>137</v>
      </c>
      <c r="D13" s="42" t="s">
        <v>88</v>
      </c>
      <c r="E13" s="42"/>
      <c r="F13" s="42"/>
      <c r="G13" s="42"/>
      <c r="H13" s="42"/>
      <c r="I13" s="43">
        <v>129.34595519999999</v>
      </c>
      <c r="J13" s="43"/>
      <c r="K13" s="43"/>
      <c r="L13" s="43"/>
      <c r="M13" s="38" t="s">
        <v>91</v>
      </c>
      <c r="N13" s="38"/>
      <c r="O13" s="42" t="s">
        <v>139</v>
      </c>
      <c r="P13" s="42"/>
      <c r="Q13" s="42"/>
      <c r="R13" s="42"/>
      <c r="S13" s="42"/>
      <c r="T13" s="42"/>
      <c r="U13" s="42"/>
      <c r="V13" s="42"/>
      <c r="W13" s="42"/>
    </row>
    <row r="14" spans="1:23" ht="30" customHeight="1">
      <c r="A14" s="8"/>
      <c r="B14" s="3" t="s">
        <v>7</v>
      </c>
      <c r="C14" s="5" t="s">
        <v>12</v>
      </c>
      <c r="D14" s="42" t="s">
        <v>89</v>
      </c>
      <c r="E14" s="42"/>
      <c r="F14" s="42"/>
      <c r="G14" s="42"/>
      <c r="H14" s="42"/>
      <c r="I14" s="43">
        <v>121.98559999999999</v>
      </c>
      <c r="J14" s="43"/>
      <c r="K14" s="43"/>
      <c r="L14" s="43"/>
      <c r="M14" s="38" t="s">
        <v>91</v>
      </c>
      <c r="N14" s="38"/>
      <c r="O14" s="42" t="s">
        <v>140</v>
      </c>
      <c r="P14" s="42"/>
      <c r="Q14" s="42"/>
      <c r="R14" s="42"/>
      <c r="S14" s="42"/>
      <c r="T14" s="42"/>
      <c r="U14" s="42"/>
      <c r="V14" s="42"/>
      <c r="W14" s="42"/>
    </row>
    <row r="15" spans="1:23" ht="30" customHeight="1">
      <c r="A15" s="8"/>
      <c r="B15" s="3" t="s">
        <v>8</v>
      </c>
      <c r="C15" s="5" t="s">
        <v>138</v>
      </c>
      <c r="D15" s="42" t="s">
        <v>90</v>
      </c>
      <c r="E15" s="42"/>
      <c r="F15" s="42"/>
      <c r="G15" s="42"/>
      <c r="H15" s="42"/>
      <c r="I15" s="43">
        <v>96.497862500000011</v>
      </c>
      <c r="J15" s="43"/>
      <c r="K15" s="43"/>
      <c r="L15" s="43"/>
      <c r="M15" s="38" t="s">
        <v>91</v>
      </c>
      <c r="N15" s="38"/>
      <c r="O15" s="42" t="s">
        <v>141</v>
      </c>
      <c r="P15" s="42"/>
      <c r="Q15" s="42"/>
      <c r="R15" s="42"/>
      <c r="S15" s="42"/>
      <c r="T15" s="42"/>
      <c r="U15" s="42"/>
      <c r="V15" s="42"/>
      <c r="W15" s="42"/>
    </row>
    <row r="16" spans="1:23" ht="30" customHeight="1">
      <c r="A16" s="7"/>
      <c r="B16" s="3" t="s">
        <v>9</v>
      </c>
      <c r="C16" s="5" t="s">
        <v>103</v>
      </c>
      <c r="D16" s="47" t="s">
        <v>95</v>
      </c>
      <c r="E16" s="47"/>
      <c r="F16" s="47"/>
      <c r="G16" s="47"/>
      <c r="H16" s="47"/>
      <c r="I16" s="43">
        <v>2.3156427245817959</v>
      </c>
      <c r="J16" s="43"/>
      <c r="K16" s="43"/>
      <c r="L16" s="43"/>
      <c r="M16" s="43" t="s">
        <v>84</v>
      </c>
      <c r="N16" s="43"/>
      <c r="O16" s="42" t="s">
        <v>142</v>
      </c>
      <c r="P16" s="42"/>
      <c r="Q16" s="42"/>
      <c r="R16" s="42"/>
      <c r="S16" s="42"/>
      <c r="T16" s="42"/>
      <c r="U16" s="42"/>
      <c r="V16" s="42"/>
      <c r="W16" s="42"/>
    </row>
    <row r="17" spans="1:23" ht="30" customHeight="1">
      <c r="A17" s="7"/>
      <c r="B17" s="3" t="s">
        <v>16</v>
      </c>
      <c r="C17" s="5" t="s">
        <v>104</v>
      </c>
      <c r="D17" s="47" t="s">
        <v>94</v>
      </c>
      <c r="E17" s="47"/>
      <c r="F17" s="47"/>
      <c r="G17" s="47"/>
      <c r="H17" s="47"/>
      <c r="I17" s="43">
        <v>1.2972371320714053</v>
      </c>
      <c r="J17" s="43"/>
      <c r="K17" s="43"/>
      <c r="L17" s="43"/>
      <c r="M17" s="43" t="s">
        <v>84</v>
      </c>
      <c r="N17" s="43"/>
      <c r="O17" s="42" t="s">
        <v>143</v>
      </c>
      <c r="P17" s="42"/>
      <c r="Q17" s="42"/>
      <c r="R17" s="42"/>
      <c r="S17" s="42"/>
      <c r="T17" s="42"/>
      <c r="U17" s="42"/>
      <c r="V17" s="42"/>
      <c r="W17" s="42"/>
    </row>
    <row r="18" spans="1:23" ht="30" customHeight="1">
      <c r="A18" s="8"/>
      <c r="B18" s="3" t="s">
        <v>17</v>
      </c>
      <c r="C18" s="5" t="s">
        <v>105</v>
      </c>
      <c r="D18" s="42" t="s">
        <v>48</v>
      </c>
      <c r="E18" s="42"/>
      <c r="F18" s="42"/>
      <c r="G18" s="42"/>
      <c r="H18" s="42"/>
      <c r="I18" s="38"/>
      <c r="J18" s="38"/>
      <c r="K18" s="38"/>
      <c r="L18" s="38"/>
      <c r="M18" s="43"/>
      <c r="N18" s="43"/>
      <c r="O18" s="42" t="s">
        <v>153</v>
      </c>
      <c r="P18" s="42"/>
      <c r="Q18" s="42"/>
      <c r="R18" s="42"/>
      <c r="S18" s="42"/>
      <c r="T18" s="42"/>
      <c r="U18" s="42"/>
      <c r="V18" s="42"/>
      <c r="W18" s="42"/>
    </row>
    <row r="19" spans="1:23" ht="30" customHeight="1">
      <c r="A19" s="10"/>
      <c r="B19" s="3" t="s">
        <v>18</v>
      </c>
      <c r="C19" s="5" t="s">
        <v>106</v>
      </c>
      <c r="D19" s="42" t="s">
        <v>49</v>
      </c>
      <c r="E19" s="42"/>
      <c r="F19" s="42"/>
      <c r="G19" s="42"/>
      <c r="H19" s="42"/>
      <c r="I19" s="43">
        <v>4.7474526275353481</v>
      </c>
      <c r="J19" s="43"/>
      <c r="K19" s="43"/>
      <c r="L19" s="43"/>
      <c r="M19" s="43" t="s">
        <v>84</v>
      </c>
      <c r="N19" s="43"/>
      <c r="O19" s="42" t="s">
        <v>150</v>
      </c>
      <c r="P19" s="42"/>
      <c r="Q19" s="42"/>
      <c r="R19" s="42"/>
      <c r="S19" s="42"/>
      <c r="T19" s="42"/>
      <c r="U19" s="42"/>
      <c r="V19" s="42"/>
      <c r="W19" s="42"/>
    </row>
    <row r="20" spans="1:23" ht="30" customHeight="1">
      <c r="A20" s="8"/>
      <c r="B20" s="3" t="s">
        <v>19</v>
      </c>
      <c r="C20" s="5" t="s">
        <v>107</v>
      </c>
      <c r="D20" s="42" t="s">
        <v>50</v>
      </c>
      <c r="E20" s="42"/>
      <c r="F20" s="42"/>
      <c r="G20" s="42"/>
      <c r="H20" s="42"/>
      <c r="I20" s="43">
        <v>56.708725000000001</v>
      </c>
      <c r="J20" s="43"/>
      <c r="K20" s="43"/>
      <c r="L20" s="43"/>
      <c r="M20" s="38" t="s">
        <v>91</v>
      </c>
      <c r="N20" s="38"/>
      <c r="O20" s="42" t="s">
        <v>191</v>
      </c>
      <c r="P20" s="42"/>
      <c r="Q20" s="42"/>
      <c r="R20" s="42"/>
      <c r="S20" s="42"/>
      <c r="T20" s="42"/>
      <c r="U20" s="42"/>
      <c r="V20" s="42"/>
      <c r="W20" s="42"/>
    </row>
    <row r="21" spans="1:23" ht="30" customHeight="1">
      <c r="A21" s="7"/>
      <c r="B21" s="3" t="s">
        <v>20</v>
      </c>
      <c r="C21" s="5" t="s">
        <v>108</v>
      </c>
      <c r="D21" s="42" t="s">
        <v>51</v>
      </c>
      <c r="E21" s="42"/>
      <c r="F21" s="42"/>
      <c r="G21" s="42"/>
      <c r="H21" s="42"/>
      <c r="I21" s="43">
        <v>103857.47467200001</v>
      </c>
      <c r="J21" s="38"/>
      <c r="K21" s="38"/>
      <c r="L21" s="38"/>
      <c r="M21" s="38" t="s">
        <v>68</v>
      </c>
      <c r="N21" s="38"/>
      <c r="O21" s="42" t="s">
        <v>145</v>
      </c>
      <c r="P21" s="42"/>
      <c r="Q21" s="42"/>
      <c r="R21" s="42"/>
      <c r="S21" s="42"/>
      <c r="T21" s="42"/>
      <c r="U21" s="42"/>
      <c r="V21" s="42"/>
      <c r="W21" s="42"/>
    </row>
    <row r="22" spans="1:23" ht="30" customHeight="1">
      <c r="A22" s="8"/>
      <c r="B22" s="3" t="s">
        <v>21</v>
      </c>
      <c r="C22" s="5" t="s">
        <v>109</v>
      </c>
      <c r="D22" s="42" t="s">
        <v>52</v>
      </c>
      <c r="E22" s="42"/>
      <c r="F22" s="42"/>
      <c r="G22" s="42"/>
      <c r="H22" s="42"/>
      <c r="I22" s="44">
        <v>0.84930000000000005</v>
      </c>
      <c r="J22" s="44"/>
      <c r="K22" s="44"/>
      <c r="L22" s="44"/>
      <c r="M22" s="38" t="s">
        <v>84</v>
      </c>
      <c r="N22" s="38"/>
      <c r="O22" s="42" t="s">
        <v>146</v>
      </c>
      <c r="P22" s="42"/>
      <c r="Q22" s="42"/>
      <c r="R22" s="42"/>
      <c r="S22" s="42"/>
      <c r="T22" s="42"/>
      <c r="U22" s="42"/>
      <c r="V22" s="42"/>
      <c r="W22" s="42"/>
    </row>
    <row r="23" spans="1:23" ht="30" customHeight="1">
      <c r="A23" s="8"/>
      <c r="B23" s="3" t="s">
        <v>22</v>
      </c>
      <c r="C23" s="5" t="s">
        <v>110</v>
      </c>
      <c r="D23" s="42" t="s">
        <v>76</v>
      </c>
      <c r="E23" s="42"/>
      <c r="F23" s="42"/>
      <c r="G23" s="42"/>
      <c r="H23" s="42"/>
      <c r="I23" s="43">
        <v>287954.078133</v>
      </c>
      <c r="J23" s="43"/>
      <c r="K23" s="43"/>
      <c r="L23" s="43"/>
      <c r="M23" s="38" t="s">
        <v>68</v>
      </c>
      <c r="N23" s="38"/>
      <c r="O23" s="47" t="s">
        <v>193</v>
      </c>
      <c r="P23" s="47"/>
      <c r="Q23" s="47"/>
      <c r="R23" s="47"/>
      <c r="S23" s="47"/>
      <c r="T23" s="47"/>
      <c r="U23" s="47"/>
      <c r="V23" s="47"/>
      <c r="W23" s="47"/>
    </row>
    <row r="24" spans="1:23" ht="30" customHeight="1">
      <c r="A24" s="8"/>
      <c r="B24" s="3" t="s">
        <v>23</v>
      </c>
      <c r="C24" s="5" t="s">
        <v>111</v>
      </c>
      <c r="D24" s="42" t="s">
        <v>77</v>
      </c>
      <c r="E24" s="42"/>
      <c r="F24" s="42"/>
      <c r="G24" s="42"/>
      <c r="H24" s="42"/>
      <c r="I24" s="44">
        <v>0</v>
      </c>
      <c r="J24" s="44"/>
      <c r="K24" s="44"/>
      <c r="L24" s="44"/>
      <c r="M24" s="38" t="s">
        <v>68</v>
      </c>
      <c r="N24" s="38"/>
      <c r="O24" s="42" t="s">
        <v>147</v>
      </c>
      <c r="P24" s="42"/>
      <c r="Q24" s="42"/>
      <c r="R24" s="42"/>
      <c r="S24" s="42"/>
      <c r="T24" s="42"/>
      <c r="U24" s="42"/>
      <c r="V24" s="42"/>
      <c r="W24" s="42"/>
    </row>
    <row r="25" spans="1:23" ht="30" customHeight="1">
      <c r="A25" s="8"/>
      <c r="B25" s="3" t="s">
        <v>24</v>
      </c>
      <c r="C25" s="5" t="s">
        <v>186</v>
      </c>
      <c r="D25" s="47" t="s">
        <v>185</v>
      </c>
      <c r="E25" s="47"/>
      <c r="F25" s="47"/>
      <c r="G25" s="47"/>
      <c r="H25" s="47"/>
      <c r="I25" s="44">
        <v>1.1585000000000001</v>
      </c>
      <c r="J25" s="44"/>
      <c r="K25" s="44"/>
      <c r="L25" s="44"/>
      <c r="M25" s="38" t="s">
        <v>83</v>
      </c>
      <c r="N25" s="38"/>
      <c r="O25" s="42" t="s">
        <v>168</v>
      </c>
      <c r="P25" s="42"/>
      <c r="Q25" s="42"/>
      <c r="R25" s="42"/>
      <c r="S25" s="42"/>
      <c r="T25" s="42"/>
      <c r="U25" s="42"/>
      <c r="V25" s="42"/>
      <c r="W25" s="42"/>
    </row>
    <row r="26" spans="1:23" ht="30" customHeight="1">
      <c r="A26" s="8"/>
      <c r="B26" s="3" t="s">
        <v>25</v>
      </c>
      <c r="C26" s="5" t="s">
        <v>112</v>
      </c>
      <c r="D26" s="42" t="s">
        <v>78</v>
      </c>
      <c r="E26" s="42"/>
      <c r="F26" s="42"/>
      <c r="G26" s="42"/>
      <c r="H26" s="42"/>
      <c r="I26" s="44">
        <v>0</v>
      </c>
      <c r="J26" s="44"/>
      <c r="K26" s="44"/>
      <c r="L26" s="44"/>
      <c r="M26" s="38" t="s">
        <v>83</v>
      </c>
      <c r="N26" s="38"/>
      <c r="O26" s="42" t="s">
        <v>148</v>
      </c>
      <c r="P26" s="42"/>
      <c r="Q26" s="42"/>
      <c r="R26" s="42"/>
      <c r="S26" s="42"/>
      <c r="T26" s="42"/>
      <c r="U26" s="42"/>
      <c r="V26" s="42"/>
      <c r="W26" s="42"/>
    </row>
    <row r="27" spans="1:23" ht="30" customHeight="1">
      <c r="A27" s="8"/>
      <c r="B27" s="3" t="s">
        <v>26</v>
      </c>
      <c r="C27" s="5" t="s">
        <v>184</v>
      </c>
      <c r="D27" s="42" t="s">
        <v>183</v>
      </c>
      <c r="E27" s="42"/>
      <c r="F27" s="42"/>
      <c r="G27" s="42"/>
      <c r="H27" s="42"/>
      <c r="I27" s="44">
        <v>2.2534000000000001</v>
      </c>
      <c r="J27" s="44"/>
      <c r="K27" s="44"/>
      <c r="L27" s="44"/>
      <c r="M27" s="38" t="s">
        <v>83</v>
      </c>
      <c r="N27" s="38"/>
      <c r="O27" s="42" t="s">
        <v>148</v>
      </c>
      <c r="P27" s="42"/>
      <c r="Q27" s="42"/>
      <c r="R27" s="42"/>
      <c r="S27" s="42"/>
      <c r="T27" s="42"/>
      <c r="U27" s="42"/>
      <c r="V27" s="42"/>
      <c r="W27" s="42"/>
    </row>
    <row r="28" spans="1:23" ht="30" customHeight="1">
      <c r="A28" s="8"/>
      <c r="B28" s="3" t="s">
        <v>27</v>
      </c>
      <c r="C28" s="5" t="s">
        <v>188</v>
      </c>
      <c r="D28" s="42" t="s">
        <v>187</v>
      </c>
      <c r="E28" s="42"/>
      <c r="F28" s="42"/>
      <c r="G28" s="42"/>
      <c r="H28" s="42"/>
      <c r="I28" s="44">
        <v>4.7531999999999996</v>
      </c>
      <c r="J28" s="44"/>
      <c r="K28" s="44"/>
      <c r="L28" s="44"/>
      <c r="M28" s="38" t="s">
        <v>83</v>
      </c>
      <c r="N28" s="38"/>
      <c r="O28" s="42" t="s">
        <v>192</v>
      </c>
      <c r="P28" s="42"/>
      <c r="Q28" s="42"/>
      <c r="R28" s="42"/>
      <c r="S28" s="42"/>
      <c r="T28" s="42"/>
      <c r="U28" s="42"/>
      <c r="V28" s="42"/>
      <c r="W28" s="42"/>
    </row>
    <row r="29" spans="1:23" ht="30" customHeight="1">
      <c r="A29" s="8"/>
      <c r="B29" s="3" t="s">
        <v>28</v>
      </c>
      <c r="C29" s="5" t="s">
        <v>229</v>
      </c>
      <c r="D29" s="42" t="s">
        <v>227</v>
      </c>
      <c r="E29" s="42"/>
      <c r="F29" s="42"/>
      <c r="G29" s="42"/>
      <c r="H29" s="42"/>
      <c r="I29" s="43">
        <v>8393760.1234920006</v>
      </c>
      <c r="J29" s="43"/>
      <c r="K29" s="43"/>
      <c r="L29" s="43"/>
      <c r="M29" s="38" t="s">
        <v>68</v>
      </c>
      <c r="N29" s="38"/>
      <c r="O29" s="46" t="s">
        <v>228</v>
      </c>
      <c r="P29" s="57"/>
      <c r="Q29" s="57"/>
      <c r="R29" s="57"/>
      <c r="S29" s="57"/>
      <c r="T29" s="57"/>
      <c r="U29" s="57"/>
      <c r="V29" s="57"/>
      <c r="W29" s="57"/>
    </row>
    <row r="30" spans="1:23" ht="30" customHeight="1">
      <c r="A30" s="7"/>
      <c r="B30" s="3" t="s">
        <v>29</v>
      </c>
      <c r="C30" s="5" t="s">
        <v>113</v>
      </c>
      <c r="D30" s="42" t="s">
        <v>53</v>
      </c>
      <c r="E30" s="42"/>
      <c r="F30" s="42"/>
      <c r="G30" s="42"/>
      <c r="H30" s="42"/>
      <c r="I30" s="38">
        <v>0.91139874330233672</v>
      </c>
      <c r="J30" s="38"/>
      <c r="K30" s="38"/>
      <c r="L30" s="38"/>
      <c r="M30" s="38" t="s">
        <v>84</v>
      </c>
      <c r="N30" s="38"/>
      <c r="O30" s="42" t="s">
        <v>149</v>
      </c>
      <c r="P30" s="42"/>
      <c r="Q30" s="42"/>
      <c r="R30" s="42"/>
      <c r="S30" s="42"/>
      <c r="T30" s="42"/>
      <c r="U30" s="42"/>
      <c r="V30" s="42"/>
      <c r="W30" s="42"/>
    </row>
    <row r="31" spans="1:23" ht="30" customHeight="1">
      <c r="A31" s="8"/>
      <c r="B31" s="3" t="s">
        <v>30</v>
      </c>
      <c r="C31" s="5" t="s">
        <v>114</v>
      </c>
      <c r="D31" s="42" t="s">
        <v>54</v>
      </c>
      <c r="E31" s="42"/>
      <c r="F31" s="42"/>
      <c r="G31" s="42"/>
      <c r="H31" s="42"/>
      <c r="I31" s="56">
        <v>0.63842742218660187</v>
      </c>
      <c r="J31" s="56"/>
      <c r="K31" s="56"/>
      <c r="L31" s="56"/>
      <c r="M31" s="38" t="s">
        <v>84</v>
      </c>
      <c r="N31" s="38"/>
      <c r="O31" s="42" t="s">
        <v>151</v>
      </c>
      <c r="P31" s="42"/>
      <c r="Q31" s="42"/>
      <c r="R31" s="42"/>
      <c r="S31" s="42"/>
      <c r="T31" s="42"/>
      <c r="U31" s="42"/>
      <c r="V31" s="42"/>
      <c r="W31" s="42"/>
    </row>
    <row r="32" spans="1:23" ht="30" customHeight="1">
      <c r="A32" s="8"/>
      <c r="B32" s="3" t="s">
        <v>31</v>
      </c>
      <c r="C32" s="5" t="s">
        <v>115</v>
      </c>
      <c r="D32" s="42" t="s">
        <v>98</v>
      </c>
      <c r="E32" s="42"/>
      <c r="F32" s="42"/>
      <c r="G32" s="42"/>
      <c r="H32" s="42"/>
      <c r="I32" s="56">
        <v>14.905300984812541</v>
      </c>
      <c r="J32" s="56"/>
      <c r="K32" s="56"/>
      <c r="L32" s="56"/>
      <c r="M32" s="38" t="s">
        <v>84</v>
      </c>
      <c r="N32" s="38"/>
      <c r="O32" s="42" t="s">
        <v>162</v>
      </c>
      <c r="P32" s="42"/>
      <c r="Q32" s="42"/>
      <c r="R32" s="42"/>
      <c r="S32" s="42"/>
      <c r="T32" s="42"/>
      <c r="U32" s="42"/>
      <c r="V32" s="42"/>
      <c r="W32" s="42"/>
    </row>
    <row r="33" spans="1:23" ht="30" customHeight="1">
      <c r="A33" s="7"/>
      <c r="B33" s="3" t="s">
        <v>32</v>
      </c>
      <c r="C33" s="5" t="s">
        <v>116</v>
      </c>
      <c r="D33" s="42" t="s">
        <v>55</v>
      </c>
      <c r="E33" s="42"/>
      <c r="F33" s="42"/>
      <c r="G33" s="42"/>
      <c r="H33" s="42"/>
      <c r="I33" s="43">
        <v>0</v>
      </c>
      <c r="J33" s="43"/>
      <c r="K33" s="43"/>
      <c r="L33" s="43"/>
      <c r="M33" s="38" t="s">
        <v>84</v>
      </c>
      <c r="N33" s="38"/>
      <c r="O33" s="42" t="s">
        <v>171</v>
      </c>
      <c r="P33" s="42"/>
      <c r="Q33" s="42"/>
      <c r="R33" s="42"/>
      <c r="S33" s="42"/>
      <c r="T33" s="42"/>
      <c r="U33" s="42"/>
      <c r="V33" s="42"/>
      <c r="W33" s="42"/>
    </row>
    <row r="34" spans="1:23" ht="30" customHeight="1">
      <c r="A34" s="8"/>
      <c r="B34" s="3" t="s">
        <v>33</v>
      </c>
      <c r="C34" s="5" t="s">
        <v>231</v>
      </c>
      <c r="D34" s="42" t="s">
        <v>230</v>
      </c>
      <c r="E34" s="42"/>
      <c r="F34" s="42"/>
      <c r="G34" s="42"/>
      <c r="H34" s="42"/>
      <c r="I34" s="44">
        <v>0.86319999999999997</v>
      </c>
      <c r="J34" s="44"/>
      <c r="K34" s="44"/>
      <c r="L34" s="44"/>
      <c r="M34" s="38" t="s">
        <v>83</v>
      </c>
      <c r="N34" s="38"/>
      <c r="O34" s="46" t="s">
        <v>232</v>
      </c>
      <c r="P34" s="57"/>
      <c r="Q34" s="57"/>
      <c r="R34" s="57"/>
      <c r="S34" s="57"/>
      <c r="T34" s="57"/>
      <c r="U34" s="57"/>
      <c r="V34" s="57"/>
      <c r="W34" s="57"/>
    </row>
    <row r="35" spans="1:23" ht="30" customHeight="1">
      <c r="A35" s="8"/>
      <c r="B35" s="3" t="s">
        <v>34</v>
      </c>
      <c r="C35" s="5" t="s">
        <v>117</v>
      </c>
      <c r="D35" s="42" t="s">
        <v>56</v>
      </c>
      <c r="E35" s="42"/>
      <c r="F35" s="42"/>
      <c r="G35" s="42"/>
      <c r="H35" s="42"/>
      <c r="I35" s="56">
        <v>2.3596258380157904</v>
      </c>
      <c r="J35" s="56"/>
      <c r="K35" s="56"/>
      <c r="L35" s="56"/>
      <c r="M35" s="38" t="s">
        <v>84</v>
      </c>
      <c r="N35" s="38"/>
      <c r="O35" s="42" t="s">
        <v>157</v>
      </c>
      <c r="P35" s="42"/>
      <c r="Q35" s="42"/>
      <c r="R35" s="42"/>
      <c r="S35" s="42"/>
      <c r="T35" s="42"/>
      <c r="U35" s="42"/>
      <c r="V35" s="42"/>
      <c r="W35" s="42"/>
    </row>
    <row r="36" spans="1:23" ht="30" customHeight="1">
      <c r="A36" s="8"/>
      <c r="B36" s="3" t="s">
        <v>35</v>
      </c>
      <c r="C36" s="5" t="s">
        <v>118</v>
      </c>
      <c r="D36" s="42" t="s">
        <v>99</v>
      </c>
      <c r="E36" s="42"/>
      <c r="F36" s="42"/>
      <c r="G36" s="42"/>
      <c r="H36" s="42"/>
      <c r="I36" s="44">
        <v>47835.455449599998</v>
      </c>
      <c r="J36" s="44"/>
      <c r="K36" s="44"/>
      <c r="L36" s="44"/>
      <c r="M36" s="38" t="s">
        <v>79</v>
      </c>
      <c r="N36" s="38"/>
      <c r="O36" s="42" t="s">
        <v>160</v>
      </c>
      <c r="P36" s="42"/>
      <c r="Q36" s="42"/>
      <c r="R36" s="42"/>
      <c r="S36" s="42"/>
      <c r="T36" s="42"/>
      <c r="U36" s="42"/>
      <c r="V36" s="42"/>
      <c r="W36" s="42"/>
    </row>
    <row r="37" spans="1:23" ht="30" customHeight="1">
      <c r="A37" s="8"/>
      <c r="B37" s="3" t="s">
        <v>36</v>
      </c>
      <c r="C37" s="5" t="s">
        <v>119</v>
      </c>
      <c r="D37" s="42" t="s">
        <v>57</v>
      </c>
      <c r="E37" s="42"/>
      <c r="F37" s="42"/>
      <c r="G37" s="42"/>
      <c r="H37" s="42"/>
      <c r="I37" s="55">
        <v>5.4693646870363031</v>
      </c>
      <c r="J37" s="55"/>
      <c r="K37" s="55"/>
      <c r="L37" s="55"/>
      <c r="M37" s="38" t="s">
        <v>84</v>
      </c>
      <c r="N37" s="38"/>
      <c r="O37" s="42" t="s">
        <v>161</v>
      </c>
      <c r="P37" s="42"/>
      <c r="Q37" s="42"/>
      <c r="R37" s="42"/>
      <c r="S37" s="42"/>
      <c r="T37" s="42"/>
      <c r="U37" s="42"/>
      <c r="V37" s="42"/>
      <c r="W37" s="42"/>
    </row>
    <row r="38" spans="1:23" ht="30" customHeight="1">
      <c r="A38" s="8"/>
      <c r="B38" s="3" t="s">
        <v>37</v>
      </c>
      <c r="C38" s="5" t="s">
        <v>120</v>
      </c>
      <c r="D38" s="42" t="s">
        <v>58</v>
      </c>
      <c r="E38" s="42"/>
      <c r="F38" s="42"/>
      <c r="G38" s="42"/>
      <c r="H38" s="42"/>
      <c r="I38" s="51">
        <v>1.0318000000000001</v>
      </c>
      <c r="J38" s="51"/>
      <c r="K38" s="51"/>
      <c r="L38" s="51"/>
      <c r="M38" s="38" t="s">
        <v>84</v>
      </c>
      <c r="N38" s="38"/>
      <c r="O38" s="42" t="s">
        <v>152</v>
      </c>
      <c r="P38" s="42"/>
      <c r="Q38" s="42"/>
      <c r="R38" s="42"/>
      <c r="S38" s="42"/>
      <c r="T38" s="42"/>
      <c r="U38" s="42"/>
      <c r="V38" s="42"/>
      <c r="W38" s="42"/>
    </row>
    <row r="39" spans="1:23" ht="30" customHeight="1">
      <c r="A39" s="8"/>
      <c r="B39" s="3" t="s">
        <v>38</v>
      </c>
      <c r="C39" s="5" t="s">
        <v>174</v>
      </c>
      <c r="D39" s="42" t="s">
        <v>172</v>
      </c>
      <c r="E39" s="42"/>
      <c r="F39" s="42"/>
      <c r="G39" s="42"/>
      <c r="H39" s="42"/>
      <c r="I39" s="51">
        <v>0</v>
      </c>
      <c r="J39" s="51"/>
      <c r="K39" s="51"/>
      <c r="L39" s="51"/>
      <c r="M39" s="38" t="s">
        <v>79</v>
      </c>
      <c r="N39" s="38"/>
      <c r="O39" s="42" t="s">
        <v>176</v>
      </c>
      <c r="P39" s="42"/>
      <c r="Q39" s="42"/>
      <c r="R39" s="42"/>
      <c r="S39" s="42"/>
      <c r="T39" s="42"/>
      <c r="U39" s="42"/>
      <c r="V39" s="42"/>
      <c r="W39" s="42"/>
    </row>
    <row r="40" spans="1:23" ht="30" customHeight="1">
      <c r="A40" s="8"/>
      <c r="B40" s="3" t="s">
        <v>39</v>
      </c>
      <c r="C40" s="5" t="s">
        <v>170</v>
      </c>
      <c r="D40" s="47" t="s">
        <v>169</v>
      </c>
      <c r="E40" s="47"/>
      <c r="F40" s="47"/>
      <c r="G40" s="47"/>
      <c r="H40" s="47"/>
      <c r="I40" s="43">
        <v>2775.4213872</v>
      </c>
      <c r="J40" s="43"/>
      <c r="K40" s="43"/>
      <c r="L40" s="43"/>
      <c r="M40" s="38" t="s">
        <v>79</v>
      </c>
      <c r="N40" s="38"/>
      <c r="O40" s="47" t="s">
        <v>180</v>
      </c>
      <c r="P40" s="47"/>
      <c r="Q40" s="47"/>
      <c r="R40" s="47"/>
      <c r="S40" s="47"/>
      <c r="T40" s="47"/>
      <c r="U40" s="47"/>
      <c r="V40" s="47"/>
      <c r="W40" s="47"/>
    </row>
    <row r="41" spans="1:23" ht="30" customHeight="1">
      <c r="A41" s="8"/>
      <c r="B41" s="3" t="s">
        <v>40</v>
      </c>
      <c r="C41" s="5" t="s">
        <v>156</v>
      </c>
      <c r="D41" s="42" t="s">
        <v>155</v>
      </c>
      <c r="E41" s="42"/>
      <c r="F41" s="42"/>
      <c r="G41" s="42"/>
      <c r="H41" s="42"/>
      <c r="I41" s="43">
        <v>1141.5572046000002</v>
      </c>
      <c r="J41" s="43"/>
      <c r="K41" s="43"/>
      <c r="L41" s="43"/>
      <c r="M41" s="38" t="s">
        <v>91</v>
      </c>
      <c r="N41" s="38"/>
      <c r="O41" s="60" t="s">
        <v>194</v>
      </c>
      <c r="P41" s="60"/>
      <c r="Q41" s="60"/>
      <c r="R41" s="60"/>
      <c r="S41" s="60"/>
      <c r="T41" s="60"/>
      <c r="U41" s="60"/>
      <c r="V41" s="60"/>
      <c r="W41" s="60"/>
    </row>
    <row r="42" spans="1:23" ht="30" customHeight="1">
      <c r="A42" s="7"/>
      <c r="B42" s="3" t="s">
        <v>41</v>
      </c>
      <c r="C42" s="5" t="s">
        <v>121</v>
      </c>
      <c r="D42" s="42" t="s">
        <v>59</v>
      </c>
      <c r="E42" s="42"/>
      <c r="F42" s="42"/>
      <c r="G42" s="42"/>
      <c r="H42" s="42"/>
      <c r="I42" s="43">
        <v>50582.45882059999</v>
      </c>
      <c r="J42" s="43"/>
      <c r="K42" s="43"/>
      <c r="L42" s="43"/>
      <c r="M42" s="38" t="s">
        <v>79</v>
      </c>
      <c r="N42" s="38"/>
      <c r="O42" s="42" t="s">
        <v>163</v>
      </c>
      <c r="P42" s="42"/>
      <c r="Q42" s="42"/>
      <c r="R42" s="42"/>
      <c r="S42" s="42"/>
      <c r="T42" s="42"/>
      <c r="U42" s="42"/>
      <c r="V42" s="42"/>
      <c r="W42" s="42"/>
    </row>
    <row r="43" spans="1:23" ht="30" customHeight="1">
      <c r="A43" s="8"/>
      <c r="B43" s="3" t="s">
        <v>42</v>
      </c>
      <c r="C43" s="5" t="s">
        <v>175</v>
      </c>
      <c r="D43" s="42" t="s">
        <v>173</v>
      </c>
      <c r="E43" s="42"/>
      <c r="F43" s="42"/>
      <c r="G43" s="42"/>
      <c r="H43" s="42"/>
      <c r="I43" s="43">
        <v>17456.324176199996</v>
      </c>
      <c r="J43" s="43"/>
      <c r="K43" s="43"/>
      <c r="L43" s="43"/>
      <c r="M43" s="38" t="s">
        <v>79</v>
      </c>
      <c r="N43" s="38"/>
      <c r="O43" s="42" t="s">
        <v>176</v>
      </c>
      <c r="P43" s="42"/>
      <c r="Q43" s="42"/>
      <c r="R43" s="42"/>
      <c r="S43" s="42"/>
      <c r="T43" s="42"/>
      <c r="U43" s="42"/>
      <c r="V43" s="42"/>
      <c r="W43" s="42"/>
    </row>
    <row r="44" spans="1:23" ht="30" customHeight="1">
      <c r="A44" s="8"/>
      <c r="B44" s="3" t="s">
        <v>43</v>
      </c>
      <c r="C44" s="5" t="s">
        <v>122</v>
      </c>
      <c r="D44" s="42" t="s">
        <v>60</v>
      </c>
      <c r="E44" s="42"/>
      <c r="F44" s="42"/>
      <c r="G44" s="42"/>
      <c r="H44" s="42"/>
      <c r="I44" s="43">
        <v>0</v>
      </c>
      <c r="J44" s="43"/>
      <c r="K44" s="43"/>
      <c r="L44" s="43"/>
      <c r="M44" s="38" t="s">
        <v>79</v>
      </c>
      <c r="N44" s="38"/>
      <c r="O44" s="42" t="s">
        <v>164</v>
      </c>
      <c r="P44" s="42"/>
      <c r="Q44" s="42"/>
      <c r="R44" s="42"/>
      <c r="S44" s="42"/>
      <c r="T44" s="42"/>
      <c r="U44" s="42"/>
      <c r="V44" s="42"/>
      <c r="W44" s="42"/>
    </row>
    <row r="45" spans="1:23" ht="30" customHeight="1">
      <c r="A45" s="8"/>
      <c r="B45" s="3" t="s">
        <v>70</v>
      </c>
      <c r="C45" s="5" t="s">
        <v>123</v>
      </c>
      <c r="D45" s="42" t="s">
        <v>61</v>
      </c>
      <c r="E45" s="42"/>
      <c r="F45" s="42"/>
      <c r="G45" s="42"/>
      <c r="H45" s="42"/>
      <c r="I45" s="43">
        <v>1646.5673940000001</v>
      </c>
      <c r="J45" s="43"/>
      <c r="K45" s="43"/>
      <c r="L45" s="43"/>
      <c r="M45" s="38" t="s">
        <v>79</v>
      </c>
      <c r="N45" s="38"/>
      <c r="O45" s="42" t="s">
        <v>164</v>
      </c>
      <c r="P45" s="42"/>
      <c r="Q45" s="42"/>
      <c r="R45" s="42"/>
      <c r="S45" s="42"/>
      <c r="T45" s="42"/>
      <c r="U45" s="42"/>
      <c r="V45" s="42"/>
      <c r="W45" s="42"/>
    </row>
    <row r="46" spans="1:23" ht="30" customHeight="1">
      <c r="A46" s="8"/>
      <c r="B46" s="3" t="s">
        <v>71</v>
      </c>
      <c r="C46" s="5" t="s">
        <v>124</v>
      </c>
      <c r="D46" s="42" t="s">
        <v>62</v>
      </c>
      <c r="E46" s="42"/>
      <c r="F46" s="42"/>
      <c r="G46" s="42"/>
      <c r="H46" s="42"/>
      <c r="I46" s="43">
        <v>0</v>
      </c>
      <c r="J46" s="43"/>
      <c r="K46" s="43"/>
      <c r="L46" s="43"/>
      <c r="M46" s="38" t="s">
        <v>68</v>
      </c>
      <c r="N46" s="38"/>
      <c r="O46" s="42" t="s">
        <v>165</v>
      </c>
      <c r="P46" s="42"/>
      <c r="Q46" s="42"/>
      <c r="R46" s="42"/>
      <c r="S46" s="42"/>
      <c r="T46" s="42"/>
      <c r="U46" s="42"/>
      <c r="V46" s="42"/>
      <c r="W46" s="42"/>
    </row>
    <row r="47" spans="1:23" ht="30" customHeight="1">
      <c r="A47" s="8"/>
      <c r="B47" s="3" t="s">
        <v>72</v>
      </c>
      <c r="C47" s="5" t="s">
        <v>125</v>
      </c>
      <c r="D47" s="42" t="s">
        <v>63</v>
      </c>
      <c r="E47" s="42"/>
      <c r="F47" s="42"/>
      <c r="G47" s="42"/>
      <c r="H47" s="42"/>
      <c r="I47" s="43">
        <v>0</v>
      </c>
      <c r="J47" s="43"/>
      <c r="K47" s="43"/>
      <c r="L47" s="43"/>
      <c r="M47" s="38" t="s">
        <v>69</v>
      </c>
      <c r="N47" s="38"/>
      <c r="O47" s="42" t="s">
        <v>166</v>
      </c>
      <c r="P47" s="42"/>
      <c r="Q47" s="42"/>
      <c r="R47" s="42"/>
      <c r="S47" s="42"/>
      <c r="T47" s="42"/>
      <c r="U47" s="42"/>
      <c r="V47" s="42"/>
      <c r="W47" s="42"/>
    </row>
    <row r="48" spans="1:23" ht="30" customHeight="1">
      <c r="A48" s="8"/>
      <c r="B48" s="3" t="s">
        <v>73</v>
      </c>
      <c r="C48" s="5" t="s">
        <v>126</v>
      </c>
      <c r="D48" s="42" t="s">
        <v>64</v>
      </c>
      <c r="E48" s="42"/>
      <c r="F48" s="42"/>
      <c r="G48" s="42"/>
      <c r="H48" s="42"/>
      <c r="I48" s="43">
        <v>103812.22087039999</v>
      </c>
      <c r="J48" s="43"/>
      <c r="K48" s="43"/>
      <c r="L48" s="43"/>
      <c r="M48" s="38" t="s">
        <v>68</v>
      </c>
      <c r="N48" s="38"/>
      <c r="O48" s="42" t="s">
        <v>164</v>
      </c>
      <c r="P48" s="42"/>
      <c r="Q48" s="42"/>
      <c r="R48" s="42"/>
      <c r="S48" s="42"/>
      <c r="T48" s="42"/>
      <c r="U48" s="42"/>
      <c r="V48" s="42"/>
      <c r="W48" s="42"/>
    </row>
    <row r="49" spans="1:23" ht="30" customHeight="1">
      <c r="A49" s="8"/>
      <c r="B49" s="3" t="s">
        <v>74</v>
      </c>
      <c r="C49" s="5" t="s">
        <v>127</v>
      </c>
      <c r="D49" s="42" t="s">
        <v>65</v>
      </c>
      <c r="E49" s="42"/>
      <c r="F49" s="42"/>
      <c r="G49" s="42"/>
      <c r="H49" s="42"/>
      <c r="I49" s="43">
        <v>0.2549495</v>
      </c>
      <c r="J49" s="43"/>
      <c r="K49" s="43"/>
      <c r="L49" s="43"/>
      <c r="M49" s="38" t="s">
        <v>69</v>
      </c>
      <c r="N49" s="38"/>
      <c r="O49" s="42" t="s">
        <v>164</v>
      </c>
      <c r="P49" s="42"/>
      <c r="Q49" s="42"/>
      <c r="R49" s="42"/>
      <c r="S49" s="42"/>
      <c r="T49" s="42"/>
      <c r="U49" s="42"/>
      <c r="V49" s="42"/>
      <c r="W49" s="42"/>
    </row>
    <row r="50" spans="1:23" ht="30" customHeight="1">
      <c r="A50" s="8"/>
      <c r="B50" s="3" t="s">
        <v>75</v>
      </c>
      <c r="C50" s="5" t="s">
        <v>128</v>
      </c>
      <c r="D50" s="42" t="s">
        <v>97</v>
      </c>
      <c r="E50" s="42"/>
      <c r="F50" s="42"/>
      <c r="G50" s="42"/>
      <c r="H50" s="42"/>
      <c r="I50" s="43">
        <v>418813.59562719997</v>
      </c>
      <c r="J50" s="43"/>
      <c r="K50" s="43"/>
      <c r="L50" s="43"/>
      <c r="M50" s="38" t="s">
        <v>68</v>
      </c>
      <c r="N50" s="38"/>
      <c r="O50" s="42" t="s">
        <v>164</v>
      </c>
      <c r="P50" s="42"/>
      <c r="Q50" s="42"/>
      <c r="R50" s="42"/>
      <c r="S50" s="42"/>
      <c r="T50" s="42"/>
      <c r="U50" s="42"/>
      <c r="V50" s="42"/>
      <c r="W50" s="42"/>
    </row>
    <row r="51" spans="1:23" ht="30" customHeight="1">
      <c r="A51" s="8"/>
      <c r="B51" s="3" t="s">
        <v>82</v>
      </c>
      <c r="C51" s="5" t="s">
        <v>129</v>
      </c>
      <c r="D51" s="42" t="s">
        <v>96</v>
      </c>
      <c r="E51" s="42"/>
      <c r="F51" s="42"/>
      <c r="G51" s="42"/>
      <c r="H51" s="42"/>
      <c r="I51" s="43">
        <v>0.92618400000000012</v>
      </c>
      <c r="J51" s="43"/>
      <c r="K51" s="43"/>
      <c r="L51" s="43"/>
      <c r="M51" s="38" t="s">
        <v>69</v>
      </c>
      <c r="N51" s="38"/>
      <c r="O51" s="42" t="s">
        <v>164</v>
      </c>
      <c r="P51" s="42"/>
      <c r="Q51" s="42"/>
      <c r="R51" s="42"/>
      <c r="S51" s="42"/>
      <c r="T51" s="42"/>
      <c r="U51" s="42"/>
      <c r="V51" s="42"/>
      <c r="W51" s="42"/>
    </row>
    <row r="52" spans="1:23" ht="30" customHeight="1">
      <c r="A52" s="7"/>
      <c r="B52" s="3" t="s">
        <v>85</v>
      </c>
      <c r="C52" s="5" t="s">
        <v>130</v>
      </c>
      <c r="D52" s="42" t="s">
        <v>92</v>
      </c>
      <c r="E52" s="42"/>
      <c r="F52" s="42"/>
      <c r="G52" s="42"/>
      <c r="H52" s="42"/>
      <c r="I52" s="43">
        <v>565799.19254880003</v>
      </c>
      <c r="J52" s="38"/>
      <c r="K52" s="38"/>
      <c r="L52" s="38"/>
      <c r="M52" s="38" t="s">
        <v>68</v>
      </c>
      <c r="N52" s="38"/>
      <c r="O52" s="42" t="s">
        <v>164</v>
      </c>
      <c r="P52" s="42"/>
      <c r="Q52" s="42"/>
      <c r="R52" s="42"/>
      <c r="S52" s="42"/>
      <c r="T52" s="42"/>
      <c r="U52" s="42"/>
      <c r="V52" s="42"/>
      <c r="W52" s="42"/>
    </row>
    <row r="53" spans="1:23" ht="30" customHeight="1">
      <c r="A53" s="8"/>
      <c r="B53" s="3" t="s">
        <v>86</v>
      </c>
      <c r="C53" s="5" t="s">
        <v>159</v>
      </c>
      <c r="D53" s="42" t="s">
        <v>158</v>
      </c>
      <c r="E53" s="42"/>
      <c r="F53" s="42"/>
      <c r="G53" s="42"/>
      <c r="H53" s="42"/>
      <c r="I53" s="43">
        <v>60781.7582023</v>
      </c>
      <c r="J53" s="43"/>
      <c r="K53" s="43"/>
      <c r="L53" s="43"/>
      <c r="M53" s="38" t="s">
        <v>79</v>
      </c>
      <c r="N53" s="38"/>
      <c r="O53" s="42" t="s">
        <v>164</v>
      </c>
      <c r="P53" s="42"/>
      <c r="Q53" s="42"/>
      <c r="R53" s="42"/>
      <c r="S53" s="42"/>
      <c r="T53" s="42"/>
      <c r="U53" s="42"/>
      <c r="V53" s="42"/>
      <c r="W53" s="42"/>
    </row>
    <row r="54" spans="1:23" ht="30" customHeight="1">
      <c r="A54" s="8"/>
      <c r="B54" s="3" t="s">
        <v>87</v>
      </c>
      <c r="C54" s="5" t="s">
        <v>131</v>
      </c>
      <c r="D54" s="42" t="s">
        <v>80</v>
      </c>
      <c r="E54" s="42"/>
      <c r="F54" s="42"/>
      <c r="G54" s="42"/>
      <c r="H54" s="42"/>
      <c r="I54" s="43">
        <v>20765.007384199998</v>
      </c>
      <c r="J54" s="43"/>
      <c r="K54" s="43"/>
      <c r="L54" s="43"/>
      <c r="M54" s="38" t="s">
        <v>79</v>
      </c>
      <c r="N54" s="38"/>
      <c r="O54" s="42" t="s">
        <v>164</v>
      </c>
      <c r="P54" s="42"/>
      <c r="Q54" s="42"/>
      <c r="R54" s="42"/>
      <c r="S54" s="42"/>
      <c r="T54" s="42"/>
      <c r="U54" s="42"/>
      <c r="V54" s="42"/>
      <c r="W54" s="42"/>
    </row>
    <row r="55" spans="1:23" ht="30" customHeight="1">
      <c r="A55" s="8"/>
      <c r="B55" s="3" t="s">
        <v>93</v>
      </c>
      <c r="C55" s="5" t="s">
        <v>132</v>
      </c>
      <c r="D55" s="42" t="s">
        <v>81</v>
      </c>
      <c r="E55" s="42"/>
      <c r="F55" s="42"/>
      <c r="G55" s="42"/>
      <c r="H55" s="42"/>
      <c r="I55" s="43">
        <v>0</v>
      </c>
      <c r="J55" s="43"/>
      <c r="K55" s="43"/>
      <c r="L55" s="43"/>
      <c r="M55" s="38" t="s">
        <v>79</v>
      </c>
      <c r="N55" s="38"/>
      <c r="O55" s="42" t="s">
        <v>167</v>
      </c>
      <c r="P55" s="42"/>
      <c r="Q55" s="42"/>
      <c r="R55" s="42"/>
      <c r="S55" s="42"/>
      <c r="T55" s="42"/>
      <c r="U55" s="42"/>
      <c r="V55" s="42"/>
      <c r="W55" s="42"/>
    </row>
    <row r="56" spans="1:23" ht="30" customHeight="1">
      <c r="A56" s="9"/>
      <c r="B56" s="3" t="s">
        <v>209</v>
      </c>
      <c r="C56" s="5" t="s">
        <v>215</v>
      </c>
      <c r="D56" s="42" t="s">
        <v>14</v>
      </c>
      <c r="E56" s="42"/>
      <c r="F56" s="42"/>
      <c r="G56" s="42"/>
      <c r="H56" s="42"/>
      <c r="I56" s="51">
        <v>0</v>
      </c>
      <c r="J56" s="51"/>
      <c r="K56" s="51"/>
      <c r="L56" s="51"/>
      <c r="M56" s="38" t="s">
        <v>223</v>
      </c>
      <c r="N56" s="38"/>
      <c r="O56" s="42" t="s">
        <v>214</v>
      </c>
      <c r="P56" s="42"/>
      <c r="Q56" s="42"/>
      <c r="R56" s="42"/>
      <c r="S56" s="42"/>
      <c r="T56" s="42"/>
      <c r="U56" s="42"/>
      <c r="V56" s="42"/>
      <c r="W56" s="42"/>
    </row>
    <row r="57" spans="1:23" ht="30" customHeight="1">
      <c r="A57" s="9"/>
      <c r="B57" s="3" t="s">
        <v>210</v>
      </c>
      <c r="C57" s="5" t="s">
        <v>216</v>
      </c>
      <c r="D57" s="42" t="s">
        <v>3</v>
      </c>
      <c r="E57" s="42"/>
      <c r="F57" s="42"/>
      <c r="G57" s="42"/>
      <c r="H57" s="42"/>
      <c r="I57" s="51">
        <v>11.745000000000001</v>
      </c>
      <c r="J57" s="51"/>
      <c r="K57" s="51"/>
      <c r="L57" s="51"/>
      <c r="M57" s="38" t="s">
        <v>223</v>
      </c>
      <c r="N57" s="38"/>
      <c r="O57" s="42" t="s">
        <v>214</v>
      </c>
      <c r="P57" s="42"/>
      <c r="Q57" s="42"/>
      <c r="R57" s="42"/>
      <c r="S57" s="42"/>
      <c r="T57" s="42"/>
      <c r="U57" s="42"/>
      <c r="V57" s="42"/>
      <c r="W57" s="42"/>
    </row>
    <row r="58" spans="1:23" ht="30" customHeight="1">
      <c r="A58" s="9"/>
      <c r="B58" s="3" t="s">
        <v>211</v>
      </c>
      <c r="C58" s="5" t="s">
        <v>233</v>
      </c>
      <c r="D58" s="42" t="s">
        <v>234</v>
      </c>
      <c r="E58" s="42"/>
      <c r="F58" s="42"/>
      <c r="G58" s="42"/>
      <c r="H58" s="42"/>
      <c r="I58" s="51">
        <v>135.9855</v>
      </c>
      <c r="J58" s="51"/>
      <c r="K58" s="51"/>
      <c r="L58" s="51"/>
      <c r="M58" s="38" t="s">
        <v>83</v>
      </c>
      <c r="N58" s="38"/>
      <c r="O58" s="42" t="s">
        <v>235</v>
      </c>
      <c r="P58" s="42"/>
      <c r="Q58" s="42"/>
      <c r="R58" s="42"/>
      <c r="S58" s="42"/>
      <c r="T58" s="42"/>
      <c r="U58" s="42"/>
      <c r="V58" s="42"/>
      <c r="W58" s="42"/>
    </row>
    <row r="59" spans="1:23" ht="30" customHeight="1">
      <c r="A59" s="9"/>
      <c r="B59" s="3" t="s">
        <v>212</v>
      </c>
      <c r="C59" s="5" t="s">
        <v>217</v>
      </c>
      <c r="D59" s="42" t="s">
        <v>4</v>
      </c>
      <c r="E59" s="42"/>
      <c r="F59" s="42"/>
      <c r="G59" s="42"/>
      <c r="H59" s="42"/>
      <c r="I59" s="51">
        <v>0</v>
      </c>
      <c r="J59" s="51"/>
      <c r="K59" s="51"/>
      <c r="L59" s="51"/>
      <c r="M59" s="38" t="s">
        <v>223</v>
      </c>
      <c r="N59" s="38"/>
      <c r="O59" s="42" t="s">
        <v>214</v>
      </c>
      <c r="P59" s="42"/>
      <c r="Q59" s="42"/>
      <c r="R59" s="42"/>
      <c r="S59" s="42"/>
      <c r="T59" s="42"/>
      <c r="U59" s="42"/>
      <c r="V59" s="42"/>
      <c r="W59" s="42"/>
    </row>
    <row r="60" spans="1:23" ht="30" customHeight="1">
      <c r="A60" s="9"/>
      <c r="B60" s="3" t="s">
        <v>213</v>
      </c>
      <c r="C60" s="5" t="s">
        <v>218</v>
      </c>
      <c r="D60" s="42" t="s">
        <v>13</v>
      </c>
      <c r="E60" s="42"/>
      <c r="F60" s="42"/>
      <c r="G60" s="42"/>
      <c r="H60" s="42"/>
      <c r="I60" s="51">
        <v>0</v>
      </c>
      <c r="J60" s="51"/>
      <c r="K60" s="51"/>
      <c r="L60" s="51"/>
      <c r="M60" s="38" t="s">
        <v>223</v>
      </c>
      <c r="N60" s="38"/>
      <c r="O60" s="42" t="s">
        <v>214</v>
      </c>
      <c r="P60" s="42"/>
      <c r="Q60" s="42"/>
      <c r="R60" s="42"/>
      <c r="S60" s="42"/>
      <c r="T60" s="42"/>
      <c r="U60" s="42"/>
      <c r="V60" s="42"/>
      <c r="W60" s="42"/>
    </row>
    <row r="61" spans="1:23" ht="30" customHeight="1">
      <c r="A61" s="9"/>
      <c r="B61" s="3" t="s">
        <v>238</v>
      </c>
      <c r="C61" s="5" t="s">
        <v>239</v>
      </c>
      <c r="D61" s="42" t="s">
        <v>236</v>
      </c>
      <c r="E61" s="42"/>
      <c r="F61" s="42"/>
      <c r="G61" s="42"/>
      <c r="H61" s="42"/>
      <c r="I61" s="51">
        <v>0</v>
      </c>
      <c r="J61" s="38"/>
      <c r="K61" s="38"/>
      <c r="L61" s="38"/>
      <c r="M61" s="38" t="s">
        <v>223</v>
      </c>
      <c r="N61" s="38"/>
      <c r="O61" s="42" t="s">
        <v>214</v>
      </c>
      <c r="P61" s="42"/>
      <c r="Q61" s="42"/>
      <c r="R61" s="42"/>
      <c r="S61" s="42"/>
      <c r="T61" s="42"/>
      <c r="U61" s="42"/>
      <c r="V61" s="42"/>
      <c r="W61" s="42"/>
    </row>
  </sheetData>
  <mergeCells count="214">
    <mergeCell ref="B2:F5"/>
    <mergeCell ref="D41:H41"/>
    <mergeCell ref="I41:L41"/>
    <mergeCell ref="M41:N41"/>
    <mergeCell ref="O41:W41"/>
    <mergeCell ref="D42:H42"/>
    <mergeCell ref="I42:L42"/>
    <mergeCell ref="M42:N42"/>
    <mergeCell ref="O42:W42"/>
    <mergeCell ref="D39:H39"/>
    <mergeCell ref="I39:L39"/>
    <mergeCell ref="M39:N39"/>
    <mergeCell ref="D13:H13"/>
    <mergeCell ref="I13:L13"/>
    <mergeCell ref="M13:N13"/>
    <mergeCell ref="O13:W13"/>
    <mergeCell ref="B7:F8"/>
    <mergeCell ref="D9:H9"/>
    <mergeCell ref="I9:L9"/>
    <mergeCell ref="M9:N9"/>
    <mergeCell ref="O9:W9"/>
    <mergeCell ref="D14:H14"/>
    <mergeCell ref="I14:L14"/>
    <mergeCell ref="M14:N14"/>
    <mergeCell ref="O14:W14"/>
    <mergeCell ref="D15:H15"/>
    <mergeCell ref="I15:L15"/>
    <mergeCell ref="M15:N15"/>
    <mergeCell ref="O15:W15"/>
    <mergeCell ref="M18:N18"/>
    <mergeCell ref="O18:W18"/>
    <mergeCell ref="D16:H16"/>
    <mergeCell ref="I16:L16"/>
    <mergeCell ref="M16:N16"/>
    <mergeCell ref="O16:W16"/>
    <mergeCell ref="D17:H17"/>
    <mergeCell ref="I17:L17"/>
    <mergeCell ref="M17:N17"/>
    <mergeCell ref="O17:W17"/>
    <mergeCell ref="D18:H18"/>
    <mergeCell ref="I18:L18"/>
    <mergeCell ref="D22:H22"/>
    <mergeCell ref="I22:L22"/>
    <mergeCell ref="M22:N22"/>
    <mergeCell ref="O22:W22"/>
    <mergeCell ref="O25:W25"/>
    <mergeCell ref="D26:H26"/>
    <mergeCell ref="I26:L26"/>
    <mergeCell ref="M26:N26"/>
    <mergeCell ref="O26:W26"/>
    <mergeCell ref="D31:H31"/>
    <mergeCell ref="I31:L31"/>
    <mergeCell ref="M31:N31"/>
    <mergeCell ref="O31:W31"/>
    <mergeCell ref="D32:H32"/>
    <mergeCell ref="I32:L32"/>
    <mergeCell ref="M32:N32"/>
    <mergeCell ref="O32:W32"/>
    <mergeCell ref="D23:H23"/>
    <mergeCell ref="I23:L23"/>
    <mergeCell ref="M23:N23"/>
    <mergeCell ref="O23:W23"/>
    <mergeCell ref="D24:H24"/>
    <mergeCell ref="I24:L24"/>
    <mergeCell ref="M24:N24"/>
    <mergeCell ref="O24:W24"/>
    <mergeCell ref="D25:H25"/>
    <mergeCell ref="I25:L25"/>
    <mergeCell ref="M25:N25"/>
    <mergeCell ref="D27:H27"/>
    <mergeCell ref="I27:L27"/>
    <mergeCell ref="M27:N27"/>
    <mergeCell ref="O27:W27"/>
    <mergeCell ref="D28:H28"/>
    <mergeCell ref="O39:W39"/>
    <mergeCell ref="D40:H40"/>
    <mergeCell ref="I40:L40"/>
    <mergeCell ref="M40:N40"/>
    <mergeCell ref="O40:W40"/>
    <mergeCell ref="D45:H45"/>
    <mergeCell ref="I45:L45"/>
    <mergeCell ref="M45:N45"/>
    <mergeCell ref="O45:W45"/>
    <mergeCell ref="D46:H46"/>
    <mergeCell ref="I46:L46"/>
    <mergeCell ref="M46:N46"/>
    <mergeCell ref="O46:W46"/>
    <mergeCell ref="D43:H43"/>
    <mergeCell ref="I43:L43"/>
    <mergeCell ref="M43:N43"/>
    <mergeCell ref="O43:W43"/>
    <mergeCell ref="D44:H44"/>
    <mergeCell ref="I44:L44"/>
    <mergeCell ref="M44:N44"/>
    <mergeCell ref="O44:W44"/>
    <mergeCell ref="D49:H49"/>
    <mergeCell ref="I49:L49"/>
    <mergeCell ref="M49:N49"/>
    <mergeCell ref="O49:W49"/>
    <mergeCell ref="D50:H50"/>
    <mergeCell ref="I50:L50"/>
    <mergeCell ref="M50:N50"/>
    <mergeCell ref="O50:W50"/>
    <mergeCell ref="D47:H47"/>
    <mergeCell ref="I47:L47"/>
    <mergeCell ref="M47:N47"/>
    <mergeCell ref="O47:W47"/>
    <mergeCell ref="D48:H48"/>
    <mergeCell ref="I48:L48"/>
    <mergeCell ref="M48:N48"/>
    <mergeCell ref="O48:W48"/>
    <mergeCell ref="D53:H53"/>
    <mergeCell ref="I53:L53"/>
    <mergeCell ref="M53:N53"/>
    <mergeCell ref="O53:W53"/>
    <mergeCell ref="D54:H54"/>
    <mergeCell ref="I54:L54"/>
    <mergeCell ref="M54:N54"/>
    <mergeCell ref="O54:W54"/>
    <mergeCell ref="D51:H51"/>
    <mergeCell ref="I51:L51"/>
    <mergeCell ref="M51:N51"/>
    <mergeCell ref="O51:W51"/>
    <mergeCell ref="D52:H52"/>
    <mergeCell ref="I52:L52"/>
    <mergeCell ref="M52:N52"/>
    <mergeCell ref="O52:W52"/>
    <mergeCell ref="D57:H57"/>
    <mergeCell ref="I57:L57"/>
    <mergeCell ref="M57:N57"/>
    <mergeCell ref="O57:W57"/>
    <mergeCell ref="D58:H58"/>
    <mergeCell ref="I58:L58"/>
    <mergeCell ref="M58:N58"/>
    <mergeCell ref="O58:W58"/>
    <mergeCell ref="D55:H55"/>
    <mergeCell ref="I55:L55"/>
    <mergeCell ref="M55:N55"/>
    <mergeCell ref="O55:W55"/>
    <mergeCell ref="D56:H56"/>
    <mergeCell ref="I56:L56"/>
    <mergeCell ref="M56:N56"/>
    <mergeCell ref="O56:W56"/>
    <mergeCell ref="D61:H61"/>
    <mergeCell ref="I61:L61"/>
    <mergeCell ref="M61:N61"/>
    <mergeCell ref="O61:W61"/>
    <mergeCell ref="D59:H59"/>
    <mergeCell ref="I59:L59"/>
    <mergeCell ref="M59:N59"/>
    <mergeCell ref="O59:W59"/>
    <mergeCell ref="D60:H60"/>
    <mergeCell ref="I60:L60"/>
    <mergeCell ref="M60:N60"/>
    <mergeCell ref="O60:W60"/>
    <mergeCell ref="D10:H10"/>
    <mergeCell ref="I10:L10"/>
    <mergeCell ref="M10:N10"/>
    <mergeCell ref="O10:W10"/>
    <mergeCell ref="D11:H11"/>
    <mergeCell ref="I11:L11"/>
    <mergeCell ref="M11:N11"/>
    <mergeCell ref="O11:W11"/>
    <mergeCell ref="D12:H12"/>
    <mergeCell ref="I12:L12"/>
    <mergeCell ref="M12:N12"/>
    <mergeCell ref="O12:W12"/>
    <mergeCell ref="O19:W19"/>
    <mergeCell ref="D20:H20"/>
    <mergeCell ref="I20:L20"/>
    <mergeCell ref="M20:N20"/>
    <mergeCell ref="O20:W20"/>
    <mergeCell ref="D21:H21"/>
    <mergeCell ref="I21:L21"/>
    <mergeCell ref="M21:N21"/>
    <mergeCell ref="O21:W21"/>
    <mergeCell ref="D19:H19"/>
    <mergeCell ref="I19:L19"/>
    <mergeCell ref="M19:N19"/>
    <mergeCell ref="M28:N28"/>
    <mergeCell ref="O28:W28"/>
    <mergeCell ref="D29:H29"/>
    <mergeCell ref="I29:L29"/>
    <mergeCell ref="M29:N29"/>
    <mergeCell ref="O29:W29"/>
    <mergeCell ref="D30:H30"/>
    <mergeCell ref="I30:L30"/>
    <mergeCell ref="M30:N30"/>
    <mergeCell ref="O30:W30"/>
    <mergeCell ref="I28:L28"/>
    <mergeCell ref="D33:H33"/>
    <mergeCell ref="I33:L33"/>
    <mergeCell ref="M33:N33"/>
    <mergeCell ref="O33:W33"/>
    <mergeCell ref="D34:H34"/>
    <mergeCell ref="I34:L34"/>
    <mergeCell ref="M34:N34"/>
    <mergeCell ref="O34:W34"/>
    <mergeCell ref="D35:H35"/>
    <mergeCell ref="I35:L35"/>
    <mergeCell ref="M35:N35"/>
    <mergeCell ref="O35:W35"/>
    <mergeCell ref="D36:H36"/>
    <mergeCell ref="I36:L36"/>
    <mergeCell ref="M36:N36"/>
    <mergeCell ref="O36:W36"/>
    <mergeCell ref="D37:H37"/>
    <mergeCell ref="I37:L37"/>
    <mergeCell ref="M37:N37"/>
    <mergeCell ref="O37:W37"/>
    <mergeCell ref="D38:H38"/>
    <mergeCell ref="I38:L38"/>
    <mergeCell ref="M38:N38"/>
    <mergeCell ref="O38:W38"/>
  </mergeCells>
  <pageMargins left="0.7" right="0.7" top="0.78740157499999996" bottom="0.78740157499999996" header="0.3" footer="0.3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List43">
    <tabColor rgb="FF92D050"/>
  </sheetPr>
  <dimension ref="A2:W61"/>
  <sheetViews>
    <sheetView topLeftCell="A81" workbookViewId="0">
      <selection activeCell="I39" sqref="I39:L91"/>
    </sheetView>
  </sheetViews>
  <sheetFormatPr defaultRowHeight="30" customHeight="1"/>
  <cols>
    <col min="7" max="7" width="1.5625" customWidth="1"/>
    <col min="9" max="9" width="1.6875" customWidth="1"/>
    <col min="14" max="14" width="11.5625" customWidth="1"/>
    <col min="22" max="22" width="14.125" customWidth="1"/>
    <col min="24" max="25" width="16.125" bestFit="1" customWidth="1"/>
    <col min="28" max="30" width="16.125" bestFit="1" customWidth="1"/>
  </cols>
  <sheetData>
    <row r="2" spans="1:23" ht="30" customHeight="1">
      <c r="B2" s="59" t="s">
        <v>270</v>
      </c>
      <c r="C2" s="59"/>
      <c r="D2" s="59"/>
      <c r="E2" s="59"/>
      <c r="F2" s="59"/>
    </row>
    <row r="3" spans="1:23" ht="30" customHeight="1">
      <c r="B3" s="59"/>
      <c r="C3" s="59"/>
      <c r="D3" s="59"/>
      <c r="E3" s="59"/>
      <c r="F3" s="59"/>
    </row>
    <row r="4" spans="1:23" ht="30" customHeight="1">
      <c r="B4" s="59"/>
      <c r="C4" s="59"/>
      <c r="D4" s="59"/>
      <c r="E4" s="59"/>
      <c r="F4" s="59"/>
    </row>
    <row r="5" spans="1:23" ht="30" customHeight="1">
      <c r="B5" s="59"/>
      <c r="C5" s="59"/>
      <c r="D5" s="59"/>
      <c r="E5" s="59"/>
      <c r="F5" s="59"/>
    </row>
    <row r="6" spans="1:23" ht="49.5" customHeight="1" thickBot="1"/>
    <row r="7" spans="1:23" ht="30" customHeight="1">
      <c r="B7" s="28" t="s">
        <v>15</v>
      </c>
      <c r="C7" s="29"/>
      <c r="D7" s="29"/>
      <c r="E7" s="29"/>
      <c r="F7" s="30"/>
    </row>
    <row r="8" spans="1:23" ht="30" customHeight="1" thickBot="1">
      <c r="B8" s="31"/>
      <c r="C8" s="32"/>
      <c r="D8" s="32"/>
      <c r="E8" s="32"/>
      <c r="F8" s="33"/>
    </row>
    <row r="9" spans="1:23" ht="30" customHeight="1">
      <c r="B9" s="4" t="s">
        <v>44</v>
      </c>
      <c r="C9" s="4" t="s">
        <v>100</v>
      </c>
      <c r="D9" s="45" t="s">
        <v>45</v>
      </c>
      <c r="E9" s="45"/>
      <c r="F9" s="45"/>
      <c r="G9" s="45"/>
      <c r="H9" s="45"/>
      <c r="I9" s="45" t="s">
        <v>66</v>
      </c>
      <c r="J9" s="45"/>
      <c r="K9" s="45"/>
      <c r="L9" s="45"/>
      <c r="M9" s="45" t="s">
        <v>67</v>
      </c>
      <c r="N9" s="45"/>
      <c r="O9" s="45" t="s">
        <v>133</v>
      </c>
      <c r="P9" s="45"/>
      <c r="Q9" s="45"/>
      <c r="R9" s="45"/>
      <c r="S9" s="45"/>
      <c r="T9" s="45"/>
      <c r="U9" s="45"/>
      <c r="V9" s="45"/>
      <c r="W9" s="45"/>
    </row>
    <row r="10" spans="1:23" ht="30" customHeight="1">
      <c r="A10" s="8"/>
      <c r="B10" s="3" t="s">
        <v>1</v>
      </c>
      <c r="C10" s="5" t="s">
        <v>101</v>
      </c>
      <c r="D10" s="42" t="s">
        <v>46</v>
      </c>
      <c r="E10" s="42"/>
      <c r="F10" s="42"/>
      <c r="G10" s="42"/>
      <c r="H10" s="42"/>
      <c r="I10" s="38" t="s">
        <v>10</v>
      </c>
      <c r="J10" s="38"/>
      <c r="K10" s="38"/>
      <c r="L10" s="38"/>
      <c r="M10" s="38" t="s">
        <v>84</v>
      </c>
      <c r="N10" s="38"/>
      <c r="O10" s="42" t="s">
        <v>134</v>
      </c>
      <c r="P10" s="42"/>
      <c r="Q10" s="42"/>
      <c r="R10" s="42"/>
      <c r="S10" s="42"/>
      <c r="T10" s="42"/>
      <c r="U10" s="42"/>
      <c r="V10" s="42"/>
      <c r="W10" s="42"/>
    </row>
    <row r="11" spans="1:23" ht="30" customHeight="1">
      <c r="A11" s="8"/>
      <c r="B11" s="3" t="s">
        <v>2</v>
      </c>
      <c r="C11" s="5" t="s">
        <v>102</v>
      </c>
      <c r="D11" s="42" t="s">
        <v>47</v>
      </c>
      <c r="E11" s="42"/>
      <c r="F11" s="42"/>
      <c r="G11" s="42"/>
      <c r="H11" s="42"/>
      <c r="I11" s="44">
        <v>287</v>
      </c>
      <c r="J11" s="44"/>
      <c r="K11" s="44"/>
      <c r="L11" s="44"/>
      <c r="M11" s="38" t="s">
        <v>84</v>
      </c>
      <c r="N11" s="38"/>
      <c r="O11" s="42" t="s">
        <v>135</v>
      </c>
      <c r="P11" s="42"/>
      <c r="Q11" s="42"/>
      <c r="R11" s="42"/>
      <c r="S11" s="42"/>
      <c r="T11" s="42"/>
      <c r="U11" s="42"/>
      <c r="V11" s="42"/>
      <c r="W11" s="42"/>
    </row>
    <row r="12" spans="1:23" ht="30" customHeight="1">
      <c r="A12" s="9"/>
      <c r="B12" s="3" t="s">
        <v>5</v>
      </c>
      <c r="C12" s="5" t="s">
        <v>225</v>
      </c>
      <c r="D12" s="58" t="s">
        <v>224</v>
      </c>
      <c r="E12" s="58"/>
      <c r="F12" s="58"/>
      <c r="G12" s="58"/>
      <c r="H12" s="58"/>
      <c r="I12" s="44">
        <v>173.44800000000001</v>
      </c>
      <c r="J12" s="44"/>
      <c r="K12" s="44"/>
      <c r="L12" s="44"/>
      <c r="M12" s="38" t="s">
        <v>223</v>
      </c>
      <c r="N12" s="38"/>
      <c r="O12" s="42" t="s">
        <v>226</v>
      </c>
      <c r="P12" s="42"/>
      <c r="Q12" s="42"/>
      <c r="R12" s="42"/>
      <c r="S12" s="42"/>
      <c r="T12" s="42"/>
      <c r="U12" s="42"/>
      <c r="V12" s="42"/>
      <c r="W12" s="42"/>
    </row>
    <row r="13" spans="1:23" ht="30" customHeight="1">
      <c r="A13" s="8"/>
      <c r="B13" s="3" t="s">
        <v>6</v>
      </c>
      <c r="C13" s="5" t="s">
        <v>137</v>
      </c>
      <c r="D13" s="42" t="s">
        <v>88</v>
      </c>
      <c r="E13" s="42"/>
      <c r="F13" s="42"/>
      <c r="G13" s="42"/>
      <c r="H13" s="42"/>
      <c r="I13" s="43">
        <v>121.19968080000001</v>
      </c>
      <c r="J13" s="43"/>
      <c r="K13" s="43"/>
      <c r="L13" s="43"/>
      <c r="M13" s="38" t="s">
        <v>91</v>
      </c>
      <c r="N13" s="38"/>
      <c r="O13" s="42" t="s">
        <v>139</v>
      </c>
      <c r="P13" s="42"/>
      <c r="Q13" s="42"/>
      <c r="R13" s="42"/>
      <c r="S13" s="42"/>
      <c r="T13" s="42"/>
      <c r="U13" s="42"/>
      <c r="V13" s="42"/>
      <c r="W13" s="42"/>
    </row>
    <row r="14" spans="1:23" ht="30" customHeight="1">
      <c r="A14" s="8"/>
      <c r="B14" s="3" t="s">
        <v>7</v>
      </c>
      <c r="C14" s="5" t="s">
        <v>12</v>
      </c>
      <c r="D14" s="42" t="s">
        <v>89</v>
      </c>
      <c r="E14" s="42"/>
      <c r="F14" s="42"/>
      <c r="G14" s="42"/>
      <c r="H14" s="42"/>
      <c r="I14" s="43">
        <v>102.89663999999999</v>
      </c>
      <c r="J14" s="43"/>
      <c r="K14" s="43"/>
      <c r="L14" s="43"/>
      <c r="M14" s="38" t="s">
        <v>91</v>
      </c>
      <c r="N14" s="38"/>
      <c r="O14" s="42" t="s">
        <v>140</v>
      </c>
      <c r="P14" s="42"/>
      <c r="Q14" s="42"/>
      <c r="R14" s="42"/>
      <c r="S14" s="42"/>
      <c r="T14" s="42"/>
      <c r="U14" s="42"/>
      <c r="V14" s="42"/>
      <c r="W14" s="42"/>
    </row>
    <row r="15" spans="1:23" ht="30" customHeight="1">
      <c r="A15" s="8"/>
      <c r="B15" s="3" t="s">
        <v>8</v>
      </c>
      <c r="C15" s="5" t="s">
        <v>138</v>
      </c>
      <c r="D15" s="42" t="s">
        <v>90</v>
      </c>
      <c r="E15" s="42"/>
      <c r="F15" s="42"/>
      <c r="G15" s="42"/>
      <c r="H15" s="42"/>
      <c r="I15" s="43">
        <v>66.502800000000008</v>
      </c>
      <c r="J15" s="43"/>
      <c r="K15" s="43"/>
      <c r="L15" s="43"/>
      <c r="M15" s="38" t="s">
        <v>91</v>
      </c>
      <c r="N15" s="38"/>
      <c r="O15" s="42" t="s">
        <v>141</v>
      </c>
      <c r="P15" s="42"/>
      <c r="Q15" s="42"/>
      <c r="R15" s="42"/>
      <c r="S15" s="42"/>
      <c r="T15" s="42"/>
      <c r="U15" s="42"/>
      <c r="V15" s="42"/>
      <c r="W15" s="42"/>
    </row>
    <row r="16" spans="1:23" ht="30" customHeight="1">
      <c r="A16" s="7"/>
      <c r="B16" s="3" t="s">
        <v>9</v>
      </c>
      <c r="C16" s="5" t="s">
        <v>103</v>
      </c>
      <c r="D16" s="47" t="s">
        <v>95</v>
      </c>
      <c r="E16" s="47"/>
      <c r="F16" s="47"/>
      <c r="G16" s="47"/>
      <c r="H16" s="47"/>
      <c r="I16" s="43">
        <v>2.6215938350270385</v>
      </c>
      <c r="J16" s="43"/>
      <c r="K16" s="43"/>
      <c r="L16" s="43"/>
      <c r="M16" s="43" t="s">
        <v>84</v>
      </c>
      <c r="N16" s="43"/>
      <c r="O16" s="42" t="s">
        <v>142</v>
      </c>
      <c r="P16" s="42"/>
      <c r="Q16" s="42"/>
      <c r="R16" s="42"/>
      <c r="S16" s="42"/>
      <c r="T16" s="42"/>
      <c r="U16" s="42"/>
      <c r="V16" s="42"/>
      <c r="W16" s="42"/>
    </row>
    <row r="17" spans="1:23" ht="30" customHeight="1">
      <c r="A17" s="7"/>
      <c r="B17" s="3" t="s">
        <v>16</v>
      </c>
      <c r="C17" s="5" t="s">
        <v>104</v>
      </c>
      <c r="D17" s="47" t="s">
        <v>94</v>
      </c>
      <c r="E17" s="47"/>
      <c r="F17" s="47"/>
      <c r="G17" s="47"/>
      <c r="H17" s="47"/>
      <c r="I17" s="43">
        <v>1.3257483049009962</v>
      </c>
      <c r="J17" s="43"/>
      <c r="K17" s="43"/>
      <c r="L17" s="43"/>
      <c r="M17" s="43" t="s">
        <v>84</v>
      </c>
      <c r="N17" s="43"/>
      <c r="O17" s="42" t="s">
        <v>143</v>
      </c>
      <c r="P17" s="42"/>
      <c r="Q17" s="42"/>
      <c r="R17" s="42"/>
      <c r="S17" s="42"/>
      <c r="T17" s="42"/>
      <c r="U17" s="42"/>
      <c r="V17" s="42"/>
      <c r="W17" s="42"/>
    </row>
    <row r="18" spans="1:23" ht="30" customHeight="1">
      <c r="A18" s="8"/>
      <c r="B18" s="3" t="s">
        <v>17</v>
      </c>
      <c r="C18" s="5" t="s">
        <v>105</v>
      </c>
      <c r="D18" s="42" t="s">
        <v>48</v>
      </c>
      <c r="E18" s="42"/>
      <c r="F18" s="42"/>
      <c r="G18" s="42"/>
      <c r="H18" s="42"/>
      <c r="I18" s="38"/>
      <c r="J18" s="38"/>
      <c r="K18" s="38"/>
      <c r="L18" s="38"/>
      <c r="M18" s="43"/>
      <c r="N18" s="43"/>
      <c r="O18" s="42" t="s">
        <v>153</v>
      </c>
      <c r="P18" s="42"/>
      <c r="Q18" s="42"/>
      <c r="R18" s="42"/>
      <c r="S18" s="42"/>
      <c r="T18" s="42"/>
      <c r="U18" s="42"/>
      <c r="V18" s="42"/>
      <c r="W18" s="42"/>
    </row>
    <row r="19" spans="1:23" ht="30" customHeight="1">
      <c r="A19" s="10"/>
      <c r="B19" s="3" t="s">
        <v>18</v>
      </c>
      <c r="C19" s="5" t="s">
        <v>106</v>
      </c>
      <c r="D19" s="42" t="s">
        <v>49</v>
      </c>
      <c r="E19" s="42"/>
      <c r="F19" s="42"/>
      <c r="G19" s="42"/>
      <c r="H19" s="42"/>
      <c r="I19" s="43">
        <v>4.4837167579267119</v>
      </c>
      <c r="J19" s="43"/>
      <c r="K19" s="43"/>
      <c r="L19" s="43"/>
      <c r="M19" s="43" t="s">
        <v>84</v>
      </c>
      <c r="N19" s="43"/>
      <c r="O19" s="42" t="s">
        <v>150</v>
      </c>
      <c r="P19" s="42"/>
      <c r="Q19" s="42"/>
      <c r="R19" s="42"/>
      <c r="S19" s="42"/>
      <c r="T19" s="42"/>
      <c r="U19" s="42"/>
      <c r="V19" s="42"/>
      <c r="W19" s="42"/>
    </row>
    <row r="20" spans="1:23" ht="30" customHeight="1">
      <c r="A20" s="8"/>
      <c r="B20" s="3" t="s">
        <v>19</v>
      </c>
      <c r="C20" s="5" t="s">
        <v>107</v>
      </c>
      <c r="D20" s="42" t="s">
        <v>50</v>
      </c>
      <c r="E20" s="42"/>
      <c r="F20" s="42"/>
      <c r="G20" s="42"/>
      <c r="H20" s="42"/>
      <c r="I20" s="43">
        <v>74.591667200000003</v>
      </c>
      <c r="J20" s="43"/>
      <c r="K20" s="43"/>
      <c r="L20" s="43"/>
      <c r="M20" s="38" t="s">
        <v>91</v>
      </c>
      <c r="N20" s="38"/>
      <c r="O20" s="42" t="s">
        <v>191</v>
      </c>
      <c r="P20" s="42"/>
      <c r="Q20" s="42"/>
      <c r="R20" s="42"/>
      <c r="S20" s="42"/>
      <c r="T20" s="42"/>
      <c r="U20" s="42"/>
      <c r="V20" s="42"/>
      <c r="W20" s="42"/>
    </row>
    <row r="21" spans="1:23" ht="30" customHeight="1">
      <c r="A21" s="7"/>
      <c r="B21" s="3" t="s">
        <v>20</v>
      </c>
      <c r="C21" s="5" t="s">
        <v>108</v>
      </c>
      <c r="D21" s="42" t="s">
        <v>51</v>
      </c>
      <c r="E21" s="42"/>
      <c r="F21" s="42"/>
      <c r="G21" s="42"/>
      <c r="H21" s="42"/>
      <c r="I21" s="43">
        <v>69155.998775999993</v>
      </c>
      <c r="J21" s="38"/>
      <c r="K21" s="38"/>
      <c r="L21" s="38"/>
      <c r="M21" s="38" t="s">
        <v>68</v>
      </c>
      <c r="N21" s="38"/>
      <c r="O21" s="42" t="s">
        <v>145</v>
      </c>
      <c r="P21" s="42"/>
      <c r="Q21" s="42"/>
      <c r="R21" s="42"/>
      <c r="S21" s="42"/>
      <c r="T21" s="42"/>
      <c r="U21" s="42"/>
      <c r="V21" s="42"/>
      <c r="W21" s="42"/>
    </row>
    <row r="22" spans="1:23" ht="30" customHeight="1">
      <c r="A22" s="8"/>
      <c r="B22" s="3" t="s">
        <v>21</v>
      </c>
      <c r="C22" s="5" t="s">
        <v>109</v>
      </c>
      <c r="D22" s="42" t="s">
        <v>52</v>
      </c>
      <c r="E22" s="42"/>
      <c r="F22" s="42"/>
      <c r="G22" s="42"/>
      <c r="H22" s="42"/>
      <c r="I22" s="44">
        <v>0.84930000000000005</v>
      </c>
      <c r="J22" s="44"/>
      <c r="K22" s="44"/>
      <c r="L22" s="44"/>
      <c r="M22" s="38" t="s">
        <v>84</v>
      </c>
      <c r="N22" s="38"/>
      <c r="O22" s="42" t="s">
        <v>146</v>
      </c>
      <c r="P22" s="42"/>
      <c r="Q22" s="42"/>
      <c r="R22" s="42"/>
      <c r="S22" s="42"/>
      <c r="T22" s="42"/>
      <c r="U22" s="42"/>
      <c r="V22" s="42"/>
      <c r="W22" s="42"/>
    </row>
    <row r="23" spans="1:23" ht="30" customHeight="1">
      <c r="A23" s="8"/>
      <c r="B23" s="3" t="s">
        <v>22</v>
      </c>
      <c r="C23" s="5" t="s">
        <v>110</v>
      </c>
      <c r="D23" s="42" t="s">
        <v>76</v>
      </c>
      <c r="E23" s="42"/>
      <c r="F23" s="42"/>
      <c r="G23" s="42"/>
      <c r="H23" s="42"/>
      <c r="I23" s="43">
        <v>288803.92579800001</v>
      </c>
      <c r="J23" s="43"/>
      <c r="K23" s="43"/>
      <c r="L23" s="43"/>
      <c r="M23" s="38" t="s">
        <v>68</v>
      </c>
      <c r="N23" s="38"/>
      <c r="O23" s="47" t="s">
        <v>179</v>
      </c>
      <c r="P23" s="47"/>
      <c r="Q23" s="47"/>
      <c r="R23" s="47"/>
      <c r="S23" s="47"/>
      <c r="T23" s="47"/>
      <c r="U23" s="47"/>
      <c r="V23" s="47"/>
      <c r="W23" s="47"/>
    </row>
    <row r="24" spans="1:23" ht="30" customHeight="1">
      <c r="A24" s="8"/>
      <c r="B24" s="3" t="s">
        <v>23</v>
      </c>
      <c r="C24" s="5" t="s">
        <v>111</v>
      </c>
      <c r="D24" s="42" t="s">
        <v>77</v>
      </c>
      <c r="E24" s="42"/>
      <c r="F24" s="42"/>
      <c r="G24" s="42"/>
      <c r="H24" s="42"/>
      <c r="I24" s="44">
        <v>0</v>
      </c>
      <c r="J24" s="44"/>
      <c r="K24" s="44"/>
      <c r="L24" s="44"/>
      <c r="M24" s="38" t="s">
        <v>68</v>
      </c>
      <c r="N24" s="38"/>
      <c r="O24" s="42" t="s">
        <v>147</v>
      </c>
      <c r="P24" s="42"/>
      <c r="Q24" s="42"/>
      <c r="R24" s="42"/>
      <c r="S24" s="42"/>
      <c r="T24" s="42"/>
      <c r="U24" s="42"/>
      <c r="V24" s="42"/>
      <c r="W24" s="42"/>
    </row>
    <row r="25" spans="1:23" ht="30" customHeight="1">
      <c r="A25" s="8"/>
      <c r="B25" s="3" t="s">
        <v>24</v>
      </c>
      <c r="C25" s="5" t="s">
        <v>186</v>
      </c>
      <c r="D25" s="47" t="s">
        <v>185</v>
      </c>
      <c r="E25" s="47"/>
      <c r="F25" s="47"/>
      <c r="G25" s="47"/>
      <c r="H25" s="47"/>
      <c r="I25" s="44">
        <v>1.1585000000000001</v>
      </c>
      <c r="J25" s="44"/>
      <c r="K25" s="44"/>
      <c r="L25" s="44"/>
      <c r="M25" s="38" t="s">
        <v>83</v>
      </c>
      <c r="N25" s="38"/>
      <c r="O25" s="42" t="s">
        <v>168</v>
      </c>
      <c r="P25" s="42"/>
      <c r="Q25" s="42"/>
      <c r="R25" s="42"/>
      <c r="S25" s="42"/>
      <c r="T25" s="42"/>
      <c r="U25" s="42"/>
      <c r="V25" s="42"/>
      <c r="W25" s="42"/>
    </row>
    <row r="26" spans="1:23" ht="30" customHeight="1">
      <c r="A26" s="8"/>
      <c r="B26" s="3" t="s">
        <v>25</v>
      </c>
      <c r="C26" s="5" t="s">
        <v>112</v>
      </c>
      <c r="D26" s="42" t="s">
        <v>78</v>
      </c>
      <c r="E26" s="42"/>
      <c r="F26" s="42"/>
      <c r="G26" s="42"/>
      <c r="H26" s="42"/>
      <c r="I26" s="44">
        <v>0</v>
      </c>
      <c r="J26" s="44"/>
      <c r="K26" s="44"/>
      <c r="L26" s="44"/>
      <c r="M26" s="38" t="s">
        <v>83</v>
      </c>
      <c r="N26" s="38"/>
      <c r="O26" s="42" t="s">
        <v>148</v>
      </c>
      <c r="P26" s="42"/>
      <c r="Q26" s="42"/>
      <c r="R26" s="42"/>
      <c r="S26" s="42"/>
      <c r="T26" s="42"/>
      <c r="U26" s="42"/>
      <c r="V26" s="42"/>
      <c r="W26" s="42"/>
    </row>
    <row r="27" spans="1:23" ht="30" customHeight="1">
      <c r="A27" s="8"/>
      <c r="B27" s="3" t="s">
        <v>26</v>
      </c>
      <c r="C27" s="5" t="s">
        <v>184</v>
      </c>
      <c r="D27" s="42" t="s">
        <v>183</v>
      </c>
      <c r="E27" s="42"/>
      <c r="F27" s="42"/>
      <c r="G27" s="42"/>
      <c r="H27" s="42"/>
      <c r="I27" s="44">
        <v>2.2534000000000001</v>
      </c>
      <c r="J27" s="44"/>
      <c r="K27" s="44"/>
      <c r="L27" s="44"/>
      <c r="M27" s="38" t="s">
        <v>83</v>
      </c>
      <c r="N27" s="38"/>
      <c r="O27" s="42" t="s">
        <v>148</v>
      </c>
      <c r="P27" s="42"/>
      <c r="Q27" s="42"/>
      <c r="R27" s="42"/>
      <c r="S27" s="42"/>
      <c r="T27" s="42"/>
      <c r="U27" s="42"/>
      <c r="V27" s="42"/>
      <c r="W27" s="42"/>
    </row>
    <row r="28" spans="1:23" ht="30" customHeight="1">
      <c r="A28" s="8"/>
      <c r="B28" s="3" t="s">
        <v>27</v>
      </c>
      <c r="C28" s="5" t="s">
        <v>188</v>
      </c>
      <c r="D28" s="42" t="s">
        <v>187</v>
      </c>
      <c r="E28" s="42"/>
      <c r="F28" s="42"/>
      <c r="G28" s="42"/>
      <c r="H28" s="42"/>
      <c r="I28" s="44">
        <v>3.5648999999999997</v>
      </c>
      <c r="J28" s="44"/>
      <c r="K28" s="44"/>
      <c r="L28" s="44"/>
      <c r="M28" s="38" t="s">
        <v>83</v>
      </c>
      <c r="N28" s="38"/>
      <c r="O28" s="42" t="s">
        <v>148</v>
      </c>
      <c r="P28" s="42"/>
      <c r="Q28" s="42"/>
      <c r="R28" s="42"/>
      <c r="S28" s="42"/>
      <c r="T28" s="42"/>
      <c r="U28" s="42"/>
      <c r="V28" s="42"/>
      <c r="W28" s="42"/>
    </row>
    <row r="29" spans="1:23" ht="30" customHeight="1">
      <c r="A29" s="8"/>
      <c r="B29" s="3" t="s">
        <v>28</v>
      </c>
      <c r="C29" s="5" t="s">
        <v>229</v>
      </c>
      <c r="D29" s="42" t="s">
        <v>227</v>
      </c>
      <c r="E29" s="42"/>
      <c r="F29" s="42"/>
      <c r="G29" s="42"/>
      <c r="H29" s="42"/>
      <c r="I29" s="43">
        <v>5155258.7585449992</v>
      </c>
      <c r="J29" s="43"/>
      <c r="K29" s="43"/>
      <c r="L29" s="43"/>
      <c r="M29" s="38" t="s">
        <v>68</v>
      </c>
      <c r="N29" s="38"/>
      <c r="O29" s="46" t="s">
        <v>228</v>
      </c>
      <c r="P29" s="57"/>
      <c r="Q29" s="57"/>
      <c r="R29" s="57"/>
      <c r="S29" s="57"/>
      <c r="T29" s="57"/>
      <c r="U29" s="57"/>
      <c r="V29" s="57"/>
      <c r="W29" s="57"/>
    </row>
    <row r="30" spans="1:23" ht="30" customHeight="1">
      <c r="A30" s="7"/>
      <c r="B30" s="3" t="s">
        <v>29</v>
      </c>
      <c r="C30" s="5" t="s">
        <v>113</v>
      </c>
      <c r="D30" s="42" t="s">
        <v>53</v>
      </c>
      <c r="E30" s="42"/>
      <c r="F30" s="42"/>
      <c r="G30" s="42"/>
      <c r="H30" s="42"/>
      <c r="I30" s="38">
        <v>1.5849016819577142</v>
      </c>
      <c r="J30" s="38"/>
      <c r="K30" s="38"/>
      <c r="L30" s="38"/>
      <c r="M30" s="38" t="s">
        <v>84</v>
      </c>
      <c r="N30" s="38"/>
      <c r="O30" s="42" t="s">
        <v>149</v>
      </c>
      <c r="P30" s="42"/>
      <c r="Q30" s="42"/>
      <c r="R30" s="42"/>
      <c r="S30" s="42"/>
      <c r="T30" s="42"/>
      <c r="U30" s="42"/>
      <c r="V30" s="42"/>
      <c r="W30" s="42"/>
    </row>
    <row r="31" spans="1:23" ht="30" customHeight="1">
      <c r="A31" s="8"/>
      <c r="B31" s="3" t="s">
        <v>30</v>
      </c>
      <c r="C31" s="5" t="s">
        <v>114</v>
      </c>
      <c r="D31" s="42" t="s">
        <v>54</v>
      </c>
      <c r="E31" s="42"/>
      <c r="F31" s="42"/>
      <c r="G31" s="42"/>
      <c r="H31" s="42"/>
      <c r="I31" s="56">
        <v>0.46082644388173166</v>
      </c>
      <c r="J31" s="56"/>
      <c r="K31" s="56"/>
      <c r="L31" s="56"/>
      <c r="M31" s="38" t="s">
        <v>84</v>
      </c>
      <c r="N31" s="38"/>
      <c r="O31" s="42" t="s">
        <v>151</v>
      </c>
      <c r="P31" s="42"/>
      <c r="Q31" s="42"/>
      <c r="R31" s="42"/>
      <c r="S31" s="42"/>
      <c r="T31" s="42"/>
      <c r="U31" s="42"/>
      <c r="V31" s="42"/>
      <c r="W31" s="42"/>
    </row>
    <row r="32" spans="1:23" ht="30" customHeight="1">
      <c r="A32" s="8"/>
      <c r="B32" s="3" t="s">
        <v>31</v>
      </c>
      <c r="C32" s="5" t="s">
        <v>115</v>
      </c>
      <c r="D32" s="42" t="s">
        <v>98</v>
      </c>
      <c r="E32" s="42"/>
      <c r="F32" s="42"/>
      <c r="G32" s="42"/>
      <c r="H32" s="42"/>
      <c r="I32" s="56">
        <v>15.331798896519889</v>
      </c>
      <c r="J32" s="56"/>
      <c r="K32" s="56"/>
      <c r="L32" s="56"/>
      <c r="M32" s="38" t="s">
        <v>84</v>
      </c>
      <c r="N32" s="38"/>
      <c r="O32" s="42" t="s">
        <v>162</v>
      </c>
      <c r="P32" s="42"/>
      <c r="Q32" s="42"/>
      <c r="R32" s="42"/>
      <c r="S32" s="42"/>
      <c r="T32" s="42"/>
      <c r="U32" s="42"/>
      <c r="V32" s="42"/>
      <c r="W32" s="42"/>
    </row>
    <row r="33" spans="1:23" ht="30" customHeight="1">
      <c r="A33" s="7"/>
      <c r="B33" s="3" t="s">
        <v>32</v>
      </c>
      <c r="C33" s="5" t="s">
        <v>116</v>
      </c>
      <c r="D33" s="42" t="s">
        <v>55</v>
      </c>
      <c r="E33" s="42"/>
      <c r="F33" s="42"/>
      <c r="G33" s="42"/>
      <c r="H33" s="42"/>
      <c r="I33" s="43">
        <v>0</v>
      </c>
      <c r="J33" s="43"/>
      <c r="K33" s="43"/>
      <c r="L33" s="43"/>
      <c r="M33" s="38" t="s">
        <v>84</v>
      </c>
      <c r="N33" s="38"/>
      <c r="O33" s="42" t="s">
        <v>171</v>
      </c>
      <c r="P33" s="42"/>
      <c r="Q33" s="42"/>
      <c r="R33" s="42"/>
      <c r="S33" s="42"/>
      <c r="T33" s="42"/>
      <c r="U33" s="42"/>
      <c r="V33" s="42"/>
      <c r="W33" s="42"/>
    </row>
    <row r="34" spans="1:23" ht="30" customHeight="1">
      <c r="A34" s="8"/>
      <c r="B34" s="3" t="s">
        <v>33</v>
      </c>
      <c r="C34" s="5" t="s">
        <v>231</v>
      </c>
      <c r="D34" s="42" t="s">
        <v>230</v>
      </c>
      <c r="E34" s="42"/>
      <c r="F34" s="42"/>
      <c r="G34" s="42"/>
      <c r="H34" s="42"/>
      <c r="I34" s="44">
        <v>0.86319999999999997</v>
      </c>
      <c r="J34" s="44"/>
      <c r="K34" s="44"/>
      <c r="L34" s="44"/>
      <c r="M34" s="38" t="s">
        <v>83</v>
      </c>
      <c r="N34" s="38"/>
      <c r="O34" s="46" t="s">
        <v>232</v>
      </c>
      <c r="P34" s="57"/>
      <c r="Q34" s="57"/>
      <c r="R34" s="57"/>
      <c r="S34" s="57"/>
      <c r="T34" s="57"/>
      <c r="U34" s="57"/>
      <c r="V34" s="57"/>
      <c r="W34" s="57"/>
    </row>
    <row r="35" spans="1:23" ht="30" customHeight="1">
      <c r="A35" s="8"/>
      <c r="B35" s="3" t="s">
        <v>34</v>
      </c>
      <c r="C35" s="5" t="s">
        <v>117</v>
      </c>
      <c r="D35" s="42" t="s">
        <v>56</v>
      </c>
      <c r="E35" s="42"/>
      <c r="F35" s="42"/>
      <c r="G35" s="42"/>
      <c r="H35" s="42"/>
      <c r="I35" s="56">
        <v>2.173314288440177</v>
      </c>
      <c r="J35" s="56"/>
      <c r="K35" s="56"/>
      <c r="L35" s="56"/>
      <c r="M35" s="38" t="s">
        <v>84</v>
      </c>
      <c r="N35" s="38"/>
      <c r="O35" s="42" t="s">
        <v>157</v>
      </c>
      <c r="P35" s="42"/>
      <c r="Q35" s="42"/>
      <c r="R35" s="42"/>
      <c r="S35" s="42"/>
      <c r="T35" s="42"/>
      <c r="U35" s="42"/>
      <c r="V35" s="42"/>
      <c r="W35" s="42"/>
    </row>
    <row r="36" spans="1:23" ht="30" customHeight="1">
      <c r="A36" s="8"/>
      <c r="B36" s="3" t="s">
        <v>35</v>
      </c>
      <c r="C36" s="5" t="s">
        <v>118</v>
      </c>
      <c r="D36" s="42" t="s">
        <v>99</v>
      </c>
      <c r="E36" s="42"/>
      <c r="F36" s="42"/>
      <c r="G36" s="42"/>
      <c r="H36" s="42"/>
      <c r="I36" s="44">
        <v>34823.350655999995</v>
      </c>
      <c r="J36" s="44"/>
      <c r="K36" s="44"/>
      <c r="L36" s="44"/>
      <c r="M36" s="38" t="s">
        <v>79</v>
      </c>
      <c r="N36" s="38"/>
      <c r="O36" s="42" t="s">
        <v>160</v>
      </c>
      <c r="P36" s="42"/>
      <c r="Q36" s="42"/>
      <c r="R36" s="42"/>
      <c r="S36" s="42"/>
      <c r="T36" s="42"/>
      <c r="U36" s="42"/>
      <c r="V36" s="42"/>
      <c r="W36" s="42"/>
    </row>
    <row r="37" spans="1:23" ht="30" customHeight="1">
      <c r="A37" s="8"/>
      <c r="B37" s="3" t="s">
        <v>36</v>
      </c>
      <c r="C37" s="5" t="s">
        <v>119</v>
      </c>
      <c r="D37" s="42" t="s">
        <v>57</v>
      </c>
      <c r="E37" s="42"/>
      <c r="F37" s="42"/>
      <c r="G37" s="42"/>
      <c r="H37" s="42"/>
      <c r="I37" s="55">
        <v>6.155458656613753</v>
      </c>
      <c r="J37" s="55"/>
      <c r="K37" s="55"/>
      <c r="L37" s="55"/>
      <c r="M37" s="38" t="s">
        <v>84</v>
      </c>
      <c r="N37" s="38"/>
      <c r="O37" s="42" t="s">
        <v>161</v>
      </c>
      <c r="P37" s="42"/>
      <c r="Q37" s="42"/>
      <c r="R37" s="42"/>
      <c r="S37" s="42"/>
      <c r="T37" s="42"/>
      <c r="U37" s="42"/>
      <c r="V37" s="42"/>
      <c r="W37" s="42"/>
    </row>
    <row r="38" spans="1:23" ht="30" customHeight="1">
      <c r="A38" s="8"/>
      <c r="B38" s="3" t="s">
        <v>37</v>
      </c>
      <c r="C38" s="5" t="s">
        <v>120</v>
      </c>
      <c r="D38" s="42" t="s">
        <v>58</v>
      </c>
      <c r="E38" s="42"/>
      <c r="F38" s="42"/>
      <c r="G38" s="42"/>
      <c r="H38" s="42"/>
      <c r="I38" s="51">
        <v>1.0318000000000001</v>
      </c>
      <c r="J38" s="51"/>
      <c r="K38" s="51"/>
      <c r="L38" s="51"/>
      <c r="M38" s="38" t="s">
        <v>84</v>
      </c>
      <c r="N38" s="38"/>
      <c r="O38" s="42" t="s">
        <v>152</v>
      </c>
      <c r="P38" s="42"/>
      <c r="Q38" s="42"/>
      <c r="R38" s="42"/>
      <c r="S38" s="42"/>
      <c r="T38" s="42"/>
      <c r="U38" s="42"/>
      <c r="V38" s="42"/>
      <c r="W38" s="42"/>
    </row>
    <row r="39" spans="1:23" ht="30" customHeight="1">
      <c r="A39" s="8"/>
      <c r="B39" s="3" t="s">
        <v>38</v>
      </c>
      <c r="C39" s="5" t="s">
        <v>174</v>
      </c>
      <c r="D39" s="42" t="s">
        <v>172</v>
      </c>
      <c r="E39" s="42"/>
      <c r="F39" s="42"/>
      <c r="G39" s="42"/>
      <c r="H39" s="42"/>
      <c r="I39" s="51">
        <v>0</v>
      </c>
      <c r="J39" s="51"/>
      <c r="K39" s="51"/>
      <c r="L39" s="51"/>
      <c r="M39" s="38" t="s">
        <v>79</v>
      </c>
      <c r="N39" s="38"/>
      <c r="O39" s="42" t="s">
        <v>176</v>
      </c>
      <c r="P39" s="42"/>
      <c r="Q39" s="42"/>
      <c r="R39" s="42"/>
      <c r="S39" s="42"/>
      <c r="T39" s="42"/>
      <c r="U39" s="42"/>
      <c r="V39" s="42"/>
      <c r="W39" s="42"/>
    </row>
    <row r="40" spans="1:23" ht="30" customHeight="1">
      <c r="A40" s="8"/>
      <c r="B40" s="3" t="s">
        <v>39</v>
      </c>
      <c r="C40" s="5" t="s">
        <v>170</v>
      </c>
      <c r="D40" s="47" t="s">
        <v>169</v>
      </c>
      <c r="E40" s="47"/>
      <c r="F40" s="47"/>
      <c r="G40" s="47"/>
      <c r="H40" s="47"/>
      <c r="I40" s="43">
        <v>1825.1294061000001</v>
      </c>
      <c r="J40" s="43"/>
      <c r="K40" s="43"/>
      <c r="L40" s="43"/>
      <c r="M40" s="38" t="s">
        <v>79</v>
      </c>
      <c r="N40" s="38"/>
      <c r="O40" s="47" t="s">
        <v>180</v>
      </c>
      <c r="P40" s="47"/>
      <c r="Q40" s="47"/>
      <c r="R40" s="47"/>
      <c r="S40" s="47"/>
      <c r="T40" s="47"/>
      <c r="U40" s="47"/>
      <c r="V40" s="47"/>
      <c r="W40" s="47"/>
    </row>
    <row r="41" spans="1:23" ht="30" customHeight="1">
      <c r="A41" s="8"/>
      <c r="B41" s="3" t="s">
        <v>40</v>
      </c>
      <c r="C41" s="5" t="s">
        <v>156</v>
      </c>
      <c r="D41" s="42" t="s">
        <v>155</v>
      </c>
      <c r="E41" s="42"/>
      <c r="F41" s="42"/>
      <c r="G41" s="42"/>
      <c r="H41" s="42"/>
      <c r="I41" s="43">
        <v>422.56015559999997</v>
      </c>
      <c r="J41" s="43"/>
      <c r="K41" s="43"/>
      <c r="L41" s="43"/>
      <c r="M41" s="38" t="s">
        <v>91</v>
      </c>
      <c r="N41" s="38"/>
      <c r="O41" s="42" t="s">
        <v>154</v>
      </c>
      <c r="P41" s="42"/>
      <c r="Q41" s="42"/>
      <c r="R41" s="42"/>
      <c r="S41" s="42"/>
      <c r="T41" s="42"/>
      <c r="U41" s="42"/>
      <c r="V41" s="42"/>
      <c r="W41" s="42"/>
    </row>
    <row r="42" spans="1:23" ht="30" customHeight="1">
      <c r="A42" s="7"/>
      <c r="B42" s="3" t="s">
        <v>41</v>
      </c>
      <c r="C42" s="5" t="s">
        <v>121</v>
      </c>
      <c r="D42" s="42" t="s">
        <v>59</v>
      </c>
      <c r="E42" s="42"/>
      <c r="F42" s="42"/>
      <c r="G42" s="42"/>
      <c r="H42" s="42"/>
      <c r="I42" s="43">
        <v>36946.460343799998</v>
      </c>
      <c r="J42" s="43"/>
      <c r="K42" s="43"/>
      <c r="L42" s="43"/>
      <c r="M42" s="38" t="s">
        <v>79</v>
      </c>
      <c r="N42" s="38"/>
      <c r="O42" s="42" t="s">
        <v>163</v>
      </c>
      <c r="P42" s="42"/>
      <c r="Q42" s="42"/>
      <c r="R42" s="42"/>
      <c r="S42" s="42"/>
      <c r="T42" s="42"/>
      <c r="U42" s="42"/>
      <c r="V42" s="42"/>
      <c r="W42" s="42"/>
    </row>
    <row r="43" spans="1:23" ht="30" customHeight="1">
      <c r="A43" s="8"/>
      <c r="B43" s="3" t="s">
        <v>42</v>
      </c>
      <c r="C43" s="5" t="s">
        <v>175</v>
      </c>
      <c r="D43" s="42" t="s">
        <v>173</v>
      </c>
      <c r="E43" s="42"/>
      <c r="F43" s="42"/>
      <c r="G43" s="42"/>
      <c r="H43" s="42"/>
      <c r="I43" s="43">
        <v>16708.538369400001</v>
      </c>
      <c r="J43" s="43"/>
      <c r="K43" s="43"/>
      <c r="L43" s="43"/>
      <c r="M43" s="38" t="s">
        <v>79</v>
      </c>
      <c r="N43" s="38"/>
      <c r="O43" s="42" t="s">
        <v>176</v>
      </c>
      <c r="P43" s="42"/>
      <c r="Q43" s="42"/>
      <c r="R43" s="42"/>
      <c r="S43" s="42"/>
      <c r="T43" s="42"/>
      <c r="U43" s="42"/>
      <c r="V43" s="42"/>
      <c r="W43" s="42"/>
    </row>
    <row r="44" spans="1:23" ht="30" customHeight="1">
      <c r="A44" s="8"/>
      <c r="B44" s="3" t="s">
        <v>43</v>
      </c>
      <c r="C44" s="5" t="s">
        <v>122</v>
      </c>
      <c r="D44" s="42" t="s">
        <v>60</v>
      </c>
      <c r="E44" s="42"/>
      <c r="F44" s="42"/>
      <c r="G44" s="42"/>
      <c r="H44" s="42"/>
      <c r="I44" s="43">
        <v>0</v>
      </c>
      <c r="J44" s="43"/>
      <c r="K44" s="43"/>
      <c r="L44" s="43"/>
      <c r="M44" s="38" t="s">
        <v>79</v>
      </c>
      <c r="N44" s="38"/>
      <c r="O44" s="42" t="s">
        <v>164</v>
      </c>
      <c r="P44" s="42"/>
      <c r="Q44" s="42"/>
      <c r="R44" s="42"/>
      <c r="S44" s="42"/>
      <c r="T44" s="42"/>
      <c r="U44" s="42"/>
      <c r="V44" s="42"/>
      <c r="W44" s="42"/>
    </row>
    <row r="45" spans="1:23" ht="30" customHeight="1">
      <c r="A45" s="8"/>
      <c r="B45" s="3" t="s">
        <v>70</v>
      </c>
      <c r="C45" s="5" t="s">
        <v>123</v>
      </c>
      <c r="D45" s="42" t="s">
        <v>61</v>
      </c>
      <c r="E45" s="42"/>
      <c r="F45" s="42"/>
      <c r="G45" s="42"/>
      <c r="H45" s="42"/>
      <c r="I45" s="43">
        <v>1393.1604510000002</v>
      </c>
      <c r="J45" s="43"/>
      <c r="K45" s="43"/>
      <c r="L45" s="43"/>
      <c r="M45" s="38" t="s">
        <v>79</v>
      </c>
      <c r="N45" s="38"/>
      <c r="O45" s="42" t="s">
        <v>164</v>
      </c>
      <c r="P45" s="42"/>
      <c r="Q45" s="42"/>
      <c r="R45" s="42"/>
      <c r="S45" s="42"/>
      <c r="T45" s="42"/>
      <c r="U45" s="42"/>
      <c r="V45" s="42"/>
      <c r="W45" s="42"/>
    </row>
    <row r="46" spans="1:23" ht="30" customHeight="1">
      <c r="A46" s="8"/>
      <c r="B46" s="3" t="s">
        <v>71</v>
      </c>
      <c r="C46" s="5" t="s">
        <v>124</v>
      </c>
      <c r="D46" s="42" t="s">
        <v>62</v>
      </c>
      <c r="E46" s="42"/>
      <c r="F46" s="42"/>
      <c r="G46" s="42"/>
      <c r="H46" s="42"/>
      <c r="I46" s="43">
        <v>0</v>
      </c>
      <c r="J46" s="43"/>
      <c r="K46" s="43"/>
      <c r="L46" s="43"/>
      <c r="M46" s="38" t="s">
        <v>68</v>
      </c>
      <c r="N46" s="38"/>
      <c r="O46" s="42" t="s">
        <v>165</v>
      </c>
      <c r="P46" s="42"/>
      <c r="Q46" s="42"/>
      <c r="R46" s="42"/>
      <c r="S46" s="42"/>
      <c r="T46" s="42"/>
      <c r="U46" s="42"/>
      <c r="V46" s="42"/>
      <c r="W46" s="42"/>
    </row>
    <row r="47" spans="1:23" ht="30" customHeight="1">
      <c r="A47" s="8"/>
      <c r="B47" s="3" t="s">
        <v>72</v>
      </c>
      <c r="C47" s="5" t="s">
        <v>125</v>
      </c>
      <c r="D47" s="42" t="s">
        <v>63</v>
      </c>
      <c r="E47" s="42"/>
      <c r="F47" s="42"/>
      <c r="G47" s="42"/>
      <c r="H47" s="42"/>
      <c r="I47" s="43">
        <v>0</v>
      </c>
      <c r="J47" s="43"/>
      <c r="K47" s="43"/>
      <c r="L47" s="43"/>
      <c r="M47" s="38" t="s">
        <v>69</v>
      </c>
      <c r="N47" s="38"/>
      <c r="O47" s="42" t="s">
        <v>166</v>
      </c>
      <c r="P47" s="42"/>
      <c r="Q47" s="42"/>
      <c r="R47" s="42"/>
      <c r="S47" s="42"/>
      <c r="T47" s="42"/>
      <c r="U47" s="42"/>
      <c r="V47" s="42"/>
      <c r="W47" s="42"/>
    </row>
    <row r="48" spans="1:23" ht="30" customHeight="1">
      <c r="A48" s="8"/>
      <c r="B48" s="3" t="s">
        <v>73</v>
      </c>
      <c r="C48" s="5" t="s">
        <v>126</v>
      </c>
      <c r="D48" s="42" t="s">
        <v>64</v>
      </c>
      <c r="E48" s="42"/>
      <c r="F48" s="42"/>
      <c r="G48" s="42"/>
      <c r="H48" s="42"/>
      <c r="I48" s="43">
        <v>69125.865443199989</v>
      </c>
      <c r="J48" s="43"/>
      <c r="K48" s="43"/>
      <c r="L48" s="43"/>
      <c r="M48" s="38" t="s">
        <v>68</v>
      </c>
      <c r="N48" s="38"/>
      <c r="O48" s="42" t="s">
        <v>164</v>
      </c>
      <c r="P48" s="42"/>
      <c r="Q48" s="42"/>
      <c r="R48" s="42"/>
      <c r="S48" s="42"/>
      <c r="T48" s="42"/>
      <c r="U48" s="42"/>
      <c r="V48" s="42"/>
      <c r="W48" s="42"/>
    </row>
    <row r="49" spans="1:23" ht="30" customHeight="1">
      <c r="A49" s="8"/>
      <c r="B49" s="3" t="s">
        <v>74</v>
      </c>
      <c r="C49" s="5" t="s">
        <v>127</v>
      </c>
      <c r="D49" s="42" t="s">
        <v>65</v>
      </c>
      <c r="E49" s="42"/>
      <c r="F49" s="42"/>
      <c r="G49" s="42"/>
      <c r="H49" s="42"/>
      <c r="I49" s="43">
        <v>0.1696877</v>
      </c>
      <c r="J49" s="43"/>
      <c r="K49" s="43"/>
      <c r="L49" s="43"/>
      <c r="M49" s="38" t="s">
        <v>69</v>
      </c>
      <c r="N49" s="38"/>
      <c r="O49" s="42" t="s">
        <v>164</v>
      </c>
      <c r="P49" s="42"/>
      <c r="Q49" s="42"/>
      <c r="R49" s="42"/>
      <c r="S49" s="42"/>
      <c r="T49" s="42"/>
      <c r="U49" s="42"/>
      <c r="V49" s="42"/>
      <c r="W49" s="42"/>
    </row>
    <row r="50" spans="1:23" ht="30" customHeight="1">
      <c r="A50" s="8"/>
      <c r="B50" s="3" t="s">
        <v>75</v>
      </c>
      <c r="C50" s="5" t="s">
        <v>128</v>
      </c>
      <c r="D50" s="42" t="s">
        <v>97</v>
      </c>
      <c r="E50" s="42"/>
      <c r="F50" s="42"/>
      <c r="G50" s="42"/>
      <c r="H50" s="42"/>
      <c r="I50" s="43">
        <v>241549.82622019996</v>
      </c>
      <c r="J50" s="43"/>
      <c r="K50" s="43"/>
      <c r="L50" s="43"/>
      <c r="M50" s="38" t="s">
        <v>68</v>
      </c>
      <c r="N50" s="38"/>
      <c r="O50" s="42" t="s">
        <v>164</v>
      </c>
      <c r="P50" s="42"/>
      <c r="Q50" s="42"/>
      <c r="R50" s="42"/>
      <c r="S50" s="42"/>
      <c r="T50" s="42"/>
      <c r="U50" s="42"/>
      <c r="V50" s="42"/>
      <c r="W50" s="42"/>
    </row>
    <row r="51" spans="1:23" ht="30" customHeight="1">
      <c r="A51" s="8"/>
      <c r="B51" s="3" t="s">
        <v>82</v>
      </c>
      <c r="C51" s="5" t="s">
        <v>129</v>
      </c>
      <c r="D51" s="42" t="s">
        <v>96</v>
      </c>
      <c r="E51" s="42"/>
      <c r="F51" s="42"/>
      <c r="G51" s="42"/>
      <c r="H51" s="42"/>
      <c r="I51" s="43">
        <v>0.53401600000000005</v>
      </c>
      <c r="J51" s="43"/>
      <c r="K51" s="43"/>
      <c r="L51" s="43"/>
      <c r="M51" s="38" t="s">
        <v>69</v>
      </c>
      <c r="N51" s="38"/>
      <c r="O51" s="42" t="s">
        <v>164</v>
      </c>
      <c r="P51" s="42"/>
      <c r="Q51" s="42"/>
      <c r="R51" s="42"/>
      <c r="S51" s="42"/>
      <c r="T51" s="42"/>
      <c r="U51" s="42"/>
      <c r="V51" s="42"/>
      <c r="W51" s="42"/>
    </row>
    <row r="52" spans="1:23" ht="30" customHeight="1">
      <c r="A52" s="7"/>
      <c r="B52" s="3" t="s">
        <v>85</v>
      </c>
      <c r="C52" s="5" t="s">
        <v>130</v>
      </c>
      <c r="D52" s="42" t="s">
        <v>92</v>
      </c>
      <c r="E52" s="42"/>
      <c r="F52" s="42"/>
      <c r="G52" s="42"/>
      <c r="H52" s="42"/>
      <c r="I52" s="43">
        <v>337207.31246999995</v>
      </c>
      <c r="J52" s="38"/>
      <c r="K52" s="38"/>
      <c r="L52" s="38"/>
      <c r="M52" s="38" t="s">
        <v>68</v>
      </c>
      <c r="N52" s="38"/>
      <c r="O52" s="42" t="s">
        <v>164</v>
      </c>
      <c r="P52" s="42"/>
      <c r="Q52" s="42"/>
      <c r="R52" s="42"/>
      <c r="S52" s="42"/>
      <c r="T52" s="42"/>
      <c r="U52" s="42"/>
      <c r="V52" s="42"/>
      <c r="W52" s="42"/>
    </row>
    <row r="53" spans="1:23" ht="30" customHeight="1">
      <c r="A53" s="8"/>
      <c r="B53" s="3" t="s">
        <v>86</v>
      </c>
      <c r="C53" s="5" t="s">
        <v>159</v>
      </c>
      <c r="D53" s="42" t="s">
        <v>158</v>
      </c>
      <c r="E53" s="42"/>
      <c r="F53" s="42"/>
      <c r="G53" s="42"/>
      <c r="H53" s="42"/>
      <c r="I53" s="43">
        <v>47678.701269000005</v>
      </c>
      <c r="J53" s="43"/>
      <c r="K53" s="43"/>
      <c r="L53" s="43"/>
      <c r="M53" s="38" t="s">
        <v>79</v>
      </c>
      <c r="N53" s="38"/>
      <c r="O53" s="42" t="s">
        <v>164</v>
      </c>
      <c r="P53" s="42"/>
      <c r="Q53" s="42"/>
      <c r="R53" s="42"/>
      <c r="S53" s="42"/>
      <c r="T53" s="42"/>
      <c r="U53" s="42"/>
      <c r="V53" s="42"/>
      <c r="W53" s="42"/>
    </row>
    <row r="54" spans="1:23" ht="30" customHeight="1">
      <c r="A54" s="8"/>
      <c r="B54" s="3" t="s">
        <v>87</v>
      </c>
      <c r="C54" s="5" t="s">
        <v>131</v>
      </c>
      <c r="D54" s="42" t="s">
        <v>80</v>
      </c>
      <c r="E54" s="42"/>
      <c r="F54" s="42"/>
      <c r="G54" s="42"/>
      <c r="H54" s="42"/>
      <c r="I54" s="43">
        <v>21125.667276299999</v>
      </c>
      <c r="J54" s="43"/>
      <c r="K54" s="43"/>
      <c r="L54" s="43"/>
      <c r="M54" s="38" t="s">
        <v>79</v>
      </c>
      <c r="N54" s="38"/>
      <c r="O54" s="42" t="s">
        <v>164</v>
      </c>
      <c r="P54" s="42"/>
      <c r="Q54" s="42"/>
      <c r="R54" s="42"/>
      <c r="S54" s="42"/>
      <c r="T54" s="42"/>
      <c r="U54" s="42"/>
      <c r="V54" s="42"/>
      <c r="W54" s="42"/>
    </row>
    <row r="55" spans="1:23" ht="30" customHeight="1">
      <c r="A55" s="8"/>
      <c r="B55" s="3" t="s">
        <v>93</v>
      </c>
      <c r="C55" s="5" t="s">
        <v>132</v>
      </c>
      <c r="D55" s="42" t="s">
        <v>81</v>
      </c>
      <c r="E55" s="42"/>
      <c r="F55" s="42"/>
      <c r="G55" s="42"/>
      <c r="H55" s="42"/>
      <c r="I55" s="43">
        <v>0</v>
      </c>
      <c r="J55" s="43"/>
      <c r="K55" s="43"/>
      <c r="L55" s="43"/>
      <c r="M55" s="38" t="s">
        <v>79</v>
      </c>
      <c r="N55" s="38"/>
      <c r="O55" s="42" t="s">
        <v>167</v>
      </c>
      <c r="P55" s="42"/>
      <c r="Q55" s="42"/>
      <c r="R55" s="42"/>
      <c r="S55" s="42"/>
      <c r="T55" s="42"/>
      <c r="U55" s="42"/>
      <c r="V55" s="42"/>
      <c r="W55" s="42"/>
    </row>
    <row r="56" spans="1:23" ht="30" customHeight="1">
      <c r="A56" s="9"/>
      <c r="B56" s="3" t="s">
        <v>209</v>
      </c>
      <c r="C56" s="5" t="s">
        <v>215</v>
      </c>
      <c r="D56" s="42" t="s">
        <v>14</v>
      </c>
      <c r="E56" s="42"/>
      <c r="F56" s="42"/>
      <c r="G56" s="42"/>
      <c r="H56" s="42"/>
      <c r="I56" s="51">
        <v>0</v>
      </c>
      <c r="J56" s="51"/>
      <c r="K56" s="51"/>
      <c r="L56" s="51"/>
      <c r="M56" s="38" t="s">
        <v>223</v>
      </c>
      <c r="N56" s="38"/>
      <c r="O56" s="42" t="s">
        <v>214</v>
      </c>
      <c r="P56" s="42"/>
      <c r="Q56" s="42"/>
      <c r="R56" s="42"/>
      <c r="S56" s="42"/>
      <c r="T56" s="42"/>
      <c r="U56" s="42"/>
      <c r="V56" s="42"/>
      <c r="W56" s="42"/>
    </row>
    <row r="57" spans="1:23" ht="30" customHeight="1">
      <c r="A57" s="9"/>
      <c r="B57" s="3" t="s">
        <v>210</v>
      </c>
      <c r="C57" s="5" t="s">
        <v>216</v>
      </c>
      <c r="D57" s="42" t="s">
        <v>3</v>
      </c>
      <c r="E57" s="42"/>
      <c r="F57" s="42"/>
      <c r="G57" s="42"/>
      <c r="H57" s="42"/>
      <c r="I57" s="51">
        <v>10.067142857142859</v>
      </c>
      <c r="J57" s="51"/>
      <c r="K57" s="51"/>
      <c r="L57" s="51"/>
      <c r="M57" s="38" t="s">
        <v>223</v>
      </c>
      <c r="N57" s="38"/>
      <c r="O57" s="42" t="s">
        <v>214</v>
      </c>
      <c r="P57" s="42"/>
      <c r="Q57" s="42"/>
      <c r="R57" s="42"/>
      <c r="S57" s="42"/>
      <c r="T57" s="42"/>
      <c r="U57" s="42"/>
      <c r="V57" s="42"/>
      <c r="W57" s="42"/>
    </row>
    <row r="58" spans="1:23" ht="30" customHeight="1">
      <c r="A58" s="9"/>
      <c r="B58" s="3" t="s">
        <v>211</v>
      </c>
      <c r="C58" s="5" t="s">
        <v>233</v>
      </c>
      <c r="D58" s="42" t="s">
        <v>234</v>
      </c>
      <c r="E58" s="42"/>
      <c r="F58" s="42"/>
      <c r="G58" s="42"/>
      <c r="H58" s="42"/>
      <c r="I58" s="51">
        <v>151.095</v>
      </c>
      <c r="J58" s="51"/>
      <c r="K58" s="51"/>
      <c r="L58" s="51"/>
      <c r="M58" s="38" t="s">
        <v>83</v>
      </c>
      <c r="N58" s="38"/>
      <c r="O58" s="42" t="s">
        <v>235</v>
      </c>
      <c r="P58" s="42"/>
      <c r="Q58" s="42"/>
      <c r="R58" s="42"/>
      <c r="S58" s="42"/>
      <c r="T58" s="42"/>
      <c r="U58" s="42"/>
      <c r="V58" s="42"/>
      <c r="W58" s="42"/>
    </row>
    <row r="59" spans="1:23" ht="30" customHeight="1">
      <c r="A59" s="9"/>
      <c r="B59" s="3" t="s">
        <v>212</v>
      </c>
      <c r="C59" s="5" t="s">
        <v>217</v>
      </c>
      <c r="D59" s="42" t="s">
        <v>4</v>
      </c>
      <c r="E59" s="42"/>
      <c r="F59" s="42"/>
      <c r="G59" s="42"/>
      <c r="H59" s="42"/>
      <c r="I59" s="51">
        <v>0</v>
      </c>
      <c r="J59" s="51"/>
      <c r="K59" s="51"/>
      <c r="L59" s="51"/>
      <c r="M59" s="38" t="s">
        <v>223</v>
      </c>
      <c r="N59" s="38"/>
      <c r="O59" s="42" t="s">
        <v>214</v>
      </c>
      <c r="P59" s="42"/>
      <c r="Q59" s="42"/>
      <c r="R59" s="42"/>
      <c r="S59" s="42"/>
      <c r="T59" s="42"/>
      <c r="U59" s="42"/>
      <c r="V59" s="42"/>
      <c r="W59" s="42"/>
    </row>
    <row r="60" spans="1:23" ht="30" customHeight="1">
      <c r="A60" s="9"/>
      <c r="B60" s="3" t="s">
        <v>213</v>
      </c>
      <c r="C60" s="5" t="s">
        <v>218</v>
      </c>
      <c r="D60" s="42" t="s">
        <v>13</v>
      </c>
      <c r="E60" s="42"/>
      <c r="F60" s="42"/>
      <c r="G60" s="42"/>
      <c r="H60" s="42"/>
      <c r="I60" s="51">
        <v>83.337299999999999</v>
      </c>
      <c r="J60" s="51"/>
      <c r="K60" s="51"/>
      <c r="L60" s="51"/>
      <c r="M60" s="38" t="s">
        <v>223</v>
      </c>
      <c r="N60" s="38"/>
      <c r="O60" s="42" t="s">
        <v>214</v>
      </c>
      <c r="P60" s="42"/>
      <c r="Q60" s="42"/>
      <c r="R60" s="42"/>
      <c r="S60" s="42"/>
      <c r="T60" s="42"/>
      <c r="U60" s="42"/>
      <c r="V60" s="42"/>
      <c r="W60" s="42"/>
    </row>
    <row r="61" spans="1:23" ht="30" customHeight="1">
      <c r="A61" s="9"/>
      <c r="B61" s="3" t="s">
        <v>238</v>
      </c>
      <c r="C61" s="5" t="s">
        <v>239</v>
      </c>
      <c r="D61" s="42" t="s">
        <v>236</v>
      </c>
      <c r="E61" s="42"/>
      <c r="F61" s="42"/>
      <c r="G61" s="42"/>
      <c r="H61" s="42"/>
      <c r="I61" s="51">
        <v>93.542400000000001</v>
      </c>
      <c r="J61" s="38"/>
      <c r="K61" s="38"/>
      <c r="L61" s="38"/>
      <c r="M61" s="38" t="s">
        <v>223</v>
      </c>
      <c r="N61" s="38"/>
      <c r="O61" s="42" t="s">
        <v>214</v>
      </c>
      <c r="P61" s="42"/>
      <c r="Q61" s="42"/>
      <c r="R61" s="42"/>
      <c r="S61" s="42"/>
      <c r="T61" s="42"/>
      <c r="U61" s="42"/>
      <c r="V61" s="42"/>
      <c r="W61" s="42"/>
    </row>
  </sheetData>
  <mergeCells count="214">
    <mergeCell ref="D59:H59"/>
    <mergeCell ref="I59:L59"/>
    <mergeCell ref="M59:N59"/>
    <mergeCell ref="O59:W59"/>
    <mergeCell ref="D60:H60"/>
    <mergeCell ref="I60:L60"/>
    <mergeCell ref="M60:N60"/>
    <mergeCell ref="O60:W60"/>
    <mergeCell ref="D61:H61"/>
    <mergeCell ref="I61:L61"/>
    <mergeCell ref="M61:N61"/>
    <mergeCell ref="O61:W61"/>
    <mergeCell ref="D56:H56"/>
    <mergeCell ref="I56:L56"/>
    <mergeCell ref="M56:N56"/>
    <mergeCell ref="O56:W56"/>
    <mergeCell ref="D57:H57"/>
    <mergeCell ref="I57:L57"/>
    <mergeCell ref="M57:N57"/>
    <mergeCell ref="O57:W57"/>
    <mergeCell ref="D58:H58"/>
    <mergeCell ref="I58:L58"/>
    <mergeCell ref="M58:N58"/>
    <mergeCell ref="O58:W58"/>
    <mergeCell ref="D53:H53"/>
    <mergeCell ref="I53:L53"/>
    <mergeCell ref="M53:N53"/>
    <mergeCell ref="O53:W53"/>
    <mergeCell ref="D54:H54"/>
    <mergeCell ref="I54:L54"/>
    <mergeCell ref="M54:N54"/>
    <mergeCell ref="O54:W54"/>
    <mergeCell ref="D55:H55"/>
    <mergeCell ref="I55:L55"/>
    <mergeCell ref="M55:N55"/>
    <mergeCell ref="O55:W55"/>
    <mergeCell ref="D50:H50"/>
    <mergeCell ref="I50:L50"/>
    <mergeCell ref="M50:N50"/>
    <mergeCell ref="O50:W50"/>
    <mergeCell ref="D51:H51"/>
    <mergeCell ref="I51:L51"/>
    <mergeCell ref="M51:N51"/>
    <mergeCell ref="O51:W51"/>
    <mergeCell ref="D52:H52"/>
    <mergeCell ref="I52:L52"/>
    <mergeCell ref="M52:N52"/>
    <mergeCell ref="O52:W52"/>
    <mergeCell ref="D47:H47"/>
    <mergeCell ref="I47:L47"/>
    <mergeCell ref="M47:N47"/>
    <mergeCell ref="O47:W47"/>
    <mergeCell ref="D48:H48"/>
    <mergeCell ref="I48:L48"/>
    <mergeCell ref="M48:N48"/>
    <mergeCell ref="O48:W48"/>
    <mergeCell ref="D49:H49"/>
    <mergeCell ref="I49:L49"/>
    <mergeCell ref="M49:N49"/>
    <mergeCell ref="O49:W49"/>
    <mergeCell ref="D44:H44"/>
    <mergeCell ref="I44:L44"/>
    <mergeCell ref="M44:N44"/>
    <mergeCell ref="O44:W44"/>
    <mergeCell ref="D45:H45"/>
    <mergeCell ref="I45:L45"/>
    <mergeCell ref="M45:N45"/>
    <mergeCell ref="O45:W45"/>
    <mergeCell ref="D46:H46"/>
    <mergeCell ref="I46:L46"/>
    <mergeCell ref="M46:N46"/>
    <mergeCell ref="O46:W46"/>
    <mergeCell ref="D41:H41"/>
    <mergeCell ref="I41:L41"/>
    <mergeCell ref="M41:N41"/>
    <mergeCell ref="O41:W41"/>
    <mergeCell ref="D42:H42"/>
    <mergeCell ref="I42:L42"/>
    <mergeCell ref="M42:N42"/>
    <mergeCell ref="O42:W42"/>
    <mergeCell ref="D43:H43"/>
    <mergeCell ref="I43:L43"/>
    <mergeCell ref="M43:N43"/>
    <mergeCell ref="O43:W43"/>
    <mergeCell ref="D40:H40"/>
    <mergeCell ref="I40:L40"/>
    <mergeCell ref="M40:N40"/>
    <mergeCell ref="O40:W40"/>
    <mergeCell ref="D37:H37"/>
    <mergeCell ref="I37:L37"/>
    <mergeCell ref="M37:N37"/>
    <mergeCell ref="O37:W37"/>
    <mergeCell ref="D38:H38"/>
    <mergeCell ref="I38:L38"/>
    <mergeCell ref="M38:N38"/>
    <mergeCell ref="O38:W38"/>
    <mergeCell ref="D32:H32"/>
    <mergeCell ref="I32:L32"/>
    <mergeCell ref="M32:N32"/>
    <mergeCell ref="O32:W32"/>
    <mergeCell ref="D33:H33"/>
    <mergeCell ref="I33:L33"/>
    <mergeCell ref="M33:N33"/>
    <mergeCell ref="O33:W33"/>
    <mergeCell ref="D39:H39"/>
    <mergeCell ref="I39:L39"/>
    <mergeCell ref="M39:N39"/>
    <mergeCell ref="O39:W39"/>
    <mergeCell ref="D34:H34"/>
    <mergeCell ref="I34:L34"/>
    <mergeCell ref="M34:N34"/>
    <mergeCell ref="O34:W34"/>
    <mergeCell ref="D35:H35"/>
    <mergeCell ref="I35:L35"/>
    <mergeCell ref="M35:N35"/>
    <mergeCell ref="O35:W35"/>
    <mergeCell ref="D36:H36"/>
    <mergeCell ref="I36:L36"/>
    <mergeCell ref="M36:N36"/>
    <mergeCell ref="O36:W36"/>
    <mergeCell ref="D26:H26"/>
    <mergeCell ref="I26:L26"/>
    <mergeCell ref="M26:N26"/>
    <mergeCell ref="O26:W26"/>
    <mergeCell ref="D27:H27"/>
    <mergeCell ref="I27:L27"/>
    <mergeCell ref="M27:N27"/>
    <mergeCell ref="O27:W27"/>
    <mergeCell ref="D28:H28"/>
    <mergeCell ref="I28:L28"/>
    <mergeCell ref="M28:N28"/>
    <mergeCell ref="O28:W28"/>
    <mergeCell ref="D23:H23"/>
    <mergeCell ref="I23:L23"/>
    <mergeCell ref="M23:N23"/>
    <mergeCell ref="O23:W23"/>
    <mergeCell ref="D24:H24"/>
    <mergeCell ref="I24:L24"/>
    <mergeCell ref="M24:N24"/>
    <mergeCell ref="O24:W24"/>
    <mergeCell ref="D25:H25"/>
    <mergeCell ref="I25:L25"/>
    <mergeCell ref="M25:N25"/>
    <mergeCell ref="O25:W25"/>
    <mergeCell ref="D17:H17"/>
    <mergeCell ref="I17:L17"/>
    <mergeCell ref="M17:N17"/>
    <mergeCell ref="O17:W17"/>
    <mergeCell ref="D18:H18"/>
    <mergeCell ref="I18:L18"/>
    <mergeCell ref="M18:N18"/>
    <mergeCell ref="O18:W18"/>
    <mergeCell ref="D19:H19"/>
    <mergeCell ref="I19:L19"/>
    <mergeCell ref="M19:N19"/>
    <mergeCell ref="O19:W19"/>
    <mergeCell ref="D14:H14"/>
    <mergeCell ref="I14:L14"/>
    <mergeCell ref="M14:N14"/>
    <mergeCell ref="O14:W14"/>
    <mergeCell ref="D15:H15"/>
    <mergeCell ref="I15:L15"/>
    <mergeCell ref="M15:N15"/>
    <mergeCell ref="O15:W15"/>
    <mergeCell ref="D16:H16"/>
    <mergeCell ref="I16:L16"/>
    <mergeCell ref="M16:N16"/>
    <mergeCell ref="O16:W16"/>
    <mergeCell ref="B2:F5"/>
    <mergeCell ref="B7:F8"/>
    <mergeCell ref="D9:H9"/>
    <mergeCell ref="I9:L9"/>
    <mergeCell ref="M9:N9"/>
    <mergeCell ref="O9:W9"/>
    <mergeCell ref="D13:H13"/>
    <mergeCell ref="I13:L13"/>
    <mergeCell ref="M13:N13"/>
    <mergeCell ref="O13:W13"/>
    <mergeCell ref="D10:H10"/>
    <mergeCell ref="I10:L10"/>
    <mergeCell ref="M10:N10"/>
    <mergeCell ref="O10:W10"/>
    <mergeCell ref="D11:H11"/>
    <mergeCell ref="I11:L11"/>
    <mergeCell ref="M11:N11"/>
    <mergeCell ref="O11:W11"/>
    <mergeCell ref="D12:H12"/>
    <mergeCell ref="I12:L12"/>
    <mergeCell ref="M12:N12"/>
    <mergeCell ref="O12:W12"/>
    <mergeCell ref="O20:W20"/>
    <mergeCell ref="D21:H21"/>
    <mergeCell ref="I21:L21"/>
    <mergeCell ref="M21:N21"/>
    <mergeCell ref="O21:W21"/>
    <mergeCell ref="D22:H22"/>
    <mergeCell ref="I22:L22"/>
    <mergeCell ref="M22:N22"/>
    <mergeCell ref="O22:W22"/>
    <mergeCell ref="D20:H20"/>
    <mergeCell ref="I20:L20"/>
    <mergeCell ref="M20:N20"/>
    <mergeCell ref="M29:N29"/>
    <mergeCell ref="O29:W29"/>
    <mergeCell ref="D30:H30"/>
    <mergeCell ref="I30:L30"/>
    <mergeCell ref="M30:N30"/>
    <mergeCell ref="O30:W30"/>
    <mergeCell ref="D31:H31"/>
    <mergeCell ref="I31:L31"/>
    <mergeCell ref="M31:N31"/>
    <mergeCell ref="O31:W31"/>
    <mergeCell ref="D29:H29"/>
    <mergeCell ref="I29:L29"/>
  </mergeCells>
  <pageMargins left="0.7" right="0.7" top="0.78740157499999996" bottom="0.78740157499999996" header="0.3" footer="0.3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EE4F49-08F2-4B1F-8563-96F1B1331409}">
  <sheetPr>
    <tabColor rgb="FF92D050"/>
  </sheetPr>
  <dimension ref="A2:W61"/>
  <sheetViews>
    <sheetView topLeftCell="A75" workbookViewId="0">
      <selection activeCell="I39" sqref="I39:L91"/>
    </sheetView>
  </sheetViews>
  <sheetFormatPr defaultRowHeight="30" customHeight="1"/>
  <cols>
    <col min="7" max="7" width="1.5625" customWidth="1"/>
    <col min="9" max="9" width="1.6875" customWidth="1"/>
    <col min="14" max="14" width="11.5625" customWidth="1"/>
    <col min="22" max="22" width="14.125" customWidth="1"/>
    <col min="24" max="25" width="16.125" bestFit="1" customWidth="1"/>
    <col min="28" max="30" width="16.125" bestFit="1" customWidth="1"/>
  </cols>
  <sheetData>
    <row r="2" spans="1:23" ht="30" customHeight="1">
      <c r="B2" s="59" t="s">
        <v>272</v>
      </c>
      <c r="C2" s="59"/>
      <c r="D2" s="59"/>
      <c r="E2" s="59"/>
      <c r="F2" s="59"/>
    </row>
    <row r="3" spans="1:23" ht="30" customHeight="1">
      <c r="B3" s="59"/>
      <c r="C3" s="59"/>
      <c r="D3" s="59"/>
      <c r="E3" s="59"/>
      <c r="F3" s="59"/>
    </row>
    <row r="4" spans="1:23" ht="30" customHeight="1">
      <c r="B4" s="59"/>
      <c r="C4" s="59"/>
      <c r="D4" s="59"/>
      <c r="E4" s="59"/>
      <c r="F4" s="59"/>
    </row>
    <row r="5" spans="1:23" ht="30" customHeight="1">
      <c r="B5" s="59"/>
      <c r="C5" s="59"/>
      <c r="D5" s="59"/>
      <c r="E5" s="59"/>
      <c r="F5" s="59"/>
    </row>
    <row r="6" spans="1:23" ht="49.5" customHeight="1" thickBot="1"/>
    <row r="7" spans="1:23" ht="30" customHeight="1">
      <c r="B7" s="28" t="s">
        <v>15</v>
      </c>
      <c r="C7" s="29"/>
      <c r="D7" s="29"/>
      <c r="E7" s="29"/>
      <c r="F7" s="30"/>
    </row>
    <row r="8" spans="1:23" ht="30" customHeight="1" thickBot="1">
      <c r="B8" s="31"/>
      <c r="C8" s="32"/>
      <c r="D8" s="32"/>
      <c r="E8" s="32"/>
      <c r="F8" s="33"/>
    </row>
    <row r="9" spans="1:23" ht="30" customHeight="1">
      <c r="B9" s="4" t="s">
        <v>44</v>
      </c>
      <c r="C9" s="4" t="s">
        <v>100</v>
      </c>
      <c r="D9" s="45" t="s">
        <v>45</v>
      </c>
      <c r="E9" s="45"/>
      <c r="F9" s="45"/>
      <c r="G9" s="45"/>
      <c r="H9" s="45"/>
      <c r="I9" s="45" t="s">
        <v>66</v>
      </c>
      <c r="J9" s="45"/>
      <c r="K9" s="45"/>
      <c r="L9" s="45"/>
      <c r="M9" s="45" t="s">
        <v>67</v>
      </c>
      <c r="N9" s="45"/>
      <c r="O9" s="45" t="s">
        <v>133</v>
      </c>
      <c r="P9" s="45"/>
      <c r="Q9" s="45"/>
      <c r="R9" s="45"/>
      <c r="S9" s="45"/>
      <c r="T9" s="45"/>
      <c r="U9" s="45"/>
      <c r="V9" s="45"/>
      <c r="W9" s="45"/>
    </row>
    <row r="10" spans="1:23" ht="30" customHeight="1">
      <c r="A10" s="8"/>
      <c r="B10" s="3" t="s">
        <v>1</v>
      </c>
      <c r="C10" s="5" t="s">
        <v>101</v>
      </c>
      <c r="D10" s="42" t="s">
        <v>46</v>
      </c>
      <c r="E10" s="42"/>
      <c r="F10" s="42"/>
      <c r="G10" s="42"/>
      <c r="H10" s="42"/>
      <c r="I10" s="38" t="s">
        <v>11</v>
      </c>
      <c r="J10" s="38"/>
      <c r="K10" s="38"/>
      <c r="L10" s="38"/>
      <c r="M10" s="38" t="s">
        <v>84</v>
      </c>
      <c r="N10" s="38"/>
      <c r="O10" s="42" t="s">
        <v>134</v>
      </c>
      <c r="P10" s="42"/>
      <c r="Q10" s="42"/>
      <c r="R10" s="42"/>
      <c r="S10" s="42"/>
      <c r="T10" s="42"/>
      <c r="U10" s="42"/>
      <c r="V10" s="42"/>
      <c r="W10" s="42"/>
    </row>
    <row r="11" spans="1:23" ht="30" customHeight="1">
      <c r="A11" s="8"/>
      <c r="B11" s="3" t="s">
        <v>2</v>
      </c>
      <c r="C11" s="5" t="s">
        <v>102</v>
      </c>
      <c r="D11" s="42" t="s">
        <v>47</v>
      </c>
      <c r="E11" s="42"/>
      <c r="F11" s="42"/>
      <c r="G11" s="42"/>
      <c r="H11" s="42"/>
      <c r="I11" s="44">
        <v>221</v>
      </c>
      <c r="J11" s="44"/>
      <c r="K11" s="44"/>
      <c r="L11" s="44"/>
      <c r="M11" s="38" t="s">
        <v>84</v>
      </c>
      <c r="N11" s="38"/>
      <c r="O11" s="42" t="s">
        <v>135</v>
      </c>
      <c r="P11" s="42"/>
      <c r="Q11" s="42"/>
      <c r="R11" s="42"/>
      <c r="S11" s="42"/>
      <c r="T11" s="42"/>
      <c r="U11" s="42"/>
      <c r="V11" s="42"/>
      <c r="W11" s="42"/>
    </row>
    <row r="12" spans="1:23" ht="30" customHeight="1">
      <c r="A12" s="9"/>
      <c r="B12" s="3" t="s">
        <v>5</v>
      </c>
      <c r="C12" s="5" t="s">
        <v>225</v>
      </c>
      <c r="D12" s="58" t="s">
        <v>224</v>
      </c>
      <c r="E12" s="58"/>
      <c r="F12" s="58"/>
      <c r="G12" s="58"/>
      <c r="H12" s="58"/>
      <c r="I12" s="44">
        <v>248.57197452229303</v>
      </c>
      <c r="J12" s="44"/>
      <c r="K12" s="44"/>
      <c r="L12" s="44"/>
      <c r="M12" s="38" t="s">
        <v>223</v>
      </c>
      <c r="N12" s="38"/>
      <c r="O12" s="42" t="s">
        <v>226</v>
      </c>
      <c r="P12" s="42"/>
      <c r="Q12" s="42"/>
      <c r="R12" s="42"/>
      <c r="S12" s="42"/>
      <c r="T12" s="42"/>
      <c r="U12" s="42"/>
      <c r="V12" s="42"/>
      <c r="W12" s="42"/>
    </row>
    <row r="13" spans="1:23" ht="30" customHeight="1">
      <c r="A13" s="8"/>
      <c r="B13" s="3" t="s">
        <v>6</v>
      </c>
      <c r="C13" s="5" t="s">
        <v>137</v>
      </c>
      <c r="D13" s="42" t="s">
        <v>88</v>
      </c>
      <c r="E13" s="42"/>
      <c r="F13" s="42"/>
      <c r="G13" s="42"/>
      <c r="H13" s="42"/>
      <c r="I13" s="43">
        <v>104.85027960000001</v>
      </c>
      <c r="J13" s="43"/>
      <c r="K13" s="43"/>
      <c r="L13" s="43"/>
      <c r="M13" s="38" t="s">
        <v>91</v>
      </c>
      <c r="N13" s="38"/>
      <c r="O13" s="42" t="s">
        <v>139</v>
      </c>
      <c r="P13" s="42"/>
      <c r="Q13" s="42"/>
      <c r="R13" s="42"/>
      <c r="S13" s="42"/>
      <c r="T13" s="42"/>
      <c r="U13" s="42"/>
      <c r="V13" s="42"/>
      <c r="W13" s="42"/>
    </row>
    <row r="14" spans="1:23" ht="30" customHeight="1">
      <c r="A14" s="8"/>
      <c r="B14" s="3" t="s">
        <v>7</v>
      </c>
      <c r="C14" s="5" t="s">
        <v>12</v>
      </c>
      <c r="D14" s="42" t="s">
        <v>89</v>
      </c>
      <c r="E14" s="42"/>
      <c r="F14" s="42"/>
      <c r="G14" s="42"/>
      <c r="H14" s="42"/>
      <c r="I14" s="43">
        <v>111.0742688</v>
      </c>
      <c r="J14" s="43"/>
      <c r="K14" s="43"/>
      <c r="L14" s="43"/>
      <c r="M14" s="38" t="s">
        <v>91</v>
      </c>
      <c r="N14" s="38"/>
      <c r="O14" s="42" t="s">
        <v>140</v>
      </c>
      <c r="P14" s="42"/>
      <c r="Q14" s="42"/>
      <c r="R14" s="42"/>
      <c r="S14" s="42"/>
      <c r="T14" s="42"/>
      <c r="U14" s="42"/>
      <c r="V14" s="42"/>
      <c r="W14" s="42"/>
    </row>
    <row r="15" spans="1:23" ht="30" customHeight="1">
      <c r="A15" s="8"/>
      <c r="B15" s="3" t="s">
        <v>8</v>
      </c>
      <c r="C15" s="5" t="s">
        <v>138</v>
      </c>
      <c r="D15" s="42" t="s">
        <v>90</v>
      </c>
      <c r="E15" s="42"/>
      <c r="F15" s="42"/>
      <c r="G15" s="42"/>
      <c r="H15" s="42"/>
      <c r="I15" s="43">
        <v>19.760455</v>
      </c>
      <c r="J15" s="43"/>
      <c r="K15" s="43"/>
      <c r="L15" s="43"/>
      <c r="M15" s="38" t="s">
        <v>91</v>
      </c>
      <c r="N15" s="38"/>
      <c r="O15" s="42" t="s">
        <v>141</v>
      </c>
      <c r="P15" s="42"/>
      <c r="Q15" s="42"/>
      <c r="R15" s="42"/>
      <c r="S15" s="42"/>
      <c r="T15" s="42"/>
      <c r="U15" s="42"/>
      <c r="V15" s="42"/>
      <c r="W15" s="42"/>
    </row>
    <row r="16" spans="1:23" ht="30" customHeight="1">
      <c r="A16" s="7"/>
      <c r="B16" s="3" t="s">
        <v>9</v>
      </c>
      <c r="C16" s="5" t="s">
        <v>103</v>
      </c>
      <c r="D16" s="47" t="s">
        <v>95</v>
      </c>
      <c r="E16" s="47"/>
      <c r="F16" s="47"/>
      <c r="G16" s="47"/>
      <c r="H16" s="47"/>
      <c r="I16" s="43">
        <v>2.0470056581143625</v>
      </c>
      <c r="J16" s="43"/>
      <c r="K16" s="43"/>
      <c r="L16" s="43"/>
      <c r="M16" s="43" t="s">
        <v>84</v>
      </c>
      <c r="N16" s="43"/>
      <c r="O16" s="42" t="s">
        <v>142</v>
      </c>
      <c r="P16" s="42"/>
      <c r="Q16" s="42"/>
      <c r="R16" s="42"/>
      <c r="S16" s="42"/>
      <c r="T16" s="42"/>
      <c r="U16" s="42"/>
      <c r="V16" s="42"/>
      <c r="W16" s="42"/>
    </row>
    <row r="17" spans="1:23" ht="30" customHeight="1">
      <c r="A17" s="7"/>
      <c r="B17" s="3" t="s">
        <v>16</v>
      </c>
      <c r="C17" s="5" t="s">
        <v>104</v>
      </c>
      <c r="D17" s="47" t="s">
        <v>94</v>
      </c>
      <c r="E17" s="47"/>
      <c r="F17" s="47"/>
      <c r="G17" s="47"/>
      <c r="H17" s="47"/>
      <c r="I17" s="43">
        <v>1.5407860335214052</v>
      </c>
      <c r="J17" s="43"/>
      <c r="K17" s="43"/>
      <c r="L17" s="43"/>
      <c r="M17" s="43" t="s">
        <v>84</v>
      </c>
      <c r="N17" s="43"/>
      <c r="O17" s="42" t="s">
        <v>143</v>
      </c>
      <c r="P17" s="42"/>
      <c r="Q17" s="42"/>
      <c r="R17" s="42"/>
      <c r="S17" s="42"/>
      <c r="T17" s="42"/>
      <c r="U17" s="42"/>
      <c r="V17" s="42"/>
      <c r="W17" s="42"/>
    </row>
    <row r="18" spans="1:23" ht="30" customHeight="1">
      <c r="A18" s="8"/>
      <c r="B18" s="3" t="s">
        <v>17</v>
      </c>
      <c r="C18" s="5" t="s">
        <v>105</v>
      </c>
      <c r="D18" s="42" t="s">
        <v>48</v>
      </c>
      <c r="E18" s="42"/>
      <c r="F18" s="42"/>
      <c r="G18" s="42"/>
      <c r="H18" s="42"/>
      <c r="I18" s="38"/>
      <c r="J18" s="38"/>
      <c r="K18" s="38"/>
      <c r="L18" s="38"/>
      <c r="M18" s="43"/>
      <c r="N18" s="43"/>
      <c r="O18" s="42" t="s">
        <v>153</v>
      </c>
      <c r="P18" s="42"/>
      <c r="Q18" s="42"/>
      <c r="R18" s="42"/>
      <c r="S18" s="42"/>
      <c r="T18" s="42"/>
      <c r="U18" s="42"/>
      <c r="V18" s="42"/>
      <c r="W18" s="42"/>
    </row>
    <row r="19" spans="1:23" ht="30" customHeight="1">
      <c r="A19" s="10"/>
      <c r="B19" s="3" t="s">
        <v>18</v>
      </c>
      <c r="C19" s="5" t="s">
        <v>106</v>
      </c>
      <c r="D19" s="42" t="s">
        <v>49</v>
      </c>
      <c r="E19" s="42"/>
      <c r="F19" s="42"/>
      <c r="G19" s="42"/>
      <c r="H19" s="42"/>
      <c r="I19" s="43">
        <v>2.8402980839864007</v>
      </c>
      <c r="J19" s="43"/>
      <c r="K19" s="43"/>
      <c r="L19" s="43"/>
      <c r="M19" s="43" t="s">
        <v>84</v>
      </c>
      <c r="N19" s="43"/>
      <c r="O19" s="42" t="s">
        <v>150</v>
      </c>
      <c r="P19" s="42"/>
      <c r="Q19" s="42"/>
      <c r="R19" s="42"/>
      <c r="S19" s="42"/>
      <c r="T19" s="42"/>
      <c r="U19" s="42"/>
      <c r="V19" s="42"/>
      <c r="W19" s="42"/>
    </row>
    <row r="20" spans="1:23" ht="30" customHeight="1">
      <c r="A20" s="8"/>
      <c r="B20" s="3" t="s">
        <v>19</v>
      </c>
      <c r="C20" s="5" t="s">
        <v>107</v>
      </c>
      <c r="D20" s="42" t="s">
        <v>50</v>
      </c>
      <c r="E20" s="42"/>
      <c r="F20" s="42"/>
      <c r="G20" s="42"/>
      <c r="H20" s="42"/>
      <c r="I20" s="43">
        <v>15.785431200000001</v>
      </c>
      <c r="J20" s="43"/>
      <c r="K20" s="43"/>
      <c r="L20" s="43"/>
      <c r="M20" s="38" t="s">
        <v>91</v>
      </c>
      <c r="N20" s="38"/>
      <c r="O20" s="42" t="s">
        <v>191</v>
      </c>
      <c r="P20" s="42"/>
      <c r="Q20" s="42"/>
      <c r="R20" s="42"/>
      <c r="S20" s="42"/>
      <c r="T20" s="42"/>
      <c r="U20" s="42"/>
      <c r="V20" s="42"/>
      <c r="W20" s="42"/>
    </row>
    <row r="21" spans="1:23" ht="30" customHeight="1">
      <c r="A21" s="7"/>
      <c r="B21" s="3" t="s">
        <v>20</v>
      </c>
      <c r="C21" s="5" t="s">
        <v>108</v>
      </c>
      <c r="D21" s="42" t="s">
        <v>51</v>
      </c>
      <c r="E21" s="42"/>
      <c r="F21" s="42"/>
      <c r="G21" s="42"/>
      <c r="H21" s="42"/>
      <c r="I21" s="43">
        <v>22062.822155999998</v>
      </c>
      <c r="J21" s="38"/>
      <c r="K21" s="38"/>
      <c r="L21" s="38"/>
      <c r="M21" s="38" t="s">
        <v>68</v>
      </c>
      <c r="N21" s="38"/>
      <c r="O21" s="42" t="s">
        <v>145</v>
      </c>
      <c r="P21" s="42"/>
      <c r="Q21" s="42"/>
      <c r="R21" s="42"/>
      <c r="S21" s="42"/>
      <c r="T21" s="42"/>
      <c r="U21" s="42"/>
      <c r="V21" s="42"/>
      <c r="W21" s="42"/>
    </row>
    <row r="22" spans="1:23" ht="30" customHeight="1">
      <c r="A22" s="8"/>
      <c r="B22" s="3" t="s">
        <v>21</v>
      </c>
      <c r="C22" s="5" t="s">
        <v>109</v>
      </c>
      <c r="D22" s="42" t="s">
        <v>52</v>
      </c>
      <c r="E22" s="42"/>
      <c r="F22" s="42"/>
      <c r="G22" s="42"/>
      <c r="H22" s="42"/>
      <c r="I22" s="44">
        <v>0.84930000000000005</v>
      </c>
      <c r="J22" s="44"/>
      <c r="K22" s="44"/>
      <c r="L22" s="44"/>
      <c r="M22" s="38" t="s">
        <v>84</v>
      </c>
      <c r="N22" s="38"/>
      <c r="O22" s="42" t="s">
        <v>146</v>
      </c>
      <c r="P22" s="42"/>
      <c r="Q22" s="42"/>
      <c r="R22" s="42"/>
      <c r="S22" s="42"/>
      <c r="T22" s="42"/>
      <c r="U22" s="42"/>
      <c r="V22" s="42"/>
      <c r="W22" s="42"/>
    </row>
    <row r="23" spans="1:23" ht="30" customHeight="1">
      <c r="A23" s="8"/>
      <c r="B23" s="3" t="s">
        <v>22</v>
      </c>
      <c r="C23" s="5" t="s">
        <v>110</v>
      </c>
      <c r="D23" s="42" t="s">
        <v>76</v>
      </c>
      <c r="E23" s="42"/>
      <c r="F23" s="42"/>
      <c r="G23" s="42"/>
      <c r="H23" s="42"/>
      <c r="I23" s="43">
        <v>0</v>
      </c>
      <c r="J23" s="43"/>
      <c r="K23" s="43"/>
      <c r="L23" s="43"/>
      <c r="M23" s="38" t="s">
        <v>68</v>
      </c>
      <c r="N23" s="38"/>
      <c r="O23" s="47" t="s">
        <v>179</v>
      </c>
      <c r="P23" s="47"/>
      <c r="Q23" s="47"/>
      <c r="R23" s="47"/>
      <c r="S23" s="47"/>
      <c r="T23" s="47"/>
      <c r="U23" s="47"/>
      <c r="V23" s="47"/>
      <c r="W23" s="47"/>
    </row>
    <row r="24" spans="1:23" ht="30" customHeight="1">
      <c r="A24" s="8"/>
      <c r="B24" s="3" t="s">
        <v>23</v>
      </c>
      <c r="C24" s="5" t="s">
        <v>111</v>
      </c>
      <c r="D24" s="42" t="s">
        <v>77</v>
      </c>
      <c r="E24" s="42"/>
      <c r="F24" s="42"/>
      <c r="G24" s="42"/>
      <c r="H24" s="42"/>
      <c r="I24" s="44">
        <v>0</v>
      </c>
      <c r="J24" s="44"/>
      <c r="K24" s="44"/>
      <c r="L24" s="44"/>
      <c r="M24" s="38" t="s">
        <v>68</v>
      </c>
      <c r="N24" s="38"/>
      <c r="O24" s="42" t="s">
        <v>147</v>
      </c>
      <c r="P24" s="42"/>
      <c r="Q24" s="42"/>
      <c r="R24" s="42"/>
      <c r="S24" s="42"/>
      <c r="T24" s="42"/>
      <c r="U24" s="42"/>
      <c r="V24" s="42"/>
      <c r="W24" s="42"/>
    </row>
    <row r="25" spans="1:23" ht="30" customHeight="1">
      <c r="A25" s="8"/>
      <c r="B25" s="3" t="s">
        <v>24</v>
      </c>
      <c r="C25" s="5" t="s">
        <v>186</v>
      </c>
      <c r="D25" s="47" t="s">
        <v>185</v>
      </c>
      <c r="E25" s="47"/>
      <c r="F25" s="47"/>
      <c r="G25" s="47"/>
      <c r="H25" s="47"/>
      <c r="I25" s="44">
        <v>0</v>
      </c>
      <c r="J25" s="44"/>
      <c r="K25" s="44"/>
      <c r="L25" s="44"/>
      <c r="M25" s="38" t="s">
        <v>83</v>
      </c>
      <c r="N25" s="38"/>
      <c r="O25" s="42" t="s">
        <v>168</v>
      </c>
      <c r="P25" s="42"/>
      <c r="Q25" s="42"/>
      <c r="R25" s="42"/>
      <c r="S25" s="42"/>
      <c r="T25" s="42"/>
      <c r="U25" s="42"/>
      <c r="V25" s="42"/>
      <c r="W25" s="42"/>
    </row>
    <row r="26" spans="1:23" ht="30" customHeight="1">
      <c r="A26" s="8"/>
      <c r="B26" s="3" t="s">
        <v>25</v>
      </c>
      <c r="C26" s="5" t="s">
        <v>112</v>
      </c>
      <c r="D26" s="42" t="s">
        <v>78</v>
      </c>
      <c r="E26" s="42"/>
      <c r="F26" s="42"/>
      <c r="G26" s="42"/>
      <c r="H26" s="42"/>
      <c r="I26" s="44">
        <v>0</v>
      </c>
      <c r="J26" s="44"/>
      <c r="K26" s="44"/>
      <c r="L26" s="44"/>
      <c r="M26" s="38" t="s">
        <v>83</v>
      </c>
      <c r="N26" s="38"/>
      <c r="O26" s="42" t="s">
        <v>148</v>
      </c>
      <c r="P26" s="42"/>
      <c r="Q26" s="42"/>
      <c r="R26" s="42"/>
      <c r="S26" s="42"/>
      <c r="T26" s="42"/>
      <c r="U26" s="42"/>
      <c r="V26" s="42"/>
      <c r="W26" s="42"/>
    </row>
    <row r="27" spans="1:23" ht="30" customHeight="1">
      <c r="A27" s="8"/>
      <c r="B27" s="3" t="s">
        <v>26</v>
      </c>
      <c r="C27" s="5" t="s">
        <v>184</v>
      </c>
      <c r="D27" s="42" t="s">
        <v>183</v>
      </c>
      <c r="E27" s="42"/>
      <c r="F27" s="42"/>
      <c r="G27" s="42"/>
      <c r="H27" s="42"/>
      <c r="I27" s="44">
        <v>0</v>
      </c>
      <c r="J27" s="44"/>
      <c r="K27" s="44"/>
      <c r="L27" s="44"/>
      <c r="M27" s="38" t="s">
        <v>83</v>
      </c>
      <c r="N27" s="38"/>
      <c r="O27" s="42" t="s">
        <v>148</v>
      </c>
      <c r="P27" s="42"/>
      <c r="Q27" s="42"/>
      <c r="R27" s="42"/>
      <c r="S27" s="42"/>
      <c r="T27" s="42"/>
      <c r="U27" s="42"/>
      <c r="V27" s="42"/>
      <c r="W27" s="42"/>
    </row>
    <row r="28" spans="1:23" ht="30" customHeight="1">
      <c r="A28" s="8"/>
      <c r="B28" s="3" t="s">
        <v>27</v>
      </c>
      <c r="C28" s="5" t="s">
        <v>188</v>
      </c>
      <c r="D28" s="42" t="s">
        <v>187</v>
      </c>
      <c r="E28" s="42"/>
      <c r="F28" s="42"/>
      <c r="G28" s="42"/>
      <c r="H28" s="42"/>
      <c r="I28" s="44">
        <v>2.3765999999999998</v>
      </c>
      <c r="J28" s="44"/>
      <c r="K28" s="44"/>
      <c r="L28" s="44"/>
      <c r="M28" s="38" t="s">
        <v>83</v>
      </c>
      <c r="N28" s="38"/>
      <c r="O28" s="42" t="s">
        <v>148</v>
      </c>
      <c r="P28" s="42"/>
      <c r="Q28" s="42"/>
      <c r="R28" s="42"/>
      <c r="S28" s="42"/>
      <c r="T28" s="42"/>
      <c r="U28" s="42"/>
      <c r="V28" s="42"/>
      <c r="W28" s="42"/>
    </row>
    <row r="29" spans="1:23" ht="30" customHeight="1">
      <c r="A29" s="8"/>
      <c r="B29" s="3" t="s">
        <v>28</v>
      </c>
      <c r="C29" s="5" t="s">
        <v>229</v>
      </c>
      <c r="D29" s="42" t="s">
        <v>227</v>
      </c>
      <c r="E29" s="42"/>
      <c r="F29" s="42"/>
      <c r="G29" s="42"/>
      <c r="H29" s="42"/>
      <c r="I29" s="43">
        <v>7560357.5615190007</v>
      </c>
      <c r="J29" s="43"/>
      <c r="K29" s="43"/>
      <c r="L29" s="43"/>
      <c r="M29" s="38" t="s">
        <v>68</v>
      </c>
      <c r="N29" s="38"/>
      <c r="O29" s="46" t="s">
        <v>228</v>
      </c>
      <c r="P29" s="57"/>
      <c r="Q29" s="57"/>
      <c r="R29" s="57"/>
      <c r="S29" s="57"/>
      <c r="T29" s="57"/>
      <c r="U29" s="57"/>
      <c r="V29" s="57"/>
      <c r="W29" s="57"/>
    </row>
    <row r="30" spans="1:23" ht="30" customHeight="1">
      <c r="A30" s="7"/>
      <c r="B30" s="3" t="s">
        <v>29</v>
      </c>
      <c r="C30" s="5" t="s">
        <v>113</v>
      </c>
      <c r="D30" s="42" t="s">
        <v>53</v>
      </c>
      <c r="E30" s="42"/>
      <c r="F30" s="42"/>
      <c r="G30" s="42"/>
      <c r="H30" s="42"/>
      <c r="I30" s="38">
        <v>0</v>
      </c>
      <c r="J30" s="38"/>
      <c r="K30" s="38"/>
      <c r="L30" s="38"/>
      <c r="M30" s="38" t="s">
        <v>84</v>
      </c>
      <c r="N30" s="38"/>
      <c r="O30" s="42" t="s">
        <v>149</v>
      </c>
      <c r="P30" s="42"/>
      <c r="Q30" s="42"/>
      <c r="R30" s="42"/>
      <c r="S30" s="42"/>
      <c r="T30" s="42"/>
      <c r="U30" s="42"/>
      <c r="V30" s="42"/>
      <c r="W30" s="42"/>
    </row>
    <row r="31" spans="1:23" ht="30" customHeight="1">
      <c r="A31" s="8"/>
      <c r="B31" s="3" t="s">
        <v>30</v>
      </c>
      <c r="C31" s="5" t="s">
        <v>114</v>
      </c>
      <c r="D31" s="42" t="s">
        <v>54</v>
      </c>
      <c r="E31" s="42"/>
      <c r="F31" s="42"/>
      <c r="G31" s="42"/>
      <c r="H31" s="42"/>
      <c r="I31" s="56">
        <v>0.14342749221278892</v>
      </c>
      <c r="J31" s="56"/>
      <c r="K31" s="56"/>
      <c r="L31" s="56"/>
      <c r="M31" s="38" t="s">
        <v>84</v>
      </c>
      <c r="N31" s="38"/>
      <c r="O31" s="42" t="s">
        <v>151</v>
      </c>
      <c r="P31" s="42"/>
      <c r="Q31" s="42"/>
      <c r="R31" s="42"/>
      <c r="S31" s="42"/>
      <c r="T31" s="42"/>
      <c r="U31" s="42"/>
      <c r="V31" s="42"/>
      <c r="W31" s="42"/>
    </row>
    <row r="32" spans="1:23" ht="30" customHeight="1">
      <c r="A32" s="8"/>
      <c r="B32" s="3" t="s">
        <v>31</v>
      </c>
      <c r="C32" s="5" t="s">
        <v>115</v>
      </c>
      <c r="D32" s="42" t="s">
        <v>98</v>
      </c>
      <c r="E32" s="42"/>
      <c r="F32" s="42"/>
      <c r="G32" s="42"/>
      <c r="H32" s="42"/>
      <c r="I32" s="56">
        <v>54.38466301043924</v>
      </c>
      <c r="J32" s="56"/>
      <c r="K32" s="56"/>
      <c r="L32" s="56"/>
      <c r="M32" s="38" t="s">
        <v>84</v>
      </c>
      <c r="N32" s="38"/>
      <c r="O32" s="47" t="s">
        <v>200</v>
      </c>
      <c r="P32" s="47"/>
      <c r="Q32" s="47"/>
      <c r="R32" s="47"/>
      <c r="S32" s="47"/>
      <c r="T32" s="47"/>
      <c r="U32" s="47"/>
      <c r="V32" s="47"/>
      <c r="W32" s="47"/>
    </row>
    <row r="33" spans="1:23" ht="30" customHeight="1">
      <c r="A33" s="7"/>
      <c r="B33" s="3" t="s">
        <v>32</v>
      </c>
      <c r="C33" s="5" t="s">
        <v>116</v>
      </c>
      <c r="D33" s="42" t="s">
        <v>55</v>
      </c>
      <c r="E33" s="42"/>
      <c r="F33" s="42"/>
      <c r="G33" s="42"/>
      <c r="H33" s="42"/>
      <c r="I33" s="43">
        <v>0</v>
      </c>
      <c r="J33" s="43"/>
      <c r="K33" s="43"/>
      <c r="L33" s="43"/>
      <c r="M33" s="38" t="s">
        <v>84</v>
      </c>
      <c r="N33" s="38"/>
      <c r="O33" s="42" t="s">
        <v>171</v>
      </c>
      <c r="P33" s="42"/>
      <c r="Q33" s="42"/>
      <c r="R33" s="42"/>
      <c r="S33" s="42"/>
      <c r="T33" s="42"/>
      <c r="U33" s="42"/>
      <c r="V33" s="42"/>
      <c r="W33" s="42"/>
    </row>
    <row r="34" spans="1:23" ht="30" customHeight="1">
      <c r="A34" s="8"/>
      <c r="B34" s="3" t="s">
        <v>33</v>
      </c>
      <c r="C34" s="5" t="s">
        <v>231</v>
      </c>
      <c r="D34" s="42" t="s">
        <v>230</v>
      </c>
      <c r="E34" s="42"/>
      <c r="F34" s="42"/>
      <c r="G34" s="42"/>
      <c r="H34" s="42"/>
      <c r="I34" s="44">
        <v>2.5895999999999999</v>
      </c>
      <c r="J34" s="44"/>
      <c r="K34" s="44"/>
      <c r="L34" s="44"/>
      <c r="M34" s="38" t="s">
        <v>83</v>
      </c>
      <c r="N34" s="38"/>
      <c r="O34" s="46" t="s">
        <v>232</v>
      </c>
      <c r="P34" s="57"/>
      <c r="Q34" s="57"/>
      <c r="R34" s="57"/>
      <c r="S34" s="57"/>
      <c r="T34" s="57"/>
      <c r="U34" s="57"/>
      <c r="V34" s="57"/>
      <c r="W34" s="57"/>
    </row>
    <row r="35" spans="1:23" ht="30" customHeight="1">
      <c r="A35" s="8"/>
      <c r="B35" s="3" t="s">
        <v>34</v>
      </c>
      <c r="C35" s="5" t="s">
        <v>117</v>
      </c>
      <c r="D35" s="42" t="s">
        <v>56</v>
      </c>
      <c r="E35" s="42"/>
      <c r="F35" s="42"/>
      <c r="G35" s="42"/>
      <c r="H35" s="42"/>
      <c r="I35" s="56">
        <v>2.1202618035877618</v>
      </c>
      <c r="J35" s="56"/>
      <c r="K35" s="56"/>
      <c r="L35" s="56"/>
      <c r="M35" s="38" t="s">
        <v>84</v>
      </c>
      <c r="N35" s="38"/>
      <c r="O35" s="42" t="s">
        <v>157</v>
      </c>
      <c r="P35" s="42"/>
      <c r="Q35" s="42"/>
      <c r="R35" s="42"/>
      <c r="S35" s="42"/>
      <c r="T35" s="42"/>
      <c r="U35" s="42"/>
      <c r="V35" s="42"/>
      <c r="W35" s="42"/>
    </row>
    <row r="36" spans="1:23" ht="30" customHeight="1">
      <c r="A36" s="8"/>
      <c r="B36" s="3" t="s">
        <v>35</v>
      </c>
      <c r="C36" s="5" t="s">
        <v>118</v>
      </c>
      <c r="D36" s="42" t="s">
        <v>99</v>
      </c>
      <c r="E36" s="42"/>
      <c r="F36" s="42"/>
      <c r="G36" s="42"/>
      <c r="H36" s="42"/>
      <c r="I36" s="44">
        <v>31726.188242666667</v>
      </c>
      <c r="J36" s="44"/>
      <c r="K36" s="44"/>
      <c r="L36" s="44"/>
      <c r="M36" s="38" t="s">
        <v>79</v>
      </c>
      <c r="N36" s="38"/>
      <c r="O36" s="42" t="s">
        <v>201</v>
      </c>
      <c r="P36" s="42"/>
      <c r="Q36" s="42"/>
      <c r="R36" s="42"/>
      <c r="S36" s="42"/>
      <c r="T36" s="42"/>
      <c r="U36" s="42"/>
      <c r="V36" s="42"/>
      <c r="W36" s="42"/>
    </row>
    <row r="37" spans="1:23" ht="30" customHeight="1">
      <c r="A37" s="8"/>
      <c r="B37" s="3" t="s">
        <v>36</v>
      </c>
      <c r="C37" s="5" t="s">
        <v>119</v>
      </c>
      <c r="D37" s="42" t="s">
        <v>57</v>
      </c>
      <c r="E37" s="42"/>
      <c r="F37" s="42"/>
      <c r="G37" s="42"/>
      <c r="H37" s="42"/>
      <c r="I37" s="55">
        <v>10.736662628722691</v>
      </c>
      <c r="J37" s="55"/>
      <c r="K37" s="55"/>
      <c r="L37" s="55"/>
      <c r="M37" s="38" t="s">
        <v>84</v>
      </c>
      <c r="N37" s="38"/>
      <c r="O37" s="47" t="s">
        <v>202</v>
      </c>
      <c r="P37" s="47"/>
      <c r="Q37" s="47"/>
      <c r="R37" s="47"/>
      <c r="S37" s="47"/>
      <c r="T37" s="47"/>
      <c r="U37" s="47"/>
      <c r="V37" s="47"/>
      <c r="W37" s="47"/>
    </row>
    <row r="38" spans="1:23" ht="30" customHeight="1">
      <c r="A38" s="8"/>
      <c r="B38" s="3" t="s">
        <v>37</v>
      </c>
      <c r="C38" s="5" t="s">
        <v>120</v>
      </c>
      <c r="D38" s="42" t="s">
        <v>58</v>
      </c>
      <c r="E38" s="42"/>
      <c r="F38" s="42"/>
      <c r="G38" s="42"/>
      <c r="H38" s="42"/>
      <c r="I38" s="51">
        <v>0.34393333333333331</v>
      </c>
      <c r="J38" s="51"/>
      <c r="K38" s="51"/>
      <c r="L38" s="51"/>
      <c r="M38" s="38" t="s">
        <v>84</v>
      </c>
      <c r="N38" s="38"/>
      <c r="O38" s="42" t="s">
        <v>152</v>
      </c>
      <c r="P38" s="42"/>
      <c r="Q38" s="42"/>
      <c r="R38" s="42"/>
      <c r="S38" s="42"/>
      <c r="T38" s="42"/>
      <c r="U38" s="42"/>
      <c r="V38" s="42"/>
      <c r="W38" s="42"/>
    </row>
    <row r="39" spans="1:23" ht="30" customHeight="1">
      <c r="A39" s="8"/>
      <c r="B39" s="3" t="s">
        <v>38</v>
      </c>
      <c r="C39" s="5" t="s">
        <v>174</v>
      </c>
      <c r="D39" s="42" t="s">
        <v>172</v>
      </c>
      <c r="E39" s="42"/>
      <c r="F39" s="42"/>
      <c r="G39" s="42"/>
      <c r="H39" s="42"/>
      <c r="I39" s="51">
        <v>0</v>
      </c>
      <c r="J39" s="51"/>
      <c r="K39" s="51"/>
      <c r="L39" s="51"/>
      <c r="M39" s="38" t="s">
        <v>79</v>
      </c>
      <c r="N39" s="38"/>
      <c r="O39" s="42" t="s">
        <v>176</v>
      </c>
      <c r="P39" s="42"/>
      <c r="Q39" s="42"/>
      <c r="R39" s="42"/>
      <c r="S39" s="42"/>
      <c r="T39" s="42"/>
      <c r="U39" s="42"/>
      <c r="V39" s="42"/>
      <c r="W39" s="42"/>
    </row>
    <row r="40" spans="1:23" ht="30" customHeight="1">
      <c r="A40" s="8"/>
      <c r="B40" s="3" t="s">
        <v>39</v>
      </c>
      <c r="C40" s="5" t="s">
        <v>170</v>
      </c>
      <c r="D40" s="47" t="s">
        <v>169</v>
      </c>
      <c r="E40" s="47"/>
      <c r="F40" s="47"/>
      <c r="G40" s="47"/>
      <c r="H40" s="47"/>
      <c r="I40" s="43">
        <v>0</v>
      </c>
      <c r="J40" s="43"/>
      <c r="K40" s="43"/>
      <c r="L40" s="43"/>
      <c r="M40" s="38" t="s">
        <v>79</v>
      </c>
      <c r="N40" s="38"/>
      <c r="O40" s="47" t="s">
        <v>203</v>
      </c>
      <c r="P40" s="47"/>
      <c r="Q40" s="47"/>
      <c r="R40" s="47"/>
      <c r="S40" s="47"/>
      <c r="T40" s="47"/>
      <c r="U40" s="47"/>
      <c r="V40" s="47"/>
      <c r="W40" s="47"/>
    </row>
    <row r="41" spans="1:23" ht="30" customHeight="1">
      <c r="A41" s="8"/>
      <c r="B41" s="3" t="s">
        <v>40</v>
      </c>
      <c r="C41" s="5" t="s">
        <v>156</v>
      </c>
      <c r="D41" s="42" t="s">
        <v>155</v>
      </c>
      <c r="E41" s="42"/>
      <c r="F41" s="42"/>
      <c r="G41" s="42"/>
      <c r="H41" s="42"/>
      <c r="I41" s="43">
        <v>555.57120330000009</v>
      </c>
      <c r="J41" s="43"/>
      <c r="K41" s="43"/>
      <c r="L41" s="43"/>
      <c r="M41" s="38" t="s">
        <v>91</v>
      </c>
      <c r="N41" s="38"/>
      <c r="O41" s="42" t="s">
        <v>181</v>
      </c>
      <c r="P41" s="42"/>
      <c r="Q41" s="42"/>
      <c r="R41" s="42"/>
      <c r="S41" s="42"/>
      <c r="T41" s="42"/>
      <c r="U41" s="42"/>
      <c r="V41" s="42"/>
      <c r="W41" s="42"/>
    </row>
    <row r="42" spans="1:23" ht="30" customHeight="1">
      <c r="A42" s="7"/>
      <c r="B42" s="3" t="s">
        <v>41</v>
      </c>
      <c r="C42" s="5" t="s">
        <v>121</v>
      </c>
      <c r="D42" s="42" t="s">
        <v>59</v>
      </c>
      <c r="E42" s="42"/>
      <c r="F42" s="42"/>
      <c r="G42" s="42"/>
      <c r="H42" s="42"/>
      <c r="I42" s="43">
        <v>25654.569190599999</v>
      </c>
      <c r="J42" s="43"/>
      <c r="K42" s="43"/>
      <c r="L42" s="43"/>
      <c r="M42" s="38" t="s">
        <v>79</v>
      </c>
      <c r="N42" s="38"/>
      <c r="O42" s="42" t="s">
        <v>163</v>
      </c>
      <c r="P42" s="42"/>
      <c r="Q42" s="42"/>
      <c r="R42" s="42"/>
      <c r="S42" s="42"/>
      <c r="T42" s="42"/>
      <c r="U42" s="42"/>
      <c r="V42" s="42"/>
      <c r="W42" s="42"/>
    </row>
    <row r="43" spans="1:23" ht="30" customHeight="1">
      <c r="A43" s="8"/>
      <c r="B43" s="3" t="s">
        <v>42</v>
      </c>
      <c r="C43" s="5" t="s">
        <v>175</v>
      </c>
      <c r="D43" s="42" t="s">
        <v>173</v>
      </c>
      <c r="E43" s="42"/>
      <c r="F43" s="42"/>
      <c r="G43" s="42"/>
      <c r="H43" s="42"/>
      <c r="I43" s="43">
        <v>0</v>
      </c>
      <c r="J43" s="43"/>
      <c r="K43" s="43"/>
      <c r="L43" s="43"/>
      <c r="M43" s="38" t="s">
        <v>79</v>
      </c>
      <c r="N43" s="38"/>
      <c r="O43" s="42" t="s">
        <v>176</v>
      </c>
      <c r="P43" s="42"/>
      <c r="Q43" s="42"/>
      <c r="R43" s="42"/>
      <c r="S43" s="42"/>
      <c r="T43" s="42"/>
      <c r="U43" s="42"/>
      <c r="V43" s="42"/>
      <c r="W43" s="42"/>
    </row>
    <row r="44" spans="1:23" ht="30" customHeight="1">
      <c r="A44" s="8"/>
      <c r="B44" s="3" t="s">
        <v>43</v>
      </c>
      <c r="C44" s="5" t="s">
        <v>122</v>
      </c>
      <c r="D44" s="42" t="s">
        <v>60</v>
      </c>
      <c r="E44" s="42"/>
      <c r="F44" s="42"/>
      <c r="G44" s="42"/>
      <c r="H44" s="42"/>
      <c r="I44" s="43">
        <v>243.0699884</v>
      </c>
      <c r="J44" s="43"/>
      <c r="K44" s="43"/>
      <c r="L44" s="43"/>
      <c r="M44" s="38" t="s">
        <v>79</v>
      </c>
      <c r="N44" s="38"/>
      <c r="O44" s="42" t="s">
        <v>164</v>
      </c>
      <c r="P44" s="42"/>
      <c r="Q44" s="42"/>
      <c r="R44" s="42"/>
      <c r="S44" s="42"/>
      <c r="T44" s="42"/>
      <c r="U44" s="42"/>
      <c r="V44" s="42"/>
      <c r="W44" s="42"/>
    </row>
    <row r="45" spans="1:23" ht="30" customHeight="1">
      <c r="A45" s="8"/>
      <c r="B45" s="3" t="s">
        <v>70</v>
      </c>
      <c r="C45" s="5" t="s">
        <v>123</v>
      </c>
      <c r="D45" s="42" t="s">
        <v>61</v>
      </c>
      <c r="E45" s="42"/>
      <c r="F45" s="42"/>
      <c r="G45" s="42"/>
      <c r="H45" s="42"/>
      <c r="I45" s="43">
        <v>0</v>
      </c>
      <c r="J45" s="43"/>
      <c r="K45" s="43"/>
      <c r="L45" s="43"/>
      <c r="M45" s="38" t="s">
        <v>79</v>
      </c>
      <c r="N45" s="38"/>
      <c r="O45" s="42" t="s">
        <v>164</v>
      </c>
      <c r="P45" s="42"/>
      <c r="Q45" s="42"/>
      <c r="R45" s="42"/>
      <c r="S45" s="42"/>
      <c r="T45" s="42"/>
      <c r="U45" s="42"/>
      <c r="V45" s="42"/>
      <c r="W45" s="42"/>
    </row>
    <row r="46" spans="1:23" ht="30" customHeight="1">
      <c r="A46" s="8"/>
      <c r="B46" s="3" t="s">
        <v>71</v>
      </c>
      <c r="C46" s="5" t="s">
        <v>124</v>
      </c>
      <c r="D46" s="42" t="s">
        <v>62</v>
      </c>
      <c r="E46" s="42"/>
      <c r="F46" s="42"/>
      <c r="G46" s="42"/>
      <c r="H46" s="42"/>
      <c r="I46" s="43">
        <v>23966.281322399998</v>
      </c>
      <c r="J46" s="43"/>
      <c r="K46" s="43"/>
      <c r="L46" s="43"/>
      <c r="M46" s="38" t="s">
        <v>68</v>
      </c>
      <c r="N46" s="38"/>
      <c r="O46" s="42" t="s">
        <v>204</v>
      </c>
      <c r="P46" s="42"/>
      <c r="Q46" s="42"/>
      <c r="R46" s="42"/>
      <c r="S46" s="42"/>
      <c r="T46" s="42"/>
      <c r="U46" s="42"/>
      <c r="V46" s="42"/>
      <c r="W46" s="42"/>
    </row>
    <row r="47" spans="1:23" ht="30" customHeight="1">
      <c r="A47" s="8"/>
      <c r="B47" s="3" t="s">
        <v>72</v>
      </c>
      <c r="C47" s="5" t="s">
        <v>125</v>
      </c>
      <c r="D47" s="42" t="s">
        <v>63</v>
      </c>
      <c r="E47" s="42"/>
      <c r="F47" s="42"/>
      <c r="G47" s="42"/>
      <c r="H47" s="42"/>
      <c r="I47" s="43">
        <v>7.6303499999999996E-2</v>
      </c>
      <c r="J47" s="43"/>
      <c r="K47" s="43"/>
      <c r="L47" s="43"/>
      <c r="M47" s="38" t="s">
        <v>69</v>
      </c>
      <c r="N47" s="38"/>
      <c r="O47" s="42" t="s">
        <v>205</v>
      </c>
      <c r="P47" s="42"/>
      <c r="Q47" s="42"/>
      <c r="R47" s="42"/>
      <c r="S47" s="42"/>
      <c r="T47" s="42"/>
      <c r="U47" s="42"/>
      <c r="V47" s="42"/>
      <c r="W47" s="42"/>
    </row>
    <row r="48" spans="1:23" ht="30" customHeight="1">
      <c r="A48" s="8"/>
      <c r="B48" s="3" t="s">
        <v>73</v>
      </c>
      <c r="C48" s="5" t="s">
        <v>126</v>
      </c>
      <c r="D48" s="42" t="s">
        <v>64</v>
      </c>
      <c r="E48" s="42"/>
      <c r="F48" s="42"/>
      <c r="G48" s="42"/>
      <c r="H48" s="42"/>
      <c r="I48" s="43">
        <v>0</v>
      </c>
      <c r="J48" s="43"/>
      <c r="K48" s="43"/>
      <c r="L48" s="43"/>
      <c r="M48" s="38" t="s">
        <v>68</v>
      </c>
      <c r="N48" s="38"/>
      <c r="O48" s="42" t="s">
        <v>164</v>
      </c>
      <c r="P48" s="42"/>
      <c r="Q48" s="42"/>
      <c r="R48" s="42"/>
      <c r="S48" s="42"/>
      <c r="T48" s="42"/>
      <c r="U48" s="42"/>
      <c r="V48" s="42"/>
      <c r="W48" s="42"/>
    </row>
    <row r="49" spans="1:23" ht="30" customHeight="1">
      <c r="A49" s="8"/>
      <c r="B49" s="3" t="s">
        <v>74</v>
      </c>
      <c r="C49" s="5" t="s">
        <v>127</v>
      </c>
      <c r="D49" s="42" t="s">
        <v>65</v>
      </c>
      <c r="E49" s="42"/>
      <c r="F49" s="42"/>
      <c r="G49" s="42"/>
      <c r="H49" s="42"/>
      <c r="I49" s="43">
        <v>0</v>
      </c>
      <c r="J49" s="43"/>
      <c r="K49" s="43"/>
      <c r="L49" s="43"/>
      <c r="M49" s="38" t="s">
        <v>69</v>
      </c>
      <c r="N49" s="38"/>
      <c r="O49" s="42" t="s">
        <v>164</v>
      </c>
      <c r="P49" s="42"/>
      <c r="Q49" s="42"/>
      <c r="R49" s="42"/>
      <c r="S49" s="42"/>
      <c r="T49" s="42"/>
      <c r="U49" s="42"/>
      <c r="V49" s="42"/>
      <c r="W49" s="42"/>
    </row>
    <row r="50" spans="1:23" ht="30" customHeight="1">
      <c r="A50" s="8"/>
      <c r="B50" s="3" t="s">
        <v>75</v>
      </c>
      <c r="C50" s="5" t="s">
        <v>128</v>
      </c>
      <c r="D50" s="42" t="s">
        <v>97</v>
      </c>
      <c r="E50" s="42"/>
      <c r="F50" s="42"/>
      <c r="G50" s="42"/>
      <c r="H50" s="42"/>
      <c r="I50" s="43">
        <v>105807.96801879999</v>
      </c>
      <c r="J50" s="43"/>
      <c r="K50" s="43"/>
      <c r="L50" s="43"/>
      <c r="M50" s="38" t="s">
        <v>68</v>
      </c>
      <c r="N50" s="38"/>
      <c r="O50" s="42" t="s">
        <v>164</v>
      </c>
      <c r="P50" s="42"/>
      <c r="Q50" s="42"/>
      <c r="R50" s="42"/>
      <c r="S50" s="42"/>
      <c r="T50" s="42"/>
      <c r="U50" s="42"/>
      <c r="V50" s="42"/>
      <c r="W50" s="42"/>
    </row>
    <row r="51" spans="1:23" ht="30" customHeight="1">
      <c r="A51" s="8"/>
      <c r="B51" s="3" t="s">
        <v>82</v>
      </c>
      <c r="C51" s="5" t="s">
        <v>129</v>
      </c>
      <c r="D51" s="42" t="s">
        <v>96</v>
      </c>
      <c r="E51" s="42"/>
      <c r="F51" s="42"/>
      <c r="G51" s="42"/>
      <c r="H51" s="42"/>
      <c r="I51" s="43">
        <v>0.23363200000000003</v>
      </c>
      <c r="J51" s="43"/>
      <c r="K51" s="43"/>
      <c r="L51" s="43"/>
      <c r="M51" s="38" t="s">
        <v>69</v>
      </c>
      <c r="N51" s="38"/>
      <c r="O51" s="42" t="s">
        <v>164</v>
      </c>
      <c r="P51" s="42"/>
      <c r="Q51" s="42"/>
      <c r="R51" s="42"/>
      <c r="S51" s="42"/>
      <c r="T51" s="42"/>
      <c r="U51" s="42"/>
      <c r="V51" s="42"/>
      <c r="W51" s="42"/>
    </row>
    <row r="52" spans="1:23" ht="30" customHeight="1">
      <c r="A52" s="7"/>
      <c r="B52" s="3" t="s">
        <v>85</v>
      </c>
      <c r="C52" s="5" t="s">
        <v>130</v>
      </c>
      <c r="D52" s="42" t="s">
        <v>92</v>
      </c>
      <c r="E52" s="42"/>
      <c r="F52" s="42"/>
      <c r="G52" s="42"/>
      <c r="H52" s="42"/>
      <c r="I52" s="43">
        <v>138032.44939959998</v>
      </c>
      <c r="J52" s="38"/>
      <c r="K52" s="38"/>
      <c r="L52" s="38"/>
      <c r="M52" s="38" t="s">
        <v>68</v>
      </c>
      <c r="N52" s="38"/>
      <c r="O52" s="42" t="s">
        <v>164</v>
      </c>
      <c r="P52" s="42"/>
      <c r="Q52" s="42"/>
      <c r="R52" s="42"/>
      <c r="S52" s="42"/>
      <c r="T52" s="42"/>
      <c r="U52" s="42"/>
      <c r="V52" s="42"/>
      <c r="W52" s="42"/>
    </row>
    <row r="53" spans="1:23" ht="30" customHeight="1">
      <c r="A53" s="8"/>
      <c r="B53" s="3" t="s">
        <v>86</v>
      </c>
      <c r="C53" s="5" t="s">
        <v>159</v>
      </c>
      <c r="D53" s="42" t="s">
        <v>158</v>
      </c>
      <c r="E53" s="42"/>
      <c r="F53" s="42"/>
      <c r="G53" s="42"/>
      <c r="H53" s="42"/>
      <c r="I53" s="43">
        <v>21472.658452600001</v>
      </c>
      <c r="J53" s="43"/>
      <c r="K53" s="43"/>
      <c r="L53" s="43"/>
      <c r="M53" s="38" t="s">
        <v>79</v>
      </c>
      <c r="N53" s="38"/>
      <c r="O53" s="42" t="s">
        <v>164</v>
      </c>
      <c r="P53" s="42"/>
      <c r="Q53" s="42"/>
      <c r="R53" s="42"/>
      <c r="S53" s="42"/>
      <c r="T53" s="42"/>
      <c r="U53" s="42"/>
      <c r="V53" s="42"/>
      <c r="W53" s="42"/>
    </row>
    <row r="54" spans="1:23" ht="30" customHeight="1">
      <c r="A54" s="8"/>
      <c r="B54" s="3" t="s">
        <v>87</v>
      </c>
      <c r="C54" s="5" t="s">
        <v>131</v>
      </c>
      <c r="D54" s="42" t="s">
        <v>80</v>
      </c>
      <c r="E54" s="42"/>
      <c r="F54" s="42"/>
      <c r="G54" s="42"/>
      <c r="H54" s="42"/>
      <c r="I54" s="43">
        <v>0</v>
      </c>
      <c r="J54" s="43"/>
      <c r="K54" s="43"/>
      <c r="L54" s="43"/>
      <c r="M54" s="38" t="s">
        <v>79</v>
      </c>
      <c r="N54" s="38"/>
      <c r="O54" s="42" t="s">
        <v>164</v>
      </c>
      <c r="P54" s="42"/>
      <c r="Q54" s="42"/>
      <c r="R54" s="42"/>
      <c r="S54" s="42"/>
      <c r="T54" s="42"/>
      <c r="U54" s="42"/>
      <c r="V54" s="42"/>
      <c r="W54" s="42"/>
    </row>
    <row r="55" spans="1:23" ht="30" customHeight="1">
      <c r="A55" s="8"/>
      <c r="B55" s="3" t="s">
        <v>93</v>
      </c>
      <c r="C55" s="5" t="s">
        <v>132</v>
      </c>
      <c r="D55" s="42" t="s">
        <v>81</v>
      </c>
      <c r="E55" s="42"/>
      <c r="F55" s="42"/>
      <c r="G55" s="42"/>
      <c r="H55" s="42"/>
      <c r="I55" s="43">
        <v>5938.7687052000001</v>
      </c>
      <c r="J55" s="43"/>
      <c r="K55" s="43"/>
      <c r="L55" s="43"/>
      <c r="M55" s="38" t="s">
        <v>79</v>
      </c>
      <c r="N55" s="38"/>
      <c r="O55" s="42" t="s">
        <v>167</v>
      </c>
      <c r="P55" s="42"/>
      <c r="Q55" s="42"/>
      <c r="R55" s="42"/>
      <c r="S55" s="42"/>
      <c r="T55" s="42"/>
      <c r="U55" s="42"/>
      <c r="V55" s="42"/>
      <c r="W55" s="42"/>
    </row>
    <row r="56" spans="1:23" ht="30" customHeight="1">
      <c r="A56" s="9"/>
      <c r="B56" s="3" t="s">
        <v>209</v>
      </c>
      <c r="C56" s="5" t="s">
        <v>215</v>
      </c>
      <c r="D56" s="42" t="s">
        <v>14</v>
      </c>
      <c r="E56" s="42"/>
      <c r="F56" s="42"/>
      <c r="G56" s="42"/>
      <c r="H56" s="42"/>
      <c r="I56" s="51">
        <v>0</v>
      </c>
      <c r="J56" s="51"/>
      <c r="K56" s="51"/>
      <c r="L56" s="51"/>
      <c r="M56" s="38" t="s">
        <v>223</v>
      </c>
      <c r="N56" s="38"/>
      <c r="O56" s="42" t="s">
        <v>214</v>
      </c>
      <c r="P56" s="42"/>
      <c r="Q56" s="42"/>
      <c r="R56" s="42"/>
      <c r="S56" s="42"/>
      <c r="T56" s="42"/>
      <c r="U56" s="42"/>
      <c r="V56" s="42"/>
      <c r="W56" s="42"/>
    </row>
    <row r="57" spans="1:23" ht="30" customHeight="1">
      <c r="A57" s="9"/>
      <c r="B57" s="3" t="s">
        <v>210</v>
      </c>
      <c r="C57" s="5" t="s">
        <v>216</v>
      </c>
      <c r="D57" s="42" t="s">
        <v>3</v>
      </c>
      <c r="E57" s="42"/>
      <c r="F57" s="42"/>
      <c r="G57" s="42"/>
      <c r="H57" s="42"/>
      <c r="I57" s="51">
        <v>16.484210526315792</v>
      </c>
      <c r="J57" s="51"/>
      <c r="K57" s="51"/>
      <c r="L57" s="51"/>
      <c r="M57" s="38" t="s">
        <v>223</v>
      </c>
      <c r="N57" s="38"/>
      <c r="O57" s="42" t="s">
        <v>214</v>
      </c>
      <c r="P57" s="42"/>
      <c r="Q57" s="42"/>
      <c r="R57" s="42"/>
      <c r="S57" s="42"/>
      <c r="T57" s="42"/>
      <c r="U57" s="42"/>
      <c r="V57" s="42"/>
      <c r="W57" s="42"/>
    </row>
    <row r="58" spans="1:23" ht="30" customHeight="1">
      <c r="A58" s="9"/>
      <c r="B58" s="3" t="s">
        <v>211</v>
      </c>
      <c r="C58" s="5" t="s">
        <v>233</v>
      </c>
      <c r="D58" s="42" t="s">
        <v>234</v>
      </c>
      <c r="E58" s="42"/>
      <c r="F58" s="42"/>
      <c r="G58" s="42"/>
      <c r="H58" s="42"/>
      <c r="I58" s="51">
        <v>316.29220000000004</v>
      </c>
      <c r="J58" s="51"/>
      <c r="K58" s="51"/>
      <c r="L58" s="51"/>
      <c r="M58" s="38" t="s">
        <v>83</v>
      </c>
      <c r="N58" s="38"/>
      <c r="O58" s="42" t="s">
        <v>235</v>
      </c>
      <c r="P58" s="42"/>
      <c r="Q58" s="42"/>
      <c r="R58" s="42"/>
      <c r="S58" s="42"/>
      <c r="T58" s="42"/>
      <c r="U58" s="42"/>
      <c r="V58" s="42"/>
      <c r="W58" s="42"/>
    </row>
    <row r="59" spans="1:23" ht="30" customHeight="1">
      <c r="A59" s="9"/>
      <c r="B59" s="3" t="s">
        <v>212</v>
      </c>
      <c r="C59" s="5" t="s">
        <v>217</v>
      </c>
      <c r="D59" s="42" t="s">
        <v>4</v>
      </c>
      <c r="E59" s="42"/>
      <c r="F59" s="42"/>
      <c r="G59" s="42"/>
      <c r="H59" s="42"/>
      <c r="I59" s="51">
        <v>9.889875</v>
      </c>
      <c r="J59" s="51"/>
      <c r="K59" s="51"/>
      <c r="L59" s="51"/>
      <c r="M59" s="38" t="s">
        <v>223</v>
      </c>
      <c r="N59" s="38"/>
      <c r="O59" s="42" t="s">
        <v>214</v>
      </c>
      <c r="P59" s="42"/>
      <c r="Q59" s="42"/>
      <c r="R59" s="42"/>
      <c r="S59" s="42"/>
      <c r="T59" s="42"/>
      <c r="U59" s="42"/>
      <c r="V59" s="42"/>
      <c r="W59" s="42"/>
    </row>
    <row r="60" spans="1:23" ht="30" customHeight="1">
      <c r="A60" s="9"/>
      <c r="B60" s="3" t="s">
        <v>213</v>
      </c>
      <c r="C60" s="5" t="s">
        <v>218</v>
      </c>
      <c r="D60" s="42" t="s">
        <v>13</v>
      </c>
      <c r="E60" s="42"/>
      <c r="F60" s="42"/>
      <c r="G60" s="42"/>
      <c r="H60" s="42"/>
      <c r="I60" s="51">
        <v>0</v>
      </c>
      <c r="J60" s="51"/>
      <c r="K60" s="51"/>
      <c r="L60" s="51"/>
      <c r="M60" s="38" t="s">
        <v>223</v>
      </c>
      <c r="N60" s="38"/>
      <c r="O60" s="42" t="s">
        <v>214</v>
      </c>
      <c r="P60" s="42"/>
      <c r="Q60" s="42"/>
      <c r="R60" s="42"/>
      <c r="S60" s="42"/>
      <c r="T60" s="42"/>
      <c r="U60" s="42"/>
      <c r="V60" s="42"/>
      <c r="W60" s="42"/>
    </row>
    <row r="61" spans="1:23" ht="30" customHeight="1">
      <c r="A61" s="9"/>
      <c r="B61" s="3" t="s">
        <v>238</v>
      </c>
      <c r="C61" s="5" t="s">
        <v>239</v>
      </c>
      <c r="D61" s="42" t="s">
        <v>236</v>
      </c>
      <c r="E61" s="42"/>
      <c r="F61" s="42"/>
      <c r="G61" s="42"/>
      <c r="H61" s="42"/>
      <c r="I61" s="51">
        <v>12.096</v>
      </c>
      <c r="J61" s="38"/>
      <c r="K61" s="38"/>
      <c r="L61" s="38"/>
      <c r="M61" s="38" t="s">
        <v>223</v>
      </c>
      <c r="N61" s="38"/>
      <c r="O61" s="42" t="s">
        <v>214</v>
      </c>
      <c r="P61" s="42"/>
      <c r="Q61" s="42"/>
      <c r="R61" s="42"/>
      <c r="S61" s="42"/>
      <c r="T61" s="42"/>
      <c r="U61" s="42"/>
      <c r="V61" s="42"/>
      <c r="W61" s="42"/>
    </row>
  </sheetData>
  <mergeCells count="214">
    <mergeCell ref="D61:H61"/>
    <mergeCell ref="I61:L61"/>
    <mergeCell ref="M61:N61"/>
    <mergeCell ref="O61:W61"/>
    <mergeCell ref="D59:H59"/>
    <mergeCell ref="I59:L59"/>
    <mergeCell ref="M59:N59"/>
    <mergeCell ref="O59:W59"/>
    <mergeCell ref="D60:H60"/>
    <mergeCell ref="I60:L60"/>
    <mergeCell ref="M60:N60"/>
    <mergeCell ref="O60:W60"/>
    <mergeCell ref="D57:H57"/>
    <mergeCell ref="I57:L57"/>
    <mergeCell ref="M57:N57"/>
    <mergeCell ref="O57:W57"/>
    <mergeCell ref="D58:H58"/>
    <mergeCell ref="I58:L58"/>
    <mergeCell ref="M58:N58"/>
    <mergeCell ref="O58:W58"/>
    <mergeCell ref="D55:H55"/>
    <mergeCell ref="I55:L55"/>
    <mergeCell ref="M55:N55"/>
    <mergeCell ref="O55:W55"/>
    <mergeCell ref="D56:H56"/>
    <mergeCell ref="I56:L56"/>
    <mergeCell ref="M56:N56"/>
    <mergeCell ref="O56:W56"/>
    <mergeCell ref="D53:H53"/>
    <mergeCell ref="I53:L53"/>
    <mergeCell ref="M53:N53"/>
    <mergeCell ref="O53:W53"/>
    <mergeCell ref="D54:H54"/>
    <mergeCell ref="I54:L54"/>
    <mergeCell ref="M54:N54"/>
    <mergeCell ref="O54:W54"/>
    <mergeCell ref="D51:H51"/>
    <mergeCell ref="I51:L51"/>
    <mergeCell ref="M51:N51"/>
    <mergeCell ref="O51:W51"/>
    <mergeCell ref="D52:H52"/>
    <mergeCell ref="I52:L52"/>
    <mergeCell ref="M52:N52"/>
    <mergeCell ref="O52:W52"/>
    <mergeCell ref="D49:H49"/>
    <mergeCell ref="I49:L49"/>
    <mergeCell ref="M49:N49"/>
    <mergeCell ref="O49:W49"/>
    <mergeCell ref="D50:H50"/>
    <mergeCell ref="I50:L50"/>
    <mergeCell ref="M50:N50"/>
    <mergeCell ref="O50:W50"/>
    <mergeCell ref="D47:H47"/>
    <mergeCell ref="I47:L47"/>
    <mergeCell ref="M47:N47"/>
    <mergeCell ref="O47:W47"/>
    <mergeCell ref="D48:H48"/>
    <mergeCell ref="I48:L48"/>
    <mergeCell ref="M48:N48"/>
    <mergeCell ref="O48:W48"/>
    <mergeCell ref="D45:H45"/>
    <mergeCell ref="I45:L45"/>
    <mergeCell ref="M45:N45"/>
    <mergeCell ref="O45:W45"/>
    <mergeCell ref="D46:H46"/>
    <mergeCell ref="I46:L46"/>
    <mergeCell ref="M46:N46"/>
    <mergeCell ref="O46:W46"/>
    <mergeCell ref="D43:H43"/>
    <mergeCell ref="I43:L43"/>
    <mergeCell ref="M43:N43"/>
    <mergeCell ref="O43:W43"/>
    <mergeCell ref="D44:H44"/>
    <mergeCell ref="I44:L44"/>
    <mergeCell ref="M44:N44"/>
    <mergeCell ref="O44:W44"/>
    <mergeCell ref="D34:H34"/>
    <mergeCell ref="I34:L34"/>
    <mergeCell ref="M34:N34"/>
    <mergeCell ref="O34:W34"/>
    <mergeCell ref="D35:H35"/>
    <mergeCell ref="I35:L35"/>
    <mergeCell ref="M35:N35"/>
    <mergeCell ref="O35:W35"/>
    <mergeCell ref="D42:H42"/>
    <mergeCell ref="I42:L42"/>
    <mergeCell ref="M42:N42"/>
    <mergeCell ref="O42:W42"/>
    <mergeCell ref="D39:H39"/>
    <mergeCell ref="I39:L39"/>
    <mergeCell ref="M39:N39"/>
    <mergeCell ref="O39:W39"/>
    <mergeCell ref="D40:H40"/>
    <mergeCell ref="I40:L40"/>
    <mergeCell ref="M40:N40"/>
    <mergeCell ref="O40:W40"/>
    <mergeCell ref="D41:H41"/>
    <mergeCell ref="I41:L41"/>
    <mergeCell ref="M41:N41"/>
    <mergeCell ref="O41:W41"/>
    <mergeCell ref="D37:H37"/>
    <mergeCell ref="I37:L37"/>
    <mergeCell ref="M37:N37"/>
    <mergeCell ref="O37:W37"/>
    <mergeCell ref="D38:H38"/>
    <mergeCell ref="I38:L38"/>
    <mergeCell ref="M38:N38"/>
    <mergeCell ref="O38:W38"/>
    <mergeCell ref="D26:H26"/>
    <mergeCell ref="I26:L26"/>
    <mergeCell ref="M26:N26"/>
    <mergeCell ref="O26:W26"/>
    <mergeCell ref="D27:H27"/>
    <mergeCell ref="I27:L27"/>
    <mergeCell ref="M27:N27"/>
    <mergeCell ref="O27:W27"/>
    <mergeCell ref="D28:H28"/>
    <mergeCell ref="I28:L28"/>
    <mergeCell ref="M28:N28"/>
    <mergeCell ref="O28:W28"/>
    <mergeCell ref="D23:H23"/>
    <mergeCell ref="I23:L23"/>
    <mergeCell ref="M23:N23"/>
    <mergeCell ref="O23:W23"/>
    <mergeCell ref="D24:H24"/>
    <mergeCell ref="I24:L24"/>
    <mergeCell ref="M24:N24"/>
    <mergeCell ref="O24:W24"/>
    <mergeCell ref="D25:H25"/>
    <mergeCell ref="I25:L25"/>
    <mergeCell ref="M25:N25"/>
    <mergeCell ref="O25:W25"/>
    <mergeCell ref="D17:H17"/>
    <mergeCell ref="I17:L17"/>
    <mergeCell ref="M17:N17"/>
    <mergeCell ref="O17:W17"/>
    <mergeCell ref="D18:H18"/>
    <mergeCell ref="I18:L18"/>
    <mergeCell ref="M18:N18"/>
    <mergeCell ref="O18:W18"/>
    <mergeCell ref="D19:H19"/>
    <mergeCell ref="I19:L19"/>
    <mergeCell ref="M19:N19"/>
    <mergeCell ref="O19:W19"/>
    <mergeCell ref="D14:H14"/>
    <mergeCell ref="I14:L14"/>
    <mergeCell ref="M14:N14"/>
    <mergeCell ref="O14:W14"/>
    <mergeCell ref="D15:H15"/>
    <mergeCell ref="I15:L15"/>
    <mergeCell ref="M15:N15"/>
    <mergeCell ref="O15:W15"/>
    <mergeCell ref="D16:H16"/>
    <mergeCell ref="I16:L16"/>
    <mergeCell ref="M16:N16"/>
    <mergeCell ref="O16:W16"/>
    <mergeCell ref="B2:F5"/>
    <mergeCell ref="B7:F8"/>
    <mergeCell ref="D9:H9"/>
    <mergeCell ref="I9:L9"/>
    <mergeCell ref="M9:N9"/>
    <mergeCell ref="O9:W9"/>
    <mergeCell ref="D13:H13"/>
    <mergeCell ref="I13:L13"/>
    <mergeCell ref="M13:N13"/>
    <mergeCell ref="O13:W13"/>
    <mergeCell ref="D10:H10"/>
    <mergeCell ref="I10:L10"/>
    <mergeCell ref="M10:N10"/>
    <mergeCell ref="O10:W10"/>
    <mergeCell ref="D11:H11"/>
    <mergeCell ref="I11:L11"/>
    <mergeCell ref="M11:N11"/>
    <mergeCell ref="O11:W11"/>
    <mergeCell ref="D12:H12"/>
    <mergeCell ref="I12:L12"/>
    <mergeCell ref="M12:N12"/>
    <mergeCell ref="O12:W12"/>
    <mergeCell ref="O20:W20"/>
    <mergeCell ref="D21:H21"/>
    <mergeCell ref="I21:L21"/>
    <mergeCell ref="M21:N21"/>
    <mergeCell ref="O21:W21"/>
    <mergeCell ref="D22:H22"/>
    <mergeCell ref="I22:L22"/>
    <mergeCell ref="M22:N22"/>
    <mergeCell ref="O22:W22"/>
    <mergeCell ref="D20:H20"/>
    <mergeCell ref="I20:L20"/>
    <mergeCell ref="M20:N20"/>
    <mergeCell ref="D36:H36"/>
    <mergeCell ref="I36:L36"/>
    <mergeCell ref="M36:N36"/>
    <mergeCell ref="O36:W36"/>
    <mergeCell ref="M29:N29"/>
    <mergeCell ref="O29:W29"/>
    <mergeCell ref="D30:H30"/>
    <mergeCell ref="I30:L30"/>
    <mergeCell ref="M30:N30"/>
    <mergeCell ref="O30:W30"/>
    <mergeCell ref="D31:H31"/>
    <mergeCell ref="I31:L31"/>
    <mergeCell ref="M31:N31"/>
    <mergeCell ref="O31:W31"/>
    <mergeCell ref="D29:H29"/>
    <mergeCell ref="I29:L29"/>
    <mergeCell ref="D32:H32"/>
    <mergeCell ref="I32:L32"/>
    <mergeCell ref="M32:N32"/>
    <mergeCell ref="O32:W32"/>
    <mergeCell ref="D33:H33"/>
    <mergeCell ref="I33:L33"/>
    <mergeCell ref="M33:N33"/>
    <mergeCell ref="O33:W33"/>
  </mergeCells>
  <pageMargins left="0.7" right="0.7" top="0.78740157499999996" bottom="0.78740157499999996" header="0.3" footer="0.3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09BA0D-0D65-4FF9-86E0-268244C24BF3}">
  <sheetPr>
    <tabColor rgb="FF92D050"/>
  </sheetPr>
  <dimension ref="A2:W61"/>
  <sheetViews>
    <sheetView topLeftCell="A78" workbookViewId="0">
      <selection activeCell="I39" sqref="I39:L91"/>
    </sheetView>
  </sheetViews>
  <sheetFormatPr defaultRowHeight="30" customHeight="1"/>
  <cols>
    <col min="7" max="7" width="1.5625" customWidth="1"/>
    <col min="9" max="9" width="1.6875" customWidth="1"/>
    <col min="14" max="14" width="11.5625" customWidth="1"/>
    <col min="22" max="22" width="14.125" customWidth="1"/>
    <col min="24" max="25" width="16.125" bestFit="1" customWidth="1"/>
    <col min="28" max="30" width="16.125" bestFit="1" customWidth="1"/>
  </cols>
  <sheetData>
    <row r="2" spans="1:23" ht="30" customHeight="1">
      <c r="B2" s="59" t="s">
        <v>273</v>
      </c>
      <c r="C2" s="59"/>
      <c r="D2" s="59"/>
      <c r="E2" s="59"/>
      <c r="F2" s="59"/>
    </row>
    <row r="3" spans="1:23" ht="30" customHeight="1">
      <c r="B3" s="59"/>
      <c r="C3" s="59"/>
      <c r="D3" s="59"/>
      <c r="E3" s="59"/>
      <c r="F3" s="59"/>
    </row>
    <row r="4" spans="1:23" ht="30" customHeight="1">
      <c r="B4" s="59"/>
      <c r="C4" s="59"/>
      <c r="D4" s="59"/>
      <c r="E4" s="59"/>
      <c r="F4" s="59"/>
    </row>
    <row r="5" spans="1:23" ht="30" customHeight="1">
      <c r="B5" s="59"/>
      <c r="C5" s="59"/>
      <c r="D5" s="59"/>
      <c r="E5" s="59"/>
      <c r="F5" s="59"/>
    </row>
    <row r="6" spans="1:23" ht="49.5" customHeight="1" thickBot="1"/>
    <row r="7" spans="1:23" ht="30" customHeight="1">
      <c r="B7" s="28" t="s">
        <v>15</v>
      </c>
      <c r="C7" s="29"/>
      <c r="D7" s="29"/>
      <c r="E7" s="29"/>
      <c r="F7" s="30"/>
    </row>
    <row r="8" spans="1:23" ht="30" customHeight="1" thickBot="1">
      <c r="B8" s="31"/>
      <c r="C8" s="32"/>
      <c r="D8" s="32"/>
      <c r="E8" s="32"/>
      <c r="F8" s="33"/>
    </row>
    <row r="9" spans="1:23" ht="30" customHeight="1">
      <c r="B9" s="4" t="s">
        <v>44</v>
      </c>
      <c r="C9" s="4" t="s">
        <v>100</v>
      </c>
      <c r="D9" s="45" t="s">
        <v>45</v>
      </c>
      <c r="E9" s="45"/>
      <c r="F9" s="45"/>
      <c r="G9" s="45"/>
      <c r="H9" s="45"/>
      <c r="I9" s="45" t="s">
        <v>66</v>
      </c>
      <c r="J9" s="45"/>
      <c r="K9" s="45"/>
      <c r="L9" s="45"/>
      <c r="M9" s="45" t="s">
        <v>67</v>
      </c>
      <c r="N9" s="45"/>
      <c r="O9" s="45" t="s">
        <v>133</v>
      </c>
      <c r="P9" s="45"/>
      <c r="Q9" s="45"/>
      <c r="R9" s="45"/>
      <c r="S9" s="45"/>
      <c r="T9" s="45"/>
      <c r="U9" s="45"/>
      <c r="V9" s="45"/>
      <c r="W9" s="45"/>
    </row>
    <row r="10" spans="1:23" ht="30" customHeight="1">
      <c r="A10" s="8"/>
      <c r="B10" s="3" t="s">
        <v>1</v>
      </c>
      <c r="C10" s="5" t="s">
        <v>101</v>
      </c>
      <c r="D10" s="42" t="s">
        <v>46</v>
      </c>
      <c r="E10" s="42"/>
      <c r="F10" s="42"/>
      <c r="G10" s="42"/>
      <c r="H10" s="42"/>
      <c r="I10" s="38" t="s">
        <v>11</v>
      </c>
      <c r="J10" s="38"/>
      <c r="K10" s="38"/>
      <c r="L10" s="38"/>
      <c r="M10" s="38" t="s">
        <v>84</v>
      </c>
      <c r="N10" s="38"/>
      <c r="O10" s="42" t="s">
        <v>134</v>
      </c>
      <c r="P10" s="42"/>
      <c r="Q10" s="42"/>
      <c r="R10" s="42"/>
      <c r="S10" s="42"/>
      <c r="T10" s="42"/>
      <c r="U10" s="42"/>
      <c r="V10" s="42"/>
      <c r="W10" s="42"/>
    </row>
    <row r="11" spans="1:23" ht="30" customHeight="1">
      <c r="A11" s="8"/>
      <c r="B11" s="3" t="s">
        <v>2</v>
      </c>
      <c r="C11" s="5" t="s">
        <v>102</v>
      </c>
      <c r="D11" s="42" t="s">
        <v>47</v>
      </c>
      <c r="E11" s="42"/>
      <c r="F11" s="42"/>
      <c r="G11" s="42"/>
      <c r="H11" s="42"/>
      <c r="I11" s="44">
        <v>227</v>
      </c>
      <c r="J11" s="44"/>
      <c r="K11" s="44"/>
      <c r="L11" s="44"/>
      <c r="M11" s="38" t="s">
        <v>84</v>
      </c>
      <c r="N11" s="38"/>
      <c r="O11" s="42" t="s">
        <v>135</v>
      </c>
      <c r="P11" s="42"/>
      <c r="Q11" s="42"/>
      <c r="R11" s="42"/>
      <c r="S11" s="42"/>
      <c r="T11" s="42"/>
      <c r="U11" s="42"/>
      <c r="V11" s="42"/>
      <c r="W11" s="42"/>
    </row>
    <row r="12" spans="1:23" ht="30" customHeight="1">
      <c r="A12" s="9"/>
      <c r="B12" s="3" t="s">
        <v>5</v>
      </c>
      <c r="C12" s="5" t="s">
        <v>225</v>
      </c>
      <c r="D12" s="58" t="s">
        <v>224</v>
      </c>
      <c r="E12" s="58"/>
      <c r="F12" s="58"/>
      <c r="G12" s="58"/>
      <c r="H12" s="58"/>
      <c r="I12" s="44">
        <v>459.12705882352947</v>
      </c>
      <c r="J12" s="44"/>
      <c r="K12" s="44"/>
      <c r="L12" s="44"/>
      <c r="M12" s="38" t="s">
        <v>223</v>
      </c>
      <c r="N12" s="38"/>
      <c r="O12" s="42" t="s">
        <v>226</v>
      </c>
      <c r="P12" s="42"/>
      <c r="Q12" s="42"/>
      <c r="R12" s="42"/>
      <c r="S12" s="42"/>
      <c r="T12" s="42"/>
      <c r="U12" s="42"/>
      <c r="V12" s="42"/>
      <c r="W12" s="42"/>
    </row>
    <row r="13" spans="1:23" ht="30" customHeight="1">
      <c r="A13" s="8"/>
      <c r="B13" s="3" t="s">
        <v>6</v>
      </c>
      <c r="C13" s="5" t="s">
        <v>137</v>
      </c>
      <c r="D13" s="42" t="s">
        <v>88</v>
      </c>
      <c r="E13" s="42"/>
      <c r="F13" s="42"/>
      <c r="G13" s="42"/>
      <c r="H13" s="42"/>
      <c r="I13" s="43">
        <v>247.51415039999998</v>
      </c>
      <c r="J13" s="43"/>
      <c r="K13" s="43"/>
      <c r="L13" s="43"/>
      <c r="M13" s="38" t="s">
        <v>91</v>
      </c>
      <c r="N13" s="38"/>
      <c r="O13" s="42" t="s">
        <v>139</v>
      </c>
      <c r="P13" s="42"/>
      <c r="Q13" s="42"/>
      <c r="R13" s="42"/>
      <c r="S13" s="42"/>
      <c r="T13" s="42"/>
      <c r="U13" s="42"/>
      <c r="V13" s="42"/>
      <c r="W13" s="42"/>
    </row>
    <row r="14" spans="1:23" ht="30" customHeight="1">
      <c r="A14" s="8"/>
      <c r="B14" s="3" t="s">
        <v>7</v>
      </c>
      <c r="C14" s="5" t="s">
        <v>12</v>
      </c>
      <c r="D14" s="42" t="s">
        <v>89</v>
      </c>
      <c r="E14" s="42"/>
      <c r="F14" s="42"/>
      <c r="G14" s="42"/>
      <c r="H14" s="42"/>
      <c r="I14" s="43">
        <v>262.20677119999993</v>
      </c>
      <c r="J14" s="43"/>
      <c r="K14" s="43"/>
      <c r="L14" s="43"/>
      <c r="M14" s="38" t="s">
        <v>91</v>
      </c>
      <c r="N14" s="38"/>
      <c r="O14" s="42" t="s">
        <v>140</v>
      </c>
      <c r="P14" s="42"/>
      <c r="Q14" s="42"/>
      <c r="R14" s="42"/>
      <c r="S14" s="42"/>
      <c r="T14" s="42"/>
      <c r="U14" s="42"/>
      <c r="V14" s="42"/>
      <c r="W14" s="42"/>
    </row>
    <row r="15" spans="1:23" ht="30" customHeight="1">
      <c r="A15" s="8"/>
      <c r="B15" s="3" t="s">
        <v>8</v>
      </c>
      <c r="C15" s="5" t="s">
        <v>138</v>
      </c>
      <c r="D15" s="42" t="s">
        <v>90</v>
      </c>
      <c r="E15" s="42"/>
      <c r="F15" s="42"/>
      <c r="G15" s="42"/>
      <c r="H15" s="42"/>
      <c r="I15" s="43">
        <v>43.444537499999996</v>
      </c>
      <c r="J15" s="43"/>
      <c r="K15" s="43"/>
      <c r="L15" s="43"/>
      <c r="M15" s="38" t="s">
        <v>91</v>
      </c>
      <c r="N15" s="38"/>
      <c r="O15" s="42" t="s">
        <v>141</v>
      </c>
      <c r="P15" s="42"/>
      <c r="Q15" s="42"/>
      <c r="R15" s="42"/>
      <c r="S15" s="42"/>
      <c r="T15" s="42"/>
      <c r="U15" s="42"/>
      <c r="V15" s="42"/>
      <c r="W15" s="42"/>
    </row>
    <row r="16" spans="1:23" ht="30" customHeight="1">
      <c r="A16" s="7"/>
      <c r="B16" s="3" t="s">
        <v>9</v>
      </c>
      <c r="C16" s="5" t="s">
        <v>103</v>
      </c>
      <c r="D16" s="47" t="s">
        <v>95</v>
      </c>
      <c r="E16" s="47"/>
      <c r="F16" s="47"/>
      <c r="G16" s="47"/>
      <c r="H16" s="47"/>
      <c r="I16" s="43">
        <v>2.7879905501766826</v>
      </c>
      <c r="J16" s="43"/>
      <c r="K16" s="43"/>
      <c r="L16" s="43"/>
      <c r="M16" s="43" t="s">
        <v>84</v>
      </c>
      <c r="N16" s="43"/>
      <c r="O16" s="42" t="s">
        <v>142</v>
      </c>
      <c r="P16" s="42"/>
      <c r="Q16" s="42"/>
      <c r="R16" s="42"/>
      <c r="S16" s="42"/>
      <c r="T16" s="42"/>
      <c r="U16" s="42"/>
      <c r="V16" s="42"/>
      <c r="W16" s="42"/>
    </row>
    <row r="17" spans="1:23" ht="30" customHeight="1">
      <c r="A17" s="7"/>
      <c r="B17" s="3" t="s">
        <v>16</v>
      </c>
      <c r="C17" s="5" t="s">
        <v>104</v>
      </c>
      <c r="D17" s="47" t="s">
        <v>94</v>
      </c>
      <c r="E17" s="47"/>
      <c r="F17" s="47"/>
      <c r="G17" s="47"/>
      <c r="H17" s="47"/>
      <c r="I17" s="43">
        <v>1.7903079397230672</v>
      </c>
      <c r="J17" s="43"/>
      <c r="K17" s="43"/>
      <c r="L17" s="43"/>
      <c r="M17" s="43" t="s">
        <v>84</v>
      </c>
      <c r="N17" s="43"/>
      <c r="O17" s="42" t="s">
        <v>143</v>
      </c>
      <c r="P17" s="42"/>
      <c r="Q17" s="42"/>
      <c r="R17" s="42"/>
      <c r="S17" s="42"/>
      <c r="T17" s="42"/>
      <c r="U17" s="42"/>
      <c r="V17" s="42"/>
      <c r="W17" s="42"/>
    </row>
    <row r="18" spans="1:23" ht="30" customHeight="1">
      <c r="A18" s="8"/>
      <c r="B18" s="3" t="s">
        <v>17</v>
      </c>
      <c r="C18" s="5" t="s">
        <v>105</v>
      </c>
      <c r="D18" s="42" t="s">
        <v>48</v>
      </c>
      <c r="E18" s="42"/>
      <c r="F18" s="42"/>
      <c r="G18" s="42"/>
      <c r="H18" s="42"/>
      <c r="I18" s="38"/>
      <c r="J18" s="38"/>
      <c r="K18" s="38"/>
      <c r="L18" s="38"/>
      <c r="M18" s="43"/>
      <c r="N18" s="43"/>
      <c r="O18" s="42" t="s">
        <v>153</v>
      </c>
      <c r="P18" s="42"/>
      <c r="Q18" s="42"/>
      <c r="R18" s="42"/>
      <c r="S18" s="42"/>
      <c r="T18" s="42"/>
      <c r="U18" s="42"/>
      <c r="V18" s="42"/>
      <c r="W18" s="42"/>
    </row>
    <row r="19" spans="1:23" ht="30" customHeight="1">
      <c r="A19" s="10"/>
      <c r="B19" s="3" t="s">
        <v>18</v>
      </c>
      <c r="C19" s="5" t="s">
        <v>106</v>
      </c>
      <c r="D19" s="42" t="s">
        <v>49</v>
      </c>
      <c r="E19" s="42"/>
      <c r="F19" s="42"/>
      <c r="G19" s="42"/>
      <c r="H19" s="42"/>
      <c r="I19" s="43">
        <v>4.1648966177070026</v>
      </c>
      <c r="J19" s="43"/>
      <c r="K19" s="43"/>
      <c r="L19" s="43"/>
      <c r="M19" s="43" t="s">
        <v>84</v>
      </c>
      <c r="N19" s="43"/>
      <c r="O19" s="42" t="s">
        <v>150</v>
      </c>
      <c r="P19" s="42"/>
      <c r="Q19" s="42"/>
      <c r="R19" s="42"/>
      <c r="S19" s="42"/>
      <c r="T19" s="42"/>
      <c r="U19" s="42"/>
      <c r="V19" s="42"/>
      <c r="W19" s="42"/>
    </row>
    <row r="20" spans="1:23" ht="30" customHeight="1">
      <c r="A20" s="8"/>
      <c r="B20" s="3" t="s">
        <v>19</v>
      </c>
      <c r="C20" s="5" t="s">
        <v>107</v>
      </c>
      <c r="D20" s="42" t="s">
        <v>50</v>
      </c>
      <c r="E20" s="42"/>
      <c r="F20" s="42"/>
      <c r="G20" s="42"/>
      <c r="H20" s="42"/>
      <c r="I20" s="43">
        <v>43.7487645</v>
      </c>
      <c r="J20" s="43"/>
      <c r="K20" s="43"/>
      <c r="L20" s="43"/>
      <c r="M20" s="38" t="s">
        <v>91</v>
      </c>
      <c r="N20" s="38"/>
      <c r="O20" s="42" t="s">
        <v>191</v>
      </c>
      <c r="P20" s="42"/>
      <c r="Q20" s="42"/>
      <c r="R20" s="42"/>
      <c r="S20" s="42"/>
      <c r="T20" s="42"/>
      <c r="U20" s="42"/>
      <c r="V20" s="42"/>
      <c r="W20" s="42"/>
    </row>
    <row r="21" spans="1:23" ht="30" customHeight="1">
      <c r="A21" s="7"/>
      <c r="B21" s="3" t="s">
        <v>20</v>
      </c>
      <c r="C21" s="5" t="s">
        <v>108</v>
      </c>
      <c r="D21" s="42" t="s">
        <v>51</v>
      </c>
      <c r="E21" s="42"/>
      <c r="F21" s="42"/>
      <c r="G21" s="42"/>
      <c r="H21" s="42"/>
      <c r="I21" s="43">
        <v>41199.457194000002</v>
      </c>
      <c r="J21" s="38"/>
      <c r="K21" s="38"/>
      <c r="L21" s="38"/>
      <c r="M21" s="38" t="s">
        <v>68</v>
      </c>
      <c r="N21" s="38"/>
      <c r="O21" s="42" t="s">
        <v>145</v>
      </c>
      <c r="P21" s="42"/>
      <c r="Q21" s="42"/>
      <c r="R21" s="42"/>
      <c r="S21" s="42"/>
      <c r="T21" s="42"/>
      <c r="U21" s="42"/>
      <c r="V21" s="42"/>
      <c r="W21" s="42"/>
    </row>
    <row r="22" spans="1:23" ht="30" customHeight="1">
      <c r="A22" s="8"/>
      <c r="B22" s="3" t="s">
        <v>21</v>
      </c>
      <c r="C22" s="5" t="s">
        <v>109</v>
      </c>
      <c r="D22" s="42" t="s">
        <v>52</v>
      </c>
      <c r="E22" s="42"/>
      <c r="F22" s="42"/>
      <c r="G22" s="42"/>
      <c r="H22" s="42"/>
      <c r="I22" s="44">
        <v>0.84930000000000005</v>
      </c>
      <c r="J22" s="44"/>
      <c r="K22" s="44"/>
      <c r="L22" s="44"/>
      <c r="M22" s="38" t="s">
        <v>84</v>
      </c>
      <c r="N22" s="38"/>
      <c r="O22" s="42" t="s">
        <v>195</v>
      </c>
      <c r="P22" s="42"/>
      <c r="Q22" s="42"/>
      <c r="R22" s="42"/>
      <c r="S22" s="42"/>
      <c r="T22" s="42"/>
      <c r="U22" s="42"/>
      <c r="V22" s="42"/>
      <c r="W22" s="42"/>
    </row>
    <row r="23" spans="1:23" ht="30" customHeight="1">
      <c r="A23" s="8"/>
      <c r="B23" s="3" t="s">
        <v>22</v>
      </c>
      <c r="C23" s="5" t="s">
        <v>110</v>
      </c>
      <c r="D23" s="42" t="s">
        <v>76</v>
      </c>
      <c r="E23" s="42"/>
      <c r="F23" s="42"/>
      <c r="G23" s="42"/>
      <c r="H23" s="42"/>
      <c r="I23" s="43">
        <v>0</v>
      </c>
      <c r="J23" s="43"/>
      <c r="K23" s="43"/>
      <c r="L23" s="43"/>
      <c r="M23" s="38" t="s">
        <v>68</v>
      </c>
      <c r="N23" s="38"/>
      <c r="O23" s="47" t="s">
        <v>179</v>
      </c>
      <c r="P23" s="47"/>
      <c r="Q23" s="47"/>
      <c r="R23" s="47"/>
      <c r="S23" s="47"/>
      <c r="T23" s="47"/>
      <c r="U23" s="47"/>
      <c r="V23" s="47"/>
      <c r="W23" s="47"/>
    </row>
    <row r="24" spans="1:23" ht="30" customHeight="1">
      <c r="A24" s="8"/>
      <c r="B24" s="3" t="s">
        <v>23</v>
      </c>
      <c r="C24" s="5" t="s">
        <v>111</v>
      </c>
      <c r="D24" s="42" t="s">
        <v>77</v>
      </c>
      <c r="E24" s="42"/>
      <c r="F24" s="42"/>
      <c r="G24" s="42"/>
      <c r="H24" s="42"/>
      <c r="I24" s="44">
        <v>0</v>
      </c>
      <c r="J24" s="44"/>
      <c r="K24" s="44"/>
      <c r="L24" s="44"/>
      <c r="M24" s="38" t="s">
        <v>68</v>
      </c>
      <c r="N24" s="38"/>
      <c r="O24" s="42" t="s">
        <v>147</v>
      </c>
      <c r="P24" s="42"/>
      <c r="Q24" s="42"/>
      <c r="R24" s="42"/>
      <c r="S24" s="42"/>
      <c r="T24" s="42"/>
      <c r="U24" s="42"/>
      <c r="V24" s="42"/>
      <c r="W24" s="42"/>
    </row>
    <row r="25" spans="1:23" ht="30" customHeight="1">
      <c r="A25" s="8"/>
      <c r="B25" s="3" t="s">
        <v>24</v>
      </c>
      <c r="C25" s="5" t="s">
        <v>186</v>
      </c>
      <c r="D25" s="47" t="s">
        <v>185</v>
      </c>
      <c r="E25" s="47"/>
      <c r="F25" s="47"/>
      <c r="G25" s="47"/>
      <c r="H25" s="47"/>
      <c r="I25" s="44">
        <v>0</v>
      </c>
      <c r="J25" s="44"/>
      <c r="K25" s="44"/>
      <c r="L25" s="44"/>
      <c r="M25" s="38" t="s">
        <v>83</v>
      </c>
      <c r="N25" s="38"/>
      <c r="O25" s="42" t="s">
        <v>168</v>
      </c>
      <c r="P25" s="42"/>
      <c r="Q25" s="42"/>
      <c r="R25" s="42"/>
      <c r="S25" s="42"/>
      <c r="T25" s="42"/>
      <c r="U25" s="42"/>
      <c r="V25" s="42"/>
      <c r="W25" s="42"/>
    </row>
    <row r="26" spans="1:23" ht="30" customHeight="1">
      <c r="A26" s="8"/>
      <c r="B26" s="3" t="s">
        <v>25</v>
      </c>
      <c r="C26" s="5" t="s">
        <v>112</v>
      </c>
      <c r="D26" s="42" t="s">
        <v>78</v>
      </c>
      <c r="E26" s="42"/>
      <c r="F26" s="42"/>
      <c r="G26" s="42"/>
      <c r="H26" s="42"/>
      <c r="I26" s="44">
        <v>0</v>
      </c>
      <c r="J26" s="44"/>
      <c r="K26" s="44"/>
      <c r="L26" s="44"/>
      <c r="M26" s="38" t="s">
        <v>83</v>
      </c>
      <c r="N26" s="38"/>
      <c r="O26" s="42" t="s">
        <v>148</v>
      </c>
      <c r="P26" s="42"/>
      <c r="Q26" s="42"/>
      <c r="R26" s="42"/>
      <c r="S26" s="42"/>
      <c r="T26" s="42"/>
      <c r="U26" s="42"/>
      <c r="V26" s="42"/>
      <c r="W26" s="42"/>
    </row>
    <row r="27" spans="1:23" ht="30" customHeight="1">
      <c r="A27" s="8"/>
      <c r="B27" s="3" t="s">
        <v>26</v>
      </c>
      <c r="C27" s="5" t="s">
        <v>184</v>
      </c>
      <c r="D27" s="42" t="s">
        <v>183</v>
      </c>
      <c r="E27" s="42"/>
      <c r="F27" s="42"/>
      <c r="G27" s="42"/>
      <c r="H27" s="42"/>
      <c r="I27" s="44">
        <v>0</v>
      </c>
      <c r="J27" s="44"/>
      <c r="K27" s="44"/>
      <c r="L27" s="44"/>
      <c r="M27" s="38" t="s">
        <v>83</v>
      </c>
      <c r="N27" s="38"/>
      <c r="O27" s="42" t="s">
        <v>148</v>
      </c>
      <c r="P27" s="42"/>
      <c r="Q27" s="42"/>
      <c r="R27" s="42"/>
      <c r="S27" s="42"/>
      <c r="T27" s="42"/>
      <c r="U27" s="42"/>
      <c r="V27" s="42"/>
      <c r="W27" s="42"/>
    </row>
    <row r="28" spans="1:23" ht="30" customHeight="1">
      <c r="A28" s="8"/>
      <c r="B28" s="3" t="s">
        <v>27</v>
      </c>
      <c r="C28" s="5" t="s">
        <v>188</v>
      </c>
      <c r="D28" s="42" t="s">
        <v>187</v>
      </c>
      <c r="E28" s="42"/>
      <c r="F28" s="42"/>
      <c r="G28" s="42"/>
      <c r="H28" s="42"/>
      <c r="I28" s="44">
        <v>2.3765999999999998</v>
      </c>
      <c r="J28" s="44"/>
      <c r="K28" s="44"/>
      <c r="L28" s="44"/>
      <c r="M28" s="38" t="s">
        <v>83</v>
      </c>
      <c r="N28" s="38"/>
      <c r="O28" s="42" t="s">
        <v>148</v>
      </c>
      <c r="P28" s="42"/>
      <c r="Q28" s="42"/>
      <c r="R28" s="42"/>
      <c r="S28" s="42"/>
      <c r="T28" s="42"/>
      <c r="U28" s="42"/>
      <c r="V28" s="42"/>
      <c r="W28" s="42"/>
    </row>
    <row r="29" spans="1:23" ht="30" customHeight="1">
      <c r="A29" s="8"/>
      <c r="B29" s="3" t="s">
        <v>28</v>
      </c>
      <c r="C29" s="5" t="s">
        <v>229</v>
      </c>
      <c r="D29" s="42" t="s">
        <v>227</v>
      </c>
      <c r="E29" s="42"/>
      <c r="F29" s="42"/>
      <c r="G29" s="42"/>
      <c r="H29" s="42"/>
      <c r="I29" s="43">
        <v>26678079.903262001</v>
      </c>
      <c r="J29" s="43"/>
      <c r="K29" s="43"/>
      <c r="L29" s="43"/>
      <c r="M29" s="38" t="s">
        <v>68</v>
      </c>
      <c r="N29" s="38"/>
      <c r="O29" s="46" t="s">
        <v>228</v>
      </c>
      <c r="P29" s="57"/>
      <c r="Q29" s="57"/>
      <c r="R29" s="57"/>
      <c r="S29" s="57"/>
      <c r="T29" s="57"/>
      <c r="U29" s="57"/>
      <c r="V29" s="57"/>
      <c r="W29" s="57"/>
    </row>
    <row r="30" spans="1:23" ht="30" customHeight="1">
      <c r="A30" s="7"/>
      <c r="B30" s="3" t="s">
        <v>29</v>
      </c>
      <c r="C30" s="5" t="s">
        <v>113</v>
      </c>
      <c r="D30" s="42" t="s">
        <v>53</v>
      </c>
      <c r="E30" s="42"/>
      <c r="F30" s="42"/>
      <c r="G30" s="42"/>
      <c r="H30" s="42"/>
      <c r="I30" s="38">
        <v>0</v>
      </c>
      <c r="J30" s="38"/>
      <c r="K30" s="38"/>
      <c r="L30" s="38"/>
      <c r="M30" s="38" t="s">
        <v>84</v>
      </c>
      <c r="N30" s="38"/>
      <c r="O30" s="42" t="s">
        <v>149</v>
      </c>
      <c r="P30" s="42"/>
      <c r="Q30" s="42"/>
      <c r="R30" s="42"/>
      <c r="S30" s="42"/>
      <c r="T30" s="42"/>
      <c r="U30" s="42"/>
      <c r="V30" s="42"/>
      <c r="W30" s="42"/>
    </row>
    <row r="31" spans="1:23" ht="30" customHeight="1">
      <c r="A31" s="8"/>
      <c r="B31" s="3" t="s">
        <v>30</v>
      </c>
      <c r="C31" s="5" t="s">
        <v>114</v>
      </c>
      <c r="D31" s="42" t="s">
        <v>54</v>
      </c>
      <c r="E31" s="42"/>
      <c r="F31" s="42"/>
      <c r="G31" s="42"/>
      <c r="H31" s="42"/>
      <c r="I31" s="56">
        <v>0.13357961982935071</v>
      </c>
      <c r="J31" s="56"/>
      <c r="K31" s="56"/>
      <c r="L31" s="56"/>
      <c r="M31" s="38" t="s">
        <v>84</v>
      </c>
      <c r="N31" s="38"/>
      <c r="O31" s="42" t="s">
        <v>151</v>
      </c>
      <c r="P31" s="42"/>
      <c r="Q31" s="42"/>
      <c r="R31" s="42"/>
      <c r="S31" s="42"/>
      <c r="T31" s="42"/>
      <c r="U31" s="42"/>
      <c r="V31" s="42"/>
      <c r="W31" s="42"/>
    </row>
    <row r="32" spans="1:23" ht="30" customHeight="1">
      <c r="A32" s="8"/>
      <c r="B32" s="3" t="s">
        <v>31</v>
      </c>
      <c r="C32" s="5" t="s">
        <v>115</v>
      </c>
      <c r="D32" s="42" t="s">
        <v>98</v>
      </c>
      <c r="E32" s="42"/>
      <c r="F32" s="42"/>
      <c r="G32" s="42"/>
      <c r="H32" s="42"/>
      <c r="I32" s="56">
        <v>28.309436820411477</v>
      </c>
      <c r="J32" s="56"/>
      <c r="K32" s="56"/>
      <c r="L32" s="56"/>
      <c r="M32" s="38" t="s">
        <v>84</v>
      </c>
      <c r="N32" s="38"/>
      <c r="O32" s="47" t="s">
        <v>200</v>
      </c>
      <c r="P32" s="47"/>
      <c r="Q32" s="47"/>
      <c r="R32" s="47"/>
      <c r="S32" s="47"/>
      <c r="T32" s="47"/>
      <c r="U32" s="47"/>
      <c r="V32" s="47"/>
      <c r="W32" s="47"/>
    </row>
    <row r="33" spans="1:23" ht="30" customHeight="1">
      <c r="A33" s="7"/>
      <c r="B33" s="3" t="s">
        <v>32</v>
      </c>
      <c r="C33" s="5" t="s">
        <v>116</v>
      </c>
      <c r="D33" s="42" t="s">
        <v>55</v>
      </c>
      <c r="E33" s="42"/>
      <c r="F33" s="42"/>
      <c r="G33" s="42"/>
      <c r="H33" s="42"/>
      <c r="I33" s="43">
        <v>0</v>
      </c>
      <c r="J33" s="43"/>
      <c r="K33" s="43"/>
      <c r="L33" s="43"/>
      <c r="M33" s="38" t="s">
        <v>84</v>
      </c>
      <c r="N33" s="38"/>
      <c r="O33" s="42" t="s">
        <v>171</v>
      </c>
      <c r="P33" s="42"/>
      <c r="Q33" s="42"/>
      <c r="R33" s="42"/>
      <c r="S33" s="42"/>
      <c r="T33" s="42"/>
      <c r="U33" s="42"/>
      <c r="V33" s="42"/>
      <c r="W33" s="42"/>
    </row>
    <row r="34" spans="1:23" ht="30" customHeight="1">
      <c r="A34" s="8"/>
      <c r="B34" s="3" t="s">
        <v>33</v>
      </c>
      <c r="C34" s="5" t="s">
        <v>231</v>
      </c>
      <c r="D34" s="42" t="s">
        <v>230</v>
      </c>
      <c r="E34" s="42"/>
      <c r="F34" s="42"/>
      <c r="G34" s="42"/>
      <c r="H34" s="42"/>
      <c r="I34" s="44">
        <v>2.5895999999999999</v>
      </c>
      <c r="J34" s="44"/>
      <c r="K34" s="44"/>
      <c r="L34" s="44"/>
      <c r="M34" s="38" t="s">
        <v>83</v>
      </c>
      <c r="N34" s="38"/>
      <c r="O34" s="46" t="s">
        <v>232</v>
      </c>
      <c r="P34" s="57"/>
      <c r="Q34" s="57"/>
      <c r="R34" s="57"/>
      <c r="S34" s="57"/>
      <c r="T34" s="57"/>
      <c r="U34" s="57"/>
      <c r="V34" s="57"/>
      <c r="W34" s="57"/>
    </row>
    <row r="35" spans="1:23" ht="30" customHeight="1">
      <c r="A35" s="8"/>
      <c r="B35" s="3" t="s">
        <v>34</v>
      </c>
      <c r="C35" s="5" t="s">
        <v>117</v>
      </c>
      <c r="D35" s="42" t="s">
        <v>56</v>
      </c>
      <c r="E35" s="42"/>
      <c r="F35" s="42"/>
      <c r="G35" s="42"/>
      <c r="H35" s="42"/>
      <c r="I35" s="56">
        <v>1.2645263734312688</v>
      </c>
      <c r="J35" s="56"/>
      <c r="K35" s="56"/>
      <c r="L35" s="56"/>
      <c r="M35" s="38" t="s">
        <v>84</v>
      </c>
      <c r="N35" s="38"/>
      <c r="O35" s="42" t="s">
        <v>157</v>
      </c>
      <c r="P35" s="42"/>
      <c r="Q35" s="42"/>
      <c r="R35" s="42"/>
      <c r="S35" s="42"/>
      <c r="T35" s="42"/>
      <c r="U35" s="42"/>
      <c r="V35" s="42"/>
      <c r="W35" s="42"/>
    </row>
    <row r="36" spans="1:23" ht="30" customHeight="1">
      <c r="A36" s="8"/>
      <c r="B36" s="3" t="s">
        <v>35</v>
      </c>
      <c r="C36" s="5" t="s">
        <v>118</v>
      </c>
      <c r="D36" s="42" t="s">
        <v>99</v>
      </c>
      <c r="E36" s="42"/>
      <c r="F36" s="42"/>
      <c r="G36" s="42"/>
      <c r="H36" s="42"/>
      <c r="I36" s="44">
        <v>105442.86024583333</v>
      </c>
      <c r="J36" s="44"/>
      <c r="K36" s="44"/>
      <c r="L36" s="44"/>
      <c r="M36" s="38" t="s">
        <v>79</v>
      </c>
      <c r="N36" s="38"/>
      <c r="O36" s="42" t="s">
        <v>201</v>
      </c>
      <c r="P36" s="42"/>
      <c r="Q36" s="42"/>
      <c r="R36" s="42"/>
      <c r="S36" s="42"/>
      <c r="T36" s="42"/>
      <c r="U36" s="42"/>
      <c r="V36" s="42"/>
      <c r="W36" s="42"/>
    </row>
    <row r="37" spans="1:23" ht="30" customHeight="1">
      <c r="A37" s="8"/>
      <c r="B37" s="3" t="s">
        <v>36</v>
      </c>
      <c r="C37" s="5" t="s">
        <v>119</v>
      </c>
      <c r="D37" s="42" t="s">
        <v>57</v>
      </c>
      <c r="E37" s="42"/>
      <c r="F37" s="42"/>
      <c r="G37" s="42"/>
      <c r="H37" s="42"/>
      <c r="I37" s="55">
        <v>3.2551735684339533</v>
      </c>
      <c r="J37" s="55"/>
      <c r="K37" s="55"/>
      <c r="L37" s="55"/>
      <c r="M37" s="38" t="s">
        <v>84</v>
      </c>
      <c r="N37" s="38"/>
      <c r="O37" s="47" t="s">
        <v>202</v>
      </c>
      <c r="P37" s="47"/>
      <c r="Q37" s="47"/>
      <c r="R37" s="47"/>
      <c r="S37" s="47"/>
      <c r="T37" s="47"/>
      <c r="U37" s="47"/>
      <c r="V37" s="47"/>
      <c r="W37" s="47"/>
    </row>
    <row r="38" spans="1:23" ht="30" customHeight="1">
      <c r="A38" s="8"/>
      <c r="B38" s="3" t="s">
        <v>37</v>
      </c>
      <c r="C38" s="5" t="s">
        <v>120</v>
      </c>
      <c r="D38" s="42" t="s">
        <v>58</v>
      </c>
      <c r="E38" s="42"/>
      <c r="F38" s="42"/>
      <c r="G38" s="42"/>
      <c r="H38" s="42"/>
      <c r="I38" s="51">
        <v>0.34393333333333331</v>
      </c>
      <c r="J38" s="51"/>
      <c r="K38" s="51"/>
      <c r="L38" s="51"/>
      <c r="M38" s="38" t="s">
        <v>84</v>
      </c>
      <c r="N38" s="38"/>
      <c r="O38" s="42" t="s">
        <v>152</v>
      </c>
      <c r="P38" s="42"/>
      <c r="Q38" s="42"/>
      <c r="R38" s="42"/>
      <c r="S38" s="42"/>
      <c r="T38" s="42"/>
      <c r="U38" s="42"/>
      <c r="V38" s="42"/>
      <c r="W38" s="42"/>
    </row>
    <row r="39" spans="1:23" ht="30" customHeight="1">
      <c r="A39" s="8"/>
      <c r="B39" s="3" t="s">
        <v>38</v>
      </c>
      <c r="C39" s="5" t="s">
        <v>174</v>
      </c>
      <c r="D39" s="42" t="s">
        <v>172</v>
      </c>
      <c r="E39" s="42"/>
      <c r="F39" s="42"/>
      <c r="G39" s="42"/>
      <c r="H39" s="42"/>
      <c r="I39" s="51">
        <v>0</v>
      </c>
      <c r="J39" s="51"/>
      <c r="K39" s="51"/>
      <c r="L39" s="51"/>
      <c r="M39" s="38" t="s">
        <v>79</v>
      </c>
      <c r="N39" s="38"/>
      <c r="O39" s="42" t="s">
        <v>176</v>
      </c>
      <c r="P39" s="42"/>
      <c r="Q39" s="42"/>
      <c r="R39" s="42"/>
      <c r="S39" s="42"/>
      <c r="T39" s="42"/>
      <c r="U39" s="42"/>
      <c r="V39" s="42"/>
      <c r="W39" s="42"/>
    </row>
    <row r="40" spans="1:23" ht="30" customHeight="1">
      <c r="A40" s="8"/>
      <c r="B40" s="3" t="s">
        <v>39</v>
      </c>
      <c r="C40" s="5" t="s">
        <v>170</v>
      </c>
      <c r="D40" s="47" t="s">
        <v>169</v>
      </c>
      <c r="E40" s="47"/>
      <c r="F40" s="47"/>
      <c r="G40" s="47"/>
      <c r="H40" s="47"/>
      <c r="I40" s="43">
        <v>0</v>
      </c>
      <c r="J40" s="43"/>
      <c r="K40" s="43"/>
      <c r="L40" s="43"/>
      <c r="M40" s="38" t="s">
        <v>79</v>
      </c>
      <c r="N40" s="38"/>
      <c r="O40" s="47" t="s">
        <v>203</v>
      </c>
      <c r="P40" s="47"/>
      <c r="Q40" s="47"/>
      <c r="R40" s="47"/>
      <c r="S40" s="47"/>
      <c r="T40" s="47"/>
      <c r="U40" s="47"/>
      <c r="V40" s="47"/>
      <c r="W40" s="47"/>
    </row>
    <row r="41" spans="1:23" ht="30" customHeight="1">
      <c r="A41" s="8"/>
      <c r="B41" s="3" t="s">
        <v>40</v>
      </c>
      <c r="C41" s="5" t="s">
        <v>156</v>
      </c>
      <c r="D41" s="42" t="s">
        <v>155</v>
      </c>
      <c r="E41" s="42"/>
      <c r="F41" s="42"/>
      <c r="G41" s="42"/>
      <c r="H41" s="42"/>
      <c r="I41" s="43">
        <v>928.14670530000001</v>
      </c>
      <c r="J41" s="43"/>
      <c r="K41" s="43"/>
      <c r="L41" s="43"/>
      <c r="M41" s="38" t="s">
        <v>91</v>
      </c>
      <c r="N41" s="38"/>
      <c r="O41" s="42" t="s">
        <v>181</v>
      </c>
      <c r="P41" s="42"/>
      <c r="Q41" s="42"/>
      <c r="R41" s="42"/>
      <c r="S41" s="42"/>
      <c r="T41" s="42"/>
      <c r="U41" s="42"/>
      <c r="V41" s="42"/>
      <c r="W41" s="42"/>
    </row>
    <row r="42" spans="1:23" ht="30" customHeight="1">
      <c r="A42" s="7"/>
      <c r="B42" s="3" t="s">
        <v>41</v>
      </c>
      <c r="C42" s="5" t="s">
        <v>121</v>
      </c>
      <c r="D42" s="42" t="s">
        <v>59</v>
      </c>
      <c r="E42" s="42"/>
      <c r="F42" s="42"/>
      <c r="G42" s="42"/>
      <c r="H42" s="42"/>
      <c r="I42" s="43">
        <v>144063.38986619998</v>
      </c>
      <c r="J42" s="43"/>
      <c r="K42" s="43"/>
      <c r="L42" s="43"/>
      <c r="M42" s="38" t="s">
        <v>79</v>
      </c>
      <c r="N42" s="38"/>
      <c r="O42" s="42" t="s">
        <v>163</v>
      </c>
      <c r="P42" s="42"/>
      <c r="Q42" s="42"/>
      <c r="R42" s="42"/>
      <c r="S42" s="42"/>
      <c r="T42" s="42"/>
      <c r="U42" s="42"/>
      <c r="V42" s="42"/>
      <c r="W42" s="42"/>
    </row>
    <row r="43" spans="1:23" ht="30" customHeight="1">
      <c r="A43" s="8"/>
      <c r="B43" s="3" t="s">
        <v>42</v>
      </c>
      <c r="C43" s="5" t="s">
        <v>175</v>
      </c>
      <c r="D43" s="42" t="s">
        <v>173</v>
      </c>
      <c r="E43" s="42"/>
      <c r="F43" s="42"/>
      <c r="G43" s="42"/>
      <c r="H43" s="42"/>
      <c r="I43" s="43">
        <v>0</v>
      </c>
      <c r="J43" s="43"/>
      <c r="K43" s="43"/>
      <c r="L43" s="43"/>
      <c r="M43" s="38" t="s">
        <v>79</v>
      </c>
      <c r="N43" s="38"/>
      <c r="O43" s="42" t="s">
        <v>176</v>
      </c>
      <c r="P43" s="42"/>
      <c r="Q43" s="42"/>
      <c r="R43" s="42"/>
      <c r="S43" s="42"/>
      <c r="T43" s="42"/>
      <c r="U43" s="42"/>
      <c r="V43" s="42"/>
      <c r="W43" s="42"/>
    </row>
    <row r="44" spans="1:23" ht="30" customHeight="1">
      <c r="A44" s="8"/>
      <c r="B44" s="3" t="s">
        <v>43</v>
      </c>
      <c r="C44" s="5" t="s">
        <v>122</v>
      </c>
      <c r="D44" s="42" t="s">
        <v>60</v>
      </c>
      <c r="E44" s="42"/>
      <c r="F44" s="42"/>
      <c r="G44" s="42"/>
      <c r="H44" s="42"/>
      <c r="I44" s="43">
        <v>1189.9690481</v>
      </c>
      <c r="J44" s="43"/>
      <c r="K44" s="43"/>
      <c r="L44" s="43"/>
      <c r="M44" s="38" t="s">
        <v>79</v>
      </c>
      <c r="N44" s="38"/>
      <c r="O44" s="42" t="s">
        <v>164</v>
      </c>
      <c r="P44" s="42"/>
      <c r="Q44" s="42"/>
      <c r="R44" s="42"/>
      <c r="S44" s="42"/>
      <c r="T44" s="42"/>
      <c r="U44" s="42"/>
      <c r="V44" s="42"/>
      <c r="W44" s="42"/>
    </row>
    <row r="45" spans="1:23" ht="30" customHeight="1">
      <c r="A45" s="8"/>
      <c r="B45" s="3" t="s">
        <v>70</v>
      </c>
      <c r="C45" s="5" t="s">
        <v>123</v>
      </c>
      <c r="D45" s="42" t="s">
        <v>61</v>
      </c>
      <c r="E45" s="42"/>
      <c r="F45" s="42"/>
      <c r="G45" s="42"/>
      <c r="H45" s="42"/>
      <c r="I45" s="43">
        <v>0</v>
      </c>
      <c r="J45" s="43"/>
      <c r="K45" s="43"/>
      <c r="L45" s="43"/>
      <c r="M45" s="38" t="s">
        <v>79</v>
      </c>
      <c r="N45" s="38"/>
      <c r="O45" s="42" t="s">
        <v>164</v>
      </c>
      <c r="P45" s="42"/>
      <c r="Q45" s="42"/>
      <c r="R45" s="42"/>
      <c r="S45" s="42"/>
      <c r="T45" s="42"/>
      <c r="U45" s="42"/>
      <c r="V45" s="42"/>
      <c r="W45" s="42"/>
    </row>
    <row r="46" spans="1:23" ht="30" customHeight="1">
      <c r="A46" s="8"/>
      <c r="B46" s="3" t="s">
        <v>71</v>
      </c>
      <c r="C46" s="5" t="s">
        <v>124</v>
      </c>
      <c r="D46" s="42" t="s">
        <v>62</v>
      </c>
      <c r="E46" s="42"/>
      <c r="F46" s="42"/>
      <c r="G46" s="42"/>
      <c r="H46" s="42"/>
      <c r="I46" s="43">
        <v>44753.920167600001</v>
      </c>
      <c r="J46" s="43"/>
      <c r="K46" s="43"/>
      <c r="L46" s="43"/>
      <c r="M46" s="38" t="s">
        <v>68</v>
      </c>
      <c r="N46" s="38"/>
      <c r="O46" s="42" t="s">
        <v>165</v>
      </c>
      <c r="P46" s="42"/>
      <c r="Q46" s="42"/>
      <c r="R46" s="42"/>
      <c r="S46" s="42"/>
      <c r="T46" s="42"/>
      <c r="U46" s="42"/>
      <c r="V46" s="42"/>
      <c r="W46" s="42"/>
    </row>
    <row r="47" spans="1:23" ht="30" customHeight="1">
      <c r="A47" s="8"/>
      <c r="B47" s="3" t="s">
        <v>72</v>
      </c>
      <c r="C47" s="5" t="s">
        <v>125</v>
      </c>
      <c r="D47" s="42" t="s">
        <v>63</v>
      </c>
      <c r="E47" s="42"/>
      <c r="F47" s="42"/>
      <c r="G47" s="42"/>
      <c r="H47" s="42"/>
      <c r="I47" s="43">
        <v>0.1420419</v>
      </c>
      <c r="J47" s="43"/>
      <c r="K47" s="43"/>
      <c r="L47" s="43"/>
      <c r="M47" s="38" t="s">
        <v>69</v>
      </c>
      <c r="N47" s="38"/>
      <c r="O47" s="42" t="s">
        <v>166</v>
      </c>
      <c r="P47" s="42"/>
      <c r="Q47" s="42"/>
      <c r="R47" s="42"/>
      <c r="S47" s="42"/>
      <c r="T47" s="42"/>
      <c r="U47" s="42"/>
      <c r="V47" s="42"/>
      <c r="W47" s="42"/>
    </row>
    <row r="48" spans="1:23" ht="30" customHeight="1">
      <c r="A48" s="8"/>
      <c r="B48" s="3" t="s">
        <v>73</v>
      </c>
      <c r="C48" s="5" t="s">
        <v>126</v>
      </c>
      <c r="D48" s="42" t="s">
        <v>64</v>
      </c>
      <c r="E48" s="42"/>
      <c r="F48" s="42"/>
      <c r="G48" s="42"/>
      <c r="H48" s="42"/>
      <c r="I48" s="43">
        <v>0</v>
      </c>
      <c r="J48" s="43"/>
      <c r="K48" s="43"/>
      <c r="L48" s="43"/>
      <c r="M48" s="38" t="s">
        <v>68</v>
      </c>
      <c r="N48" s="38"/>
      <c r="O48" s="42" t="s">
        <v>164</v>
      </c>
      <c r="P48" s="42"/>
      <c r="Q48" s="42"/>
      <c r="R48" s="42"/>
      <c r="S48" s="42"/>
      <c r="T48" s="42"/>
      <c r="U48" s="42"/>
      <c r="V48" s="42"/>
      <c r="W48" s="42"/>
    </row>
    <row r="49" spans="1:23" ht="30" customHeight="1">
      <c r="A49" s="8"/>
      <c r="B49" s="3" t="s">
        <v>74</v>
      </c>
      <c r="C49" s="5" t="s">
        <v>127</v>
      </c>
      <c r="D49" s="42" t="s">
        <v>65</v>
      </c>
      <c r="E49" s="42"/>
      <c r="F49" s="42"/>
      <c r="G49" s="42"/>
      <c r="H49" s="42"/>
      <c r="I49" s="43">
        <v>0</v>
      </c>
      <c r="J49" s="43"/>
      <c r="K49" s="43"/>
      <c r="L49" s="43"/>
      <c r="M49" s="38" t="s">
        <v>69</v>
      </c>
      <c r="N49" s="38"/>
      <c r="O49" s="42" t="s">
        <v>164</v>
      </c>
      <c r="P49" s="42"/>
      <c r="Q49" s="42"/>
      <c r="R49" s="42"/>
      <c r="S49" s="42"/>
      <c r="T49" s="42"/>
      <c r="U49" s="42"/>
      <c r="V49" s="42"/>
      <c r="W49" s="42"/>
    </row>
    <row r="50" spans="1:23" ht="30" customHeight="1">
      <c r="A50" s="8"/>
      <c r="B50" s="3" t="s">
        <v>75</v>
      </c>
      <c r="C50" s="5" t="s">
        <v>128</v>
      </c>
      <c r="D50" s="42" t="s">
        <v>97</v>
      </c>
      <c r="E50" s="42"/>
      <c r="F50" s="42"/>
      <c r="G50" s="42"/>
      <c r="H50" s="42"/>
      <c r="I50" s="43">
        <v>884050.72876560001</v>
      </c>
      <c r="J50" s="43"/>
      <c r="K50" s="43"/>
      <c r="L50" s="43"/>
      <c r="M50" s="38" t="s">
        <v>68</v>
      </c>
      <c r="N50" s="38"/>
      <c r="O50" s="42" t="s">
        <v>164</v>
      </c>
      <c r="P50" s="42"/>
      <c r="Q50" s="42"/>
      <c r="R50" s="42"/>
      <c r="S50" s="42"/>
      <c r="T50" s="42"/>
      <c r="U50" s="42"/>
      <c r="V50" s="42"/>
      <c r="W50" s="42"/>
    </row>
    <row r="51" spans="1:23" ht="30" customHeight="1">
      <c r="A51" s="8"/>
      <c r="B51" s="3" t="s">
        <v>82</v>
      </c>
      <c r="C51" s="5" t="s">
        <v>129</v>
      </c>
      <c r="D51" s="42" t="s">
        <v>96</v>
      </c>
      <c r="E51" s="42"/>
      <c r="F51" s="42"/>
      <c r="G51" s="42"/>
      <c r="H51" s="42"/>
      <c r="I51" s="43">
        <v>1.9549992</v>
      </c>
      <c r="J51" s="43"/>
      <c r="K51" s="43"/>
      <c r="L51" s="43"/>
      <c r="M51" s="38" t="s">
        <v>69</v>
      </c>
      <c r="N51" s="38"/>
      <c r="O51" s="42" t="s">
        <v>164</v>
      </c>
      <c r="P51" s="42"/>
      <c r="Q51" s="42"/>
      <c r="R51" s="42"/>
      <c r="S51" s="42"/>
      <c r="T51" s="42"/>
      <c r="U51" s="42"/>
      <c r="V51" s="42"/>
      <c r="W51" s="42"/>
    </row>
    <row r="52" spans="1:23" ht="30" customHeight="1">
      <c r="A52" s="7"/>
      <c r="B52" s="3" t="s">
        <v>85</v>
      </c>
      <c r="C52" s="5" t="s">
        <v>130</v>
      </c>
      <c r="D52" s="42" t="s">
        <v>92</v>
      </c>
      <c r="E52" s="42"/>
      <c r="F52" s="42"/>
      <c r="G52" s="42"/>
      <c r="H52" s="42"/>
      <c r="I52" s="43">
        <v>984986.70294779993</v>
      </c>
      <c r="J52" s="38"/>
      <c r="K52" s="38"/>
      <c r="L52" s="38"/>
      <c r="M52" s="38" t="s">
        <v>68</v>
      </c>
      <c r="N52" s="38"/>
      <c r="O52" s="42" t="s">
        <v>164</v>
      </c>
      <c r="P52" s="42"/>
      <c r="Q52" s="42"/>
      <c r="R52" s="42"/>
      <c r="S52" s="42"/>
      <c r="T52" s="42"/>
      <c r="U52" s="42"/>
      <c r="V52" s="42"/>
      <c r="W52" s="42"/>
    </row>
    <row r="53" spans="1:23" ht="30" customHeight="1">
      <c r="A53" s="8"/>
      <c r="B53" s="3" t="s">
        <v>86</v>
      </c>
      <c r="C53" s="5" t="s">
        <v>159</v>
      </c>
      <c r="D53" s="42" t="s">
        <v>158</v>
      </c>
      <c r="E53" s="42"/>
      <c r="F53" s="42"/>
      <c r="G53" s="42"/>
      <c r="H53" s="42"/>
      <c r="I53" s="43">
        <v>120419.62731350002</v>
      </c>
      <c r="J53" s="43"/>
      <c r="K53" s="43"/>
      <c r="L53" s="43"/>
      <c r="M53" s="38" t="s">
        <v>79</v>
      </c>
      <c r="N53" s="38"/>
      <c r="O53" s="42" t="s">
        <v>164</v>
      </c>
      <c r="P53" s="42"/>
      <c r="Q53" s="42"/>
      <c r="R53" s="42"/>
      <c r="S53" s="42"/>
      <c r="T53" s="42"/>
      <c r="U53" s="42"/>
      <c r="V53" s="42"/>
      <c r="W53" s="42"/>
    </row>
    <row r="54" spans="1:23" ht="30" customHeight="1">
      <c r="A54" s="8"/>
      <c r="B54" s="3" t="s">
        <v>87</v>
      </c>
      <c r="C54" s="5" t="s">
        <v>131</v>
      </c>
      <c r="D54" s="42" t="s">
        <v>80</v>
      </c>
      <c r="E54" s="42"/>
      <c r="F54" s="42"/>
      <c r="G54" s="42"/>
      <c r="H54" s="42"/>
      <c r="I54" s="43">
        <v>0</v>
      </c>
      <c r="J54" s="43"/>
      <c r="K54" s="43"/>
      <c r="L54" s="43"/>
      <c r="M54" s="38" t="s">
        <v>79</v>
      </c>
      <c r="N54" s="38"/>
      <c r="O54" s="42" t="s">
        <v>164</v>
      </c>
      <c r="P54" s="42"/>
      <c r="Q54" s="42"/>
      <c r="R54" s="42"/>
      <c r="S54" s="42"/>
      <c r="T54" s="42"/>
      <c r="U54" s="42"/>
      <c r="V54" s="42"/>
      <c r="W54" s="42"/>
    </row>
    <row r="55" spans="1:23" ht="30" customHeight="1">
      <c r="A55" s="8"/>
      <c r="B55" s="3" t="s">
        <v>93</v>
      </c>
      <c r="C55" s="5" t="s">
        <v>132</v>
      </c>
      <c r="D55" s="42" t="s">
        <v>81</v>
      </c>
      <c r="E55" s="42"/>
      <c r="F55" s="42"/>
      <c r="G55" s="42"/>
      <c r="H55" s="42"/>
      <c r="I55" s="43">
        <v>9641.9813324999996</v>
      </c>
      <c r="J55" s="43"/>
      <c r="K55" s="43"/>
      <c r="L55" s="43"/>
      <c r="M55" s="38" t="s">
        <v>79</v>
      </c>
      <c r="N55" s="38"/>
      <c r="O55" s="42" t="s">
        <v>167</v>
      </c>
      <c r="P55" s="42"/>
      <c r="Q55" s="42"/>
      <c r="R55" s="42"/>
      <c r="S55" s="42"/>
      <c r="T55" s="42"/>
      <c r="U55" s="42"/>
      <c r="V55" s="42"/>
      <c r="W55" s="42"/>
    </row>
    <row r="56" spans="1:23" ht="30" customHeight="1">
      <c r="A56" s="9"/>
      <c r="B56" s="3" t="s">
        <v>209</v>
      </c>
      <c r="C56" s="5" t="s">
        <v>215</v>
      </c>
      <c r="D56" s="42" t="s">
        <v>14</v>
      </c>
      <c r="E56" s="42"/>
      <c r="F56" s="42"/>
      <c r="G56" s="42"/>
      <c r="H56" s="42"/>
      <c r="I56" s="51">
        <v>0</v>
      </c>
      <c r="J56" s="51"/>
      <c r="K56" s="51"/>
      <c r="L56" s="51"/>
      <c r="M56" s="38" t="s">
        <v>223</v>
      </c>
      <c r="N56" s="38"/>
      <c r="O56" s="42" t="s">
        <v>214</v>
      </c>
      <c r="P56" s="42"/>
      <c r="Q56" s="42"/>
      <c r="R56" s="42"/>
      <c r="S56" s="42"/>
      <c r="T56" s="42"/>
      <c r="U56" s="42"/>
      <c r="V56" s="42"/>
      <c r="W56" s="42"/>
    </row>
    <row r="57" spans="1:23" ht="30" customHeight="1">
      <c r="A57" s="9"/>
      <c r="B57" s="3" t="s">
        <v>210</v>
      </c>
      <c r="C57" s="5" t="s">
        <v>216</v>
      </c>
      <c r="D57" s="42" t="s">
        <v>3</v>
      </c>
      <c r="E57" s="42"/>
      <c r="F57" s="42"/>
      <c r="G57" s="42"/>
      <c r="H57" s="42"/>
      <c r="I57" s="51">
        <v>14.094000000000001</v>
      </c>
      <c r="J57" s="51"/>
      <c r="K57" s="51"/>
      <c r="L57" s="51"/>
      <c r="M57" s="38" t="s">
        <v>223</v>
      </c>
      <c r="N57" s="38"/>
      <c r="O57" s="42" t="s">
        <v>214</v>
      </c>
      <c r="P57" s="42"/>
      <c r="Q57" s="42"/>
      <c r="R57" s="42"/>
      <c r="S57" s="42"/>
      <c r="T57" s="42"/>
      <c r="U57" s="42"/>
      <c r="V57" s="42"/>
      <c r="W57" s="42"/>
    </row>
    <row r="58" spans="1:23" ht="30" customHeight="1">
      <c r="A58" s="9"/>
      <c r="B58" s="3" t="s">
        <v>211</v>
      </c>
      <c r="C58" s="5" t="s">
        <v>233</v>
      </c>
      <c r="D58" s="42" t="s">
        <v>234</v>
      </c>
      <c r="E58" s="42"/>
      <c r="F58" s="42"/>
      <c r="G58" s="42"/>
      <c r="H58" s="42"/>
      <c r="I58" s="51">
        <v>171.24100000000001</v>
      </c>
      <c r="J58" s="51"/>
      <c r="K58" s="51"/>
      <c r="L58" s="51"/>
      <c r="M58" s="38" t="s">
        <v>83</v>
      </c>
      <c r="N58" s="38"/>
      <c r="O58" s="42" t="s">
        <v>235</v>
      </c>
      <c r="P58" s="42"/>
      <c r="Q58" s="42"/>
      <c r="R58" s="42"/>
      <c r="S58" s="42"/>
      <c r="T58" s="42"/>
      <c r="U58" s="42"/>
      <c r="V58" s="42"/>
      <c r="W58" s="42"/>
    </row>
    <row r="59" spans="1:23" ht="30" customHeight="1">
      <c r="A59" s="9"/>
      <c r="B59" s="3" t="s">
        <v>212</v>
      </c>
      <c r="C59" s="5" t="s">
        <v>217</v>
      </c>
      <c r="D59" s="42" t="s">
        <v>4</v>
      </c>
      <c r="E59" s="42"/>
      <c r="F59" s="42"/>
      <c r="G59" s="42"/>
      <c r="H59" s="42"/>
      <c r="I59" s="51">
        <v>14.8348125</v>
      </c>
      <c r="J59" s="51"/>
      <c r="K59" s="51"/>
      <c r="L59" s="51"/>
      <c r="M59" s="38" t="s">
        <v>223</v>
      </c>
      <c r="N59" s="38"/>
      <c r="O59" s="42" t="s">
        <v>214</v>
      </c>
      <c r="P59" s="42"/>
      <c r="Q59" s="42"/>
      <c r="R59" s="42"/>
      <c r="S59" s="42"/>
      <c r="T59" s="42"/>
      <c r="U59" s="42"/>
      <c r="V59" s="42"/>
      <c r="W59" s="42"/>
    </row>
    <row r="60" spans="1:23" ht="30" customHeight="1">
      <c r="A60" s="9"/>
      <c r="B60" s="3" t="s">
        <v>213</v>
      </c>
      <c r="C60" s="5" t="s">
        <v>218</v>
      </c>
      <c r="D60" s="42" t="s">
        <v>13</v>
      </c>
      <c r="E60" s="42"/>
      <c r="F60" s="42"/>
      <c r="G60" s="42"/>
      <c r="H60" s="42"/>
      <c r="I60" s="51">
        <v>0</v>
      </c>
      <c r="J60" s="51"/>
      <c r="K60" s="51"/>
      <c r="L60" s="51"/>
      <c r="M60" s="38" t="s">
        <v>223</v>
      </c>
      <c r="N60" s="38"/>
      <c r="O60" s="42" t="s">
        <v>214</v>
      </c>
      <c r="P60" s="42"/>
      <c r="Q60" s="42"/>
      <c r="R60" s="42"/>
      <c r="S60" s="42"/>
      <c r="T60" s="42"/>
      <c r="U60" s="42"/>
      <c r="V60" s="42"/>
      <c r="W60" s="42"/>
    </row>
    <row r="61" spans="1:23" ht="30" customHeight="1">
      <c r="A61" s="9"/>
      <c r="B61" s="3" t="s">
        <v>238</v>
      </c>
      <c r="C61" s="5" t="s">
        <v>239</v>
      </c>
      <c r="D61" s="42" t="s">
        <v>236</v>
      </c>
      <c r="E61" s="42"/>
      <c r="F61" s="42"/>
      <c r="G61" s="42"/>
      <c r="H61" s="42"/>
      <c r="I61" s="51">
        <v>18.143999999999998</v>
      </c>
      <c r="J61" s="38"/>
      <c r="K61" s="38"/>
      <c r="L61" s="38"/>
      <c r="M61" s="38" t="s">
        <v>223</v>
      </c>
      <c r="N61" s="38"/>
      <c r="O61" s="42" t="s">
        <v>214</v>
      </c>
      <c r="P61" s="42"/>
      <c r="Q61" s="42"/>
      <c r="R61" s="42"/>
      <c r="S61" s="42"/>
      <c r="T61" s="42"/>
      <c r="U61" s="42"/>
      <c r="V61" s="42"/>
      <c r="W61" s="42"/>
    </row>
  </sheetData>
  <mergeCells count="214">
    <mergeCell ref="D61:H61"/>
    <mergeCell ref="I61:L61"/>
    <mergeCell ref="M61:N61"/>
    <mergeCell ref="O61:W61"/>
    <mergeCell ref="D59:H59"/>
    <mergeCell ref="I59:L59"/>
    <mergeCell ref="M59:N59"/>
    <mergeCell ref="O59:W59"/>
    <mergeCell ref="D60:H60"/>
    <mergeCell ref="I60:L60"/>
    <mergeCell ref="M60:N60"/>
    <mergeCell ref="O60:W60"/>
    <mergeCell ref="D57:H57"/>
    <mergeCell ref="I57:L57"/>
    <mergeCell ref="M57:N57"/>
    <mergeCell ref="O57:W57"/>
    <mergeCell ref="D58:H58"/>
    <mergeCell ref="I58:L58"/>
    <mergeCell ref="M58:N58"/>
    <mergeCell ref="O58:W58"/>
    <mergeCell ref="D55:H55"/>
    <mergeCell ref="I55:L55"/>
    <mergeCell ref="M55:N55"/>
    <mergeCell ref="O55:W55"/>
    <mergeCell ref="D56:H56"/>
    <mergeCell ref="I56:L56"/>
    <mergeCell ref="M56:N56"/>
    <mergeCell ref="O56:W56"/>
    <mergeCell ref="D53:H53"/>
    <mergeCell ref="I53:L53"/>
    <mergeCell ref="M53:N53"/>
    <mergeCell ref="O53:W53"/>
    <mergeCell ref="D54:H54"/>
    <mergeCell ref="I54:L54"/>
    <mergeCell ref="M54:N54"/>
    <mergeCell ref="O54:W54"/>
    <mergeCell ref="D51:H51"/>
    <mergeCell ref="I51:L51"/>
    <mergeCell ref="M51:N51"/>
    <mergeCell ref="O51:W51"/>
    <mergeCell ref="D52:H52"/>
    <mergeCell ref="I52:L52"/>
    <mergeCell ref="M52:N52"/>
    <mergeCell ref="O52:W52"/>
    <mergeCell ref="D49:H49"/>
    <mergeCell ref="I49:L49"/>
    <mergeCell ref="M49:N49"/>
    <mergeCell ref="O49:W49"/>
    <mergeCell ref="D50:H50"/>
    <mergeCell ref="I50:L50"/>
    <mergeCell ref="M50:N50"/>
    <mergeCell ref="O50:W50"/>
    <mergeCell ref="D47:H47"/>
    <mergeCell ref="I47:L47"/>
    <mergeCell ref="M47:N47"/>
    <mergeCell ref="O47:W47"/>
    <mergeCell ref="D48:H48"/>
    <mergeCell ref="I48:L48"/>
    <mergeCell ref="M48:N48"/>
    <mergeCell ref="O48:W48"/>
    <mergeCell ref="D45:H45"/>
    <mergeCell ref="I45:L45"/>
    <mergeCell ref="M45:N45"/>
    <mergeCell ref="O45:W45"/>
    <mergeCell ref="D46:H46"/>
    <mergeCell ref="I46:L46"/>
    <mergeCell ref="M46:N46"/>
    <mergeCell ref="O46:W46"/>
    <mergeCell ref="D43:H43"/>
    <mergeCell ref="I43:L43"/>
    <mergeCell ref="M43:N43"/>
    <mergeCell ref="O43:W43"/>
    <mergeCell ref="D44:H44"/>
    <mergeCell ref="I44:L44"/>
    <mergeCell ref="M44:N44"/>
    <mergeCell ref="O44:W44"/>
    <mergeCell ref="D34:H34"/>
    <mergeCell ref="I34:L34"/>
    <mergeCell ref="M34:N34"/>
    <mergeCell ref="O34:W34"/>
    <mergeCell ref="D35:H35"/>
    <mergeCell ref="I35:L35"/>
    <mergeCell ref="M35:N35"/>
    <mergeCell ref="O35:W35"/>
    <mergeCell ref="D42:H42"/>
    <mergeCell ref="I42:L42"/>
    <mergeCell ref="M42:N42"/>
    <mergeCell ref="O42:W42"/>
    <mergeCell ref="D39:H39"/>
    <mergeCell ref="I39:L39"/>
    <mergeCell ref="M39:N39"/>
    <mergeCell ref="O39:W39"/>
    <mergeCell ref="D40:H40"/>
    <mergeCell ref="I40:L40"/>
    <mergeCell ref="M40:N40"/>
    <mergeCell ref="O40:W40"/>
    <mergeCell ref="D41:H41"/>
    <mergeCell ref="I41:L41"/>
    <mergeCell ref="M41:N41"/>
    <mergeCell ref="O41:W41"/>
    <mergeCell ref="D37:H37"/>
    <mergeCell ref="I37:L37"/>
    <mergeCell ref="M37:N37"/>
    <mergeCell ref="O37:W37"/>
    <mergeCell ref="D38:H38"/>
    <mergeCell ref="I38:L38"/>
    <mergeCell ref="M38:N38"/>
    <mergeCell ref="O38:W38"/>
    <mergeCell ref="D26:H26"/>
    <mergeCell ref="I26:L26"/>
    <mergeCell ref="M26:N26"/>
    <mergeCell ref="O26:W26"/>
    <mergeCell ref="D27:H27"/>
    <mergeCell ref="I27:L27"/>
    <mergeCell ref="M27:N27"/>
    <mergeCell ref="O27:W27"/>
    <mergeCell ref="D28:H28"/>
    <mergeCell ref="I28:L28"/>
    <mergeCell ref="M28:N28"/>
    <mergeCell ref="O28:W28"/>
    <mergeCell ref="D23:H23"/>
    <mergeCell ref="I23:L23"/>
    <mergeCell ref="M23:N23"/>
    <mergeCell ref="O23:W23"/>
    <mergeCell ref="D24:H24"/>
    <mergeCell ref="I24:L24"/>
    <mergeCell ref="M24:N24"/>
    <mergeCell ref="O24:W24"/>
    <mergeCell ref="D25:H25"/>
    <mergeCell ref="I25:L25"/>
    <mergeCell ref="M25:N25"/>
    <mergeCell ref="O25:W25"/>
    <mergeCell ref="D17:H17"/>
    <mergeCell ref="I17:L17"/>
    <mergeCell ref="M17:N17"/>
    <mergeCell ref="O17:W17"/>
    <mergeCell ref="D18:H18"/>
    <mergeCell ref="I18:L18"/>
    <mergeCell ref="M18:N18"/>
    <mergeCell ref="O18:W18"/>
    <mergeCell ref="D19:H19"/>
    <mergeCell ref="I19:L19"/>
    <mergeCell ref="M19:N19"/>
    <mergeCell ref="O19:W19"/>
    <mergeCell ref="D14:H14"/>
    <mergeCell ref="I14:L14"/>
    <mergeCell ref="M14:N14"/>
    <mergeCell ref="O14:W14"/>
    <mergeCell ref="D15:H15"/>
    <mergeCell ref="I15:L15"/>
    <mergeCell ref="M15:N15"/>
    <mergeCell ref="O15:W15"/>
    <mergeCell ref="D16:H16"/>
    <mergeCell ref="I16:L16"/>
    <mergeCell ref="M16:N16"/>
    <mergeCell ref="O16:W16"/>
    <mergeCell ref="B2:F5"/>
    <mergeCell ref="B7:F8"/>
    <mergeCell ref="D9:H9"/>
    <mergeCell ref="I9:L9"/>
    <mergeCell ref="M9:N9"/>
    <mergeCell ref="O9:W9"/>
    <mergeCell ref="D13:H13"/>
    <mergeCell ref="I13:L13"/>
    <mergeCell ref="M13:N13"/>
    <mergeCell ref="O13:W13"/>
    <mergeCell ref="D10:H10"/>
    <mergeCell ref="I10:L10"/>
    <mergeCell ref="M10:N10"/>
    <mergeCell ref="O10:W10"/>
    <mergeCell ref="D11:H11"/>
    <mergeCell ref="I11:L11"/>
    <mergeCell ref="M11:N11"/>
    <mergeCell ref="O11:W11"/>
    <mergeCell ref="D12:H12"/>
    <mergeCell ref="I12:L12"/>
    <mergeCell ref="M12:N12"/>
    <mergeCell ref="O12:W12"/>
    <mergeCell ref="O20:W20"/>
    <mergeCell ref="D21:H21"/>
    <mergeCell ref="I21:L21"/>
    <mergeCell ref="M21:N21"/>
    <mergeCell ref="O21:W21"/>
    <mergeCell ref="D22:H22"/>
    <mergeCell ref="I22:L22"/>
    <mergeCell ref="M22:N22"/>
    <mergeCell ref="O22:W22"/>
    <mergeCell ref="D20:H20"/>
    <mergeCell ref="I20:L20"/>
    <mergeCell ref="M20:N20"/>
    <mergeCell ref="D36:H36"/>
    <mergeCell ref="I36:L36"/>
    <mergeCell ref="M36:N36"/>
    <mergeCell ref="O36:W36"/>
    <mergeCell ref="M29:N29"/>
    <mergeCell ref="O29:W29"/>
    <mergeCell ref="D30:H30"/>
    <mergeCell ref="I30:L30"/>
    <mergeCell ref="M30:N30"/>
    <mergeCell ref="O30:W30"/>
    <mergeCell ref="D31:H31"/>
    <mergeCell ref="I31:L31"/>
    <mergeCell ref="M31:N31"/>
    <mergeCell ref="O31:W31"/>
    <mergeCell ref="D29:H29"/>
    <mergeCell ref="I29:L29"/>
    <mergeCell ref="D32:H32"/>
    <mergeCell ref="I32:L32"/>
    <mergeCell ref="M32:N32"/>
    <mergeCell ref="O32:W32"/>
    <mergeCell ref="D33:H33"/>
    <mergeCell ref="I33:L33"/>
    <mergeCell ref="M33:N33"/>
    <mergeCell ref="O33:W33"/>
  </mergeCells>
  <pageMargins left="0.7" right="0.7" top="0.78740157499999996" bottom="0.78740157499999996" header="0.3" footer="0.3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sheetPr>
    <tabColor rgb="FF92D050"/>
  </sheetPr>
  <dimension ref="A2:W61"/>
  <sheetViews>
    <sheetView topLeftCell="A78" workbookViewId="0">
      <selection activeCell="I39" sqref="I39:L91"/>
    </sheetView>
  </sheetViews>
  <sheetFormatPr defaultRowHeight="30" customHeight="1"/>
  <cols>
    <col min="7" max="7" width="1.5625" customWidth="1"/>
    <col min="9" max="9" width="1.6875" customWidth="1"/>
    <col min="14" max="14" width="11.5625" customWidth="1"/>
    <col min="22" max="22" width="14.125" customWidth="1"/>
    <col min="24" max="25" width="16.125" bestFit="1" customWidth="1"/>
    <col min="28" max="30" width="16.125" bestFit="1" customWidth="1"/>
  </cols>
  <sheetData>
    <row r="2" spans="1:23" ht="30" customHeight="1">
      <c r="B2" s="59" t="s">
        <v>274</v>
      </c>
      <c r="C2" s="59"/>
      <c r="D2" s="59"/>
      <c r="E2" s="59"/>
      <c r="F2" s="59"/>
    </row>
    <row r="3" spans="1:23" ht="30" customHeight="1">
      <c r="B3" s="59"/>
      <c r="C3" s="59"/>
      <c r="D3" s="59"/>
      <c r="E3" s="59"/>
      <c r="F3" s="59"/>
    </row>
    <row r="4" spans="1:23" ht="30" customHeight="1">
      <c r="B4" s="59"/>
      <c r="C4" s="59"/>
      <c r="D4" s="59"/>
      <c r="E4" s="59"/>
      <c r="F4" s="59"/>
    </row>
    <row r="5" spans="1:23" ht="30" customHeight="1">
      <c r="B5" s="59"/>
      <c r="C5" s="59"/>
      <c r="D5" s="59"/>
      <c r="E5" s="59"/>
      <c r="F5" s="59"/>
    </row>
    <row r="6" spans="1:23" ht="49.5" customHeight="1" thickBot="1"/>
    <row r="7" spans="1:23" ht="30" customHeight="1">
      <c r="B7" s="28" t="s">
        <v>15</v>
      </c>
      <c r="C7" s="29"/>
      <c r="D7" s="29"/>
      <c r="E7" s="29"/>
      <c r="F7" s="30"/>
    </row>
    <row r="8" spans="1:23" ht="30" customHeight="1" thickBot="1">
      <c r="B8" s="31"/>
      <c r="C8" s="32"/>
      <c r="D8" s="32"/>
      <c r="E8" s="32"/>
      <c r="F8" s="33"/>
    </row>
    <row r="9" spans="1:23" ht="30" customHeight="1">
      <c r="B9" s="4" t="s">
        <v>44</v>
      </c>
      <c r="C9" s="4" t="s">
        <v>100</v>
      </c>
      <c r="D9" s="45" t="s">
        <v>45</v>
      </c>
      <c r="E9" s="45"/>
      <c r="F9" s="45"/>
      <c r="G9" s="45"/>
      <c r="H9" s="45"/>
      <c r="I9" s="45" t="s">
        <v>66</v>
      </c>
      <c r="J9" s="45"/>
      <c r="K9" s="45"/>
      <c r="L9" s="45"/>
      <c r="M9" s="45" t="s">
        <v>67</v>
      </c>
      <c r="N9" s="45"/>
      <c r="O9" s="45" t="s">
        <v>133</v>
      </c>
      <c r="P9" s="45"/>
      <c r="Q9" s="45"/>
      <c r="R9" s="45"/>
      <c r="S9" s="45"/>
      <c r="T9" s="45"/>
      <c r="U9" s="45"/>
      <c r="V9" s="45"/>
      <c r="W9" s="45"/>
    </row>
    <row r="10" spans="1:23" ht="30" customHeight="1">
      <c r="A10" s="8"/>
      <c r="B10" s="3" t="s">
        <v>1</v>
      </c>
      <c r="C10" s="5" t="s">
        <v>101</v>
      </c>
      <c r="D10" s="42" t="s">
        <v>46</v>
      </c>
      <c r="E10" s="42"/>
      <c r="F10" s="42"/>
      <c r="G10" s="42"/>
      <c r="H10" s="42"/>
      <c r="I10" s="38" t="s">
        <v>10</v>
      </c>
      <c r="J10" s="38"/>
      <c r="K10" s="38"/>
      <c r="L10" s="38"/>
      <c r="M10" s="38" t="s">
        <v>84</v>
      </c>
      <c r="N10" s="38"/>
      <c r="O10" s="42" t="s">
        <v>134</v>
      </c>
      <c r="P10" s="42"/>
      <c r="Q10" s="42"/>
      <c r="R10" s="42"/>
      <c r="S10" s="42"/>
      <c r="T10" s="42"/>
      <c r="U10" s="42"/>
      <c r="V10" s="42"/>
      <c r="W10" s="42"/>
    </row>
    <row r="11" spans="1:23" ht="30" customHeight="1">
      <c r="A11" s="8"/>
      <c r="B11" s="3" t="s">
        <v>2</v>
      </c>
      <c r="C11" s="5" t="s">
        <v>102</v>
      </c>
      <c r="D11" s="42" t="s">
        <v>47</v>
      </c>
      <c r="E11" s="42"/>
      <c r="F11" s="42"/>
      <c r="G11" s="42"/>
      <c r="H11" s="42"/>
      <c r="I11" s="44">
        <v>312</v>
      </c>
      <c r="J11" s="44"/>
      <c r="K11" s="44"/>
      <c r="L11" s="44"/>
      <c r="M11" s="38" t="s">
        <v>84</v>
      </c>
      <c r="N11" s="38"/>
      <c r="O11" s="42" t="s">
        <v>135</v>
      </c>
      <c r="P11" s="42"/>
      <c r="Q11" s="42"/>
      <c r="R11" s="42"/>
      <c r="S11" s="42"/>
      <c r="T11" s="42"/>
      <c r="U11" s="42"/>
      <c r="V11" s="42"/>
      <c r="W11" s="42"/>
    </row>
    <row r="12" spans="1:23" ht="30" customHeight="1">
      <c r="A12" s="9"/>
      <c r="B12" s="3" t="s">
        <v>5</v>
      </c>
      <c r="C12" s="5" t="s">
        <v>225</v>
      </c>
      <c r="D12" s="58" t="s">
        <v>224</v>
      </c>
      <c r="E12" s="58"/>
      <c r="F12" s="58"/>
      <c r="G12" s="58"/>
      <c r="H12" s="58"/>
      <c r="I12" s="44">
        <v>302.52558139534887</v>
      </c>
      <c r="J12" s="44"/>
      <c r="K12" s="44"/>
      <c r="L12" s="44"/>
      <c r="M12" s="38" t="s">
        <v>223</v>
      </c>
      <c r="N12" s="38"/>
      <c r="O12" s="42" t="s">
        <v>226</v>
      </c>
      <c r="P12" s="42"/>
      <c r="Q12" s="42"/>
      <c r="R12" s="42"/>
      <c r="S12" s="42"/>
      <c r="T12" s="42"/>
      <c r="U12" s="42"/>
      <c r="V12" s="42"/>
      <c r="W12" s="42"/>
    </row>
    <row r="13" spans="1:23" ht="30" customHeight="1">
      <c r="A13" s="8"/>
      <c r="B13" s="3" t="s">
        <v>6</v>
      </c>
      <c r="C13" s="5" t="s">
        <v>137</v>
      </c>
      <c r="D13" s="42" t="s">
        <v>88</v>
      </c>
      <c r="E13" s="42"/>
      <c r="F13" s="42"/>
      <c r="G13" s="42"/>
      <c r="H13" s="42"/>
      <c r="I13" s="43">
        <v>478.38018360000001</v>
      </c>
      <c r="J13" s="43"/>
      <c r="K13" s="43"/>
      <c r="L13" s="43"/>
      <c r="M13" s="38" t="s">
        <v>91</v>
      </c>
      <c r="N13" s="38"/>
      <c r="O13" s="42" t="s">
        <v>139</v>
      </c>
      <c r="P13" s="42"/>
      <c r="Q13" s="42"/>
      <c r="R13" s="42"/>
      <c r="S13" s="42"/>
      <c r="T13" s="42"/>
      <c r="U13" s="42"/>
      <c r="V13" s="42"/>
      <c r="W13" s="42"/>
    </row>
    <row r="14" spans="1:23" ht="30" customHeight="1">
      <c r="A14" s="8"/>
      <c r="B14" s="3" t="s">
        <v>7</v>
      </c>
      <c r="C14" s="5" t="s">
        <v>12</v>
      </c>
      <c r="D14" s="42" t="s">
        <v>89</v>
      </c>
      <c r="E14" s="42"/>
      <c r="F14" s="42"/>
      <c r="G14" s="42"/>
      <c r="H14" s="42"/>
      <c r="I14" s="43">
        <v>254.93050879999998</v>
      </c>
      <c r="J14" s="43"/>
      <c r="K14" s="43"/>
      <c r="L14" s="43"/>
      <c r="M14" s="38" t="s">
        <v>91</v>
      </c>
      <c r="N14" s="38"/>
      <c r="O14" s="42" t="s">
        <v>140</v>
      </c>
      <c r="P14" s="42"/>
      <c r="Q14" s="42"/>
      <c r="R14" s="42"/>
      <c r="S14" s="42"/>
      <c r="T14" s="42"/>
      <c r="U14" s="42"/>
      <c r="V14" s="42"/>
      <c r="W14" s="42"/>
    </row>
    <row r="15" spans="1:23" ht="30" customHeight="1">
      <c r="A15" s="8"/>
      <c r="B15" s="3" t="s">
        <v>8</v>
      </c>
      <c r="C15" s="5" t="s">
        <v>138</v>
      </c>
      <c r="D15" s="42" t="s">
        <v>90</v>
      </c>
      <c r="E15" s="42"/>
      <c r="F15" s="42"/>
      <c r="G15" s="42"/>
      <c r="H15" s="42"/>
      <c r="I15" s="43">
        <v>60.742239999999995</v>
      </c>
      <c r="J15" s="43"/>
      <c r="K15" s="43"/>
      <c r="L15" s="43"/>
      <c r="M15" s="38" t="s">
        <v>91</v>
      </c>
      <c r="N15" s="38"/>
      <c r="O15" s="42" t="s">
        <v>141</v>
      </c>
      <c r="P15" s="42"/>
      <c r="Q15" s="42"/>
      <c r="R15" s="42"/>
      <c r="S15" s="42"/>
      <c r="T15" s="42"/>
      <c r="U15" s="42"/>
      <c r="V15" s="42"/>
      <c r="W15" s="42"/>
    </row>
    <row r="16" spans="1:23" ht="30" customHeight="1">
      <c r="A16" s="7"/>
      <c r="B16" s="3" t="s">
        <v>9</v>
      </c>
      <c r="C16" s="5" t="s">
        <v>103</v>
      </c>
      <c r="D16" s="47" t="s">
        <v>95</v>
      </c>
      <c r="E16" s="47"/>
      <c r="F16" s="47"/>
      <c r="G16" s="47"/>
      <c r="H16" s="47"/>
      <c r="I16" s="43">
        <v>4.8577307674314403</v>
      </c>
      <c r="J16" s="43"/>
      <c r="K16" s="43"/>
      <c r="L16" s="43"/>
      <c r="M16" s="43" t="s">
        <v>84</v>
      </c>
      <c r="N16" s="43"/>
      <c r="O16" s="42" t="s">
        <v>142</v>
      </c>
      <c r="P16" s="42"/>
      <c r="Q16" s="42"/>
      <c r="R16" s="42"/>
      <c r="S16" s="42"/>
      <c r="T16" s="42"/>
      <c r="U16" s="42"/>
      <c r="V16" s="42"/>
      <c r="W16" s="42"/>
    </row>
    <row r="17" spans="1:23" ht="30" customHeight="1">
      <c r="A17" s="7"/>
      <c r="B17" s="3" t="s">
        <v>16</v>
      </c>
      <c r="C17" s="5" t="s">
        <v>104</v>
      </c>
      <c r="D17" s="47" t="s">
        <v>94</v>
      </c>
      <c r="E17" s="47"/>
      <c r="F17" s="47"/>
      <c r="G17" s="47"/>
      <c r="H17" s="47"/>
      <c r="I17" s="43">
        <v>2.5036341726710076</v>
      </c>
      <c r="J17" s="43"/>
      <c r="K17" s="43"/>
      <c r="L17" s="43"/>
      <c r="M17" s="43" t="s">
        <v>84</v>
      </c>
      <c r="N17" s="43"/>
      <c r="O17" s="42" t="s">
        <v>143</v>
      </c>
      <c r="P17" s="42"/>
      <c r="Q17" s="42"/>
      <c r="R17" s="42"/>
      <c r="S17" s="42"/>
      <c r="T17" s="42"/>
      <c r="U17" s="42"/>
      <c r="V17" s="42"/>
      <c r="W17" s="42"/>
    </row>
    <row r="18" spans="1:23" ht="30" customHeight="1">
      <c r="A18" s="8"/>
      <c r="B18" s="3" t="s">
        <v>17</v>
      </c>
      <c r="C18" s="5" t="s">
        <v>105</v>
      </c>
      <c r="D18" s="42" t="s">
        <v>48</v>
      </c>
      <c r="E18" s="42"/>
      <c r="F18" s="42"/>
      <c r="G18" s="42"/>
      <c r="H18" s="42"/>
      <c r="I18" s="38"/>
      <c r="J18" s="38"/>
      <c r="K18" s="38"/>
      <c r="L18" s="38"/>
      <c r="M18" s="43"/>
      <c r="N18" s="43"/>
      <c r="O18" s="42" t="s">
        <v>153</v>
      </c>
      <c r="P18" s="42"/>
      <c r="Q18" s="42"/>
      <c r="R18" s="42"/>
      <c r="S18" s="42"/>
      <c r="T18" s="42"/>
      <c r="U18" s="42"/>
      <c r="V18" s="42"/>
      <c r="W18" s="42"/>
    </row>
    <row r="19" spans="1:23" ht="30" customHeight="1">
      <c r="A19" s="10"/>
      <c r="B19" s="3" t="s">
        <v>18</v>
      </c>
      <c r="C19" s="5" t="s">
        <v>106</v>
      </c>
      <c r="D19" s="42" t="s">
        <v>49</v>
      </c>
      <c r="E19" s="42"/>
      <c r="F19" s="42"/>
      <c r="G19" s="42"/>
      <c r="H19" s="42"/>
      <c r="I19" s="43">
        <v>8.3910257984771714</v>
      </c>
      <c r="J19" s="43"/>
      <c r="K19" s="43"/>
      <c r="L19" s="43"/>
      <c r="M19" s="43" t="s">
        <v>84</v>
      </c>
      <c r="N19" s="43"/>
      <c r="O19" s="42" t="s">
        <v>150</v>
      </c>
      <c r="P19" s="42"/>
      <c r="Q19" s="42"/>
      <c r="R19" s="42"/>
      <c r="S19" s="42"/>
      <c r="T19" s="42"/>
      <c r="U19" s="42"/>
      <c r="V19" s="42"/>
      <c r="W19" s="42"/>
    </row>
    <row r="20" spans="1:23" ht="30" customHeight="1">
      <c r="A20" s="8"/>
      <c r="B20" s="3" t="s">
        <v>19</v>
      </c>
      <c r="C20" s="5" t="s">
        <v>107</v>
      </c>
      <c r="D20" s="42" t="s">
        <v>50</v>
      </c>
      <c r="E20" s="42"/>
      <c r="F20" s="42"/>
      <c r="G20" s="42"/>
      <c r="H20" s="42"/>
      <c r="I20" s="43">
        <v>49.220326</v>
      </c>
      <c r="J20" s="43"/>
      <c r="K20" s="43"/>
      <c r="L20" s="43"/>
      <c r="M20" s="38" t="s">
        <v>91</v>
      </c>
      <c r="N20" s="38"/>
      <c r="O20" s="42" t="s">
        <v>191</v>
      </c>
      <c r="P20" s="42"/>
      <c r="Q20" s="42"/>
      <c r="R20" s="42"/>
      <c r="S20" s="42"/>
      <c r="T20" s="42"/>
      <c r="U20" s="42"/>
      <c r="V20" s="42"/>
      <c r="W20" s="42"/>
    </row>
    <row r="21" spans="1:23" ht="30" customHeight="1">
      <c r="A21" s="7"/>
      <c r="B21" s="3" t="s">
        <v>20</v>
      </c>
      <c r="C21" s="5" t="s">
        <v>108</v>
      </c>
      <c r="D21" s="42" t="s">
        <v>51</v>
      </c>
      <c r="E21" s="42"/>
      <c r="F21" s="42"/>
      <c r="G21" s="42"/>
      <c r="H21" s="42"/>
      <c r="I21" s="43">
        <v>1017274.9526999999</v>
      </c>
      <c r="J21" s="38"/>
      <c r="K21" s="38"/>
      <c r="L21" s="38"/>
      <c r="M21" s="38" t="s">
        <v>68</v>
      </c>
      <c r="N21" s="38"/>
      <c r="O21" s="42" t="s">
        <v>145</v>
      </c>
      <c r="P21" s="42"/>
      <c r="Q21" s="42"/>
      <c r="R21" s="42"/>
      <c r="S21" s="42"/>
      <c r="T21" s="42"/>
      <c r="U21" s="42"/>
      <c r="V21" s="42"/>
      <c r="W21" s="42"/>
    </row>
    <row r="22" spans="1:23" ht="30" customHeight="1">
      <c r="A22" s="8"/>
      <c r="B22" s="3" t="s">
        <v>21</v>
      </c>
      <c r="C22" s="5" t="s">
        <v>109</v>
      </c>
      <c r="D22" s="42" t="s">
        <v>52</v>
      </c>
      <c r="E22" s="42"/>
      <c r="F22" s="42"/>
      <c r="G22" s="42"/>
      <c r="H22" s="42"/>
      <c r="I22" s="44">
        <v>2.5479000000000003</v>
      </c>
      <c r="J22" s="44"/>
      <c r="K22" s="44"/>
      <c r="L22" s="44"/>
      <c r="M22" s="38" t="s">
        <v>84</v>
      </c>
      <c r="N22" s="38"/>
      <c r="O22" s="42" t="s">
        <v>146</v>
      </c>
      <c r="P22" s="42"/>
      <c r="Q22" s="42"/>
      <c r="R22" s="42"/>
      <c r="S22" s="42"/>
      <c r="T22" s="42"/>
      <c r="U22" s="42"/>
      <c r="V22" s="42"/>
      <c r="W22" s="42"/>
    </row>
    <row r="23" spans="1:23" ht="30" customHeight="1">
      <c r="A23" s="8"/>
      <c r="B23" s="3" t="s">
        <v>22</v>
      </c>
      <c r="C23" s="5" t="s">
        <v>110</v>
      </c>
      <c r="D23" s="42" t="s">
        <v>76</v>
      </c>
      <c r="E23" s="42"/>
      <c r="F23" s="42"/>
      <c r="G23" s="42"/>
      <c r="H23" s="42"/>
      <c r="I23" s="43">
        <v>0</v>
      </c>
      <c r="J23" s="43"/>
      <c r="K23" s="43"/>
      <c r="L23" s="43"/>
      <c r="M23" s="38" t="s">
        <v>68</v>
      </c>
      <c r="N23" s="38"/>
      <c r="O23" s="47" t="s">
        <v>179</v>
      </c>
      <c r="P23" s="47"/>
      <c r="Q23" s="47"/>
      <c r="R23" s="47"/>
      <c r="S23" s="47"/>
      <c r="T23" s="47"/>
      <c r="U23" s="47"/>
      <c r="V23" s="47"/>
      <c r="W23" s="47"/>
    </row>
    <row r="24" spans="1:23" ht="30" customHeight="1">
      <c r="A24" s="8"/>
      <c r="B24" s="3" t="s">
        <v>23</v>
      </c>
      <c r="C24" s="5" t="s">
        <v>111</v>
      </c>
      <c r="D24" s="42" t="s">
        <v>77</v>
      </c>
      <c r="E24" s="42"/>
      <c r="F24" s="42"/>
      <c r="G24" s="42"/>
      <c r="H24" s="42"/>
      <c r="I24" s="44">
        <v>0</v>
      </c>
      <c r="J24" s="44"/>
      <c r="K24" s="44"/>
      <c r="L24" s="44"/>
      <c r="M24" s="38" t="s">
        <v>68</v>
      </c>
      <c r="N24" s="38"/>
      <c r="O24" s="42" t="s">
        <v>147</v>
      </c>
      <c r="P24" s="42"/>
      <c r="Q24" s="42"/>
      <c r="R24" s="42"/>
      <c r="S24" s="42"/>
      <c r="T24" s="42"/>
      <c r="U24" s="42"/>
      <c r="V24" s="42"/>
      <c r="W24" s="42"/>
    </row>
    <row r="25" spans="1:23" ht="30" customHeight="1">
      <c r="A25" s="8"/>
      <c r="B25" s="3" t="s">
        <v>24</v>
      </c>
      <c r="C25" s="5" t="s">
        <v>186</v>
      </c>
      <c r="D25" s="47" t="s">
        <v>185</v>
      </c>
      <c r="E25" s="47"/>
      <c r="F25" s="47"/>
      <c r="G25" s="47"/>
      <c r="H25" s="47"/>
      <c r="I25" s="44">
        <v>0</v>
      </c>
      <c r="J25" s="44"/>
      <c r="K25" s="44"/>
      <c r="L25" s="44"/>
      <c r="M25" s="38" t="s">
        <v>83</v>
      </c>
      <c r="N25" s="38"/>
      <c r="O25" s="42" t="s">
        <v>168</v>
      </c>
      <c r="P25" s="42"/>
      <c r="Q25" s="42"/>
      <c r="R25" s="42"/>
      <c r="S25" s="42"/>
      <c r="T25" s="42"/>
      <c r="U25" s="42"/>
      <c r="V25" s="42"/>
      <c r="W25" s="42"/>
    </row>
    <row r="26" spans="1:23" ht="30" customHeight="1">
      <c r="A26" s="8"/>
      <c r="B26" s="3" t="s">
        <v>25</v>
      </c>
      <c r="C26" s="5" t="s">
        <v>112</v>
      </c>
      <c r="D26" s="42" t="s">
        <v>78</v>
      </c>
      <c r="E26" s="42"/>
      <c r="F26" s="42"/>
      <c r="G26" s="42"/>
      <c r="H26" s="42"/>
      <c r="I26" s="44">
        <v>0</v>
      </c>
      <c r="J26" s="44"/>
      <c r="K26" s="44"/>
      <c r="L26" s="44"/>
      <c r="M26" s="38" t="s">
        <v>83</v>
      </c>
      <c r="N26" s="38"/>
      <c r="O26" s="42" t="s">
        <v>148</v>
      </c>
      <c r="P26" s="42"/>
      <c r="Q26" s="42"/>
      <c r="R26" s="42"/>
      <c r="S26" s="42"/>
      <c r="T26" s="42"/>
      <c r="U26" s="42"/>
      <c r="V26" s="42"/>
      <c r="W26" s="42"/>
    </row>
    <row r="27" spans="1:23" ht="30" customHeight="1">
      <c r="A27" s="8"/>
      <c r="B27" s="3" t="s">
        <v>26</v>
      </c>
      <c r="C27" s="5" t="s">
        <v>184</v>
      </c>
      <c r="D27" s="42" t="s">
        <v>183</v>
      </c>
      <c r="E27" s="42"/>
      <c r="F27" s="42"/>
      <c r="G27" s="42"/>
      <c r="H27" s="42"/>
      <c r="I27" s="44">
        <v>0</v>
      </c>
      <c r="J27" s="44"/>
      <c r="K27" s="44"/>
      <c r="L27" s="44"/>
      <c r="M27" s="38" t="s">
        <v>83</v>
      </c>
      <c r="N27" s="38"/>
      <c r="O27" s="42" t="s">
        <v>148</v>
      </c>
      <c r="P27" s="42"/>
      <c r="Q27" s="42"/>
      <c r="R27" s="42"/>
      <c r="S27" s="42"/>
      <c r="T27" s="42"/>
      <c r="U27" s="42"/>
      <c r="V27" s="42"/>
      <c r="W27" s="42"/>
    </row>
    <row r="28" spans="1:23" ht="30" customHeight="1">
      <c r="A28" s="8"/>
      <c r="B28" s="3" t="s">
        <v>27</v>
      </c>
      <c r="C28" s="5" t="s">
        <v>188</v>
      </c>
      <c r="D28" s="42" t="s">
        <v>187</v>
      </c>
      <c r="E28" s="42"/>
      <c r="F28" s="42"/>
      <c r="G28" s="42"/>
      <c r="H28" s="42"/>
      <c r="I28" s="44">
        <v>2.3765999999999998</v>
      </c>
      <c r="J28" s="44"/>
      <c r="K28" s="44"/>
      <c r="L28" s="44"/>
      <c r="M28" s="38" t="s">
        <v>83</v>
      </c>
      <c r="N28" s="38"/>
      <c r="O28" s="42" t="s">
        <v>148</v>
      </c>
      <c r="P28" s="42"/>
      <c r="Q28" s="42"/>
      <c r="R28" s="42"/>
      <c r="S28" s="42"/>
      <c r="T28" s="42"/>
      <c r="U28" s="42"/>
      <c r="V28" s="42"/>
      <c r="W28" s="42"/>
    </row>
    <row r="29" spans="1:23" ht="30" customHeight="1">
      <c r="A29" s="8"/>
      <c r="B29" s="3" t="s">
        <v>28</v>
      </c>
      <c r="C29" s="5" t="s">
        <v>229</v>
      </c>
      <c r="D29" s="42" t="s">
        <v>227</v>
      </c>
      <c r="E29" s="42"/>
      <c r="F29" s="42"/>
      <c r="G29" s="42"/>
      <c r="H29" s="42"/>
      <c r="I29" s="43">
        <v>83217684.835815027</v>
      </c>
      <c r="J29" s="43"/>
      <c r="K29" s="43"/>
      <c r="L29" s="43"/>
      <c r="M29" s="38" t="s">
        <v>68</v>
      </c>
      <c r="N29" s="38"/>
      <c r="O29" s="46" t="s">
        <v>228</v>
      </c>
      <c r="P29" s="57"/>
      <c r="Q29" s="57"/>
      <c r="R29" s="57"/>
      <c r="S29" s="57"/>
      <c r="T29" s="57"/>
      <c r="U29" s="57"/>
      <c r="V29" s="57"/>
      <c r="W29" s="57"/>
    </row>
    <row r="30" spans="1:23" ht="30" customHeight="1">
      <c r="A30" s="7"/>
      <c r="B30" s="3" t="s">
        <v>29</v>
      </c>
      <c r="C30" s="5" t="s">
        <v>113</v>
      </c>
      <c r="D30" s="42" t="s">
        <v>53</v>
      </c>
      <c r="E30" s="42"/>
      <c r="F30" s="42"/>
      <c r="G30" s="42"/>
      <c r="H30" s="42"/>
      <c r="I30" s="38">
        <v>0</v>
      </c>
      <c r="J30" s="38"/>
      <c r="K30" s="38"/>
      <c r="L30" s="38"/>
      <c r="M30" s="38" t="s">
        <v>84</v>
      </c>
      <c r="N30" s="38"/>
      <c r="O30" s="42" t="s">
        <v>149</v>
      </c>
      <c r="P30" s="42"/>
      <c r="Q30" s="42"/>
      <c r="R30" s="42"/>
      <c r="S30" s="42"/>
      <c r="T30" s="42"/>
      <c r="U30" s="42"/>
      <c r="V30" s="42"/>
      <c r="W30" s="42"/>
    </row>
    <row r="31" spans="1:23" ht="30" customHeight="1">
      <c r="A31" s="8"/>
      <c r="B31" s="3" t="s">
        <v>30</v>
      </c>
      <c r="C31" s="5" t="s">
        <v>114</v>
      </c>
      <c r="D31" s="42" t="s">
        <v>54</v>
      </c>
      <c r="E31" s="42"/>
      <c r="F31" s="42"/>
      <c r="G31" s="42"/>
      <c r="H31" s="42"/>
      <c r="I31" s="56">
        <v>0.12208242742294803</v>
      </c>
      <c r="J31" s="56"/>
      <c r="K31" s="56"/>
      <c r="L31" s="56"/>
      <c r="M31" s="38" t="s">
        <v>84</v>
      </c>
      <c r="N31" s="38"/>
      <c r="O31" s="42" t="s">
        <v>151</v>
      </c>
      <c r="P31" s="42"/>
      <c r="Q31" s="42"/>
      <c r="R31" s="42"/>
      <c r="S31" s="42"/>
      <c r="T31" s="42"/>
      <c r="U31" s="42"/>
      <c r="V31" s="42"/>
      <c r="W31" s="42"/>
    </row>
    <row r="32" spans="1:23" ht="30" customHeight="1">
      <c r="A32" s="8"/>
      <c r="B32" s="3" t="s">
        <v>31</v>
      </c>
      <c r="C32" s="5" t="s">
        <v>115</v>
      </c>
      <c r="D32" s="42" t="s">
        <v>98</v>
      </c>
      <c r="E32" s="42"/>
      <c r="F32" s="42"/>
      <c r="G32" s="42"/>
      <c r="H32" s="42"/>
      <c r="I32" s="56">
        <v>33.353305966318935</v>
      </c>
      <c r="J32" s="56"/>
      <c r="K32" s="56"/>
      <c r="L32" s="56"/>
      <c r="M32" s="38" t="s">
        <v>84</v>
      </c>
      <c r="N32" s="38"/>
      <c r="O32" s="42" t="s">
        <v>162</v>
      </c>
      <c r="P32" s="42"/>
      <c r="Q32" s="42"/>
      <c r="R32" s="42"/>
      <c r="S32" s="42"/>
      <c r="T32" s="42"/>
      <c r="U32" s="42"/>
      <c r="V32" s="42"/>
      <c r="W32" s="42"/>
    </row>
    <row r="33" spans="1:23" ht="30" customHeight="1">
      <c r="A33" s="7"/>
      <c r="B33" s="3" t="s">
        <v>32</v>
      </c>
      <c r="C33" s="5" t="s">
        <v>116</v>
      </c>
      <c r="D33" s="42" t="s">
        <v>55</v>
      </c>
      <c r="E33" s="42"/>
      <c r="F33" s="42"/>
      <c r="G33" s="42"/>
      <c r="H33" s="42"/>
      <c r="I33" s="43">
        <v>0</v>
      </c>
      <c r="J33" s="43"/>
      <c r="K33" s="43"/>
      <c r="L33" s="43"/>
      <c r="M33" s="38" t="s">
        <v>84</v>
      </c>
      <c r="N33" s="38"/>
      <c r="O33" s="42" t="s">
        <v>171</v>
      </c>
      <c r="P33" s="42"/>
      <c r="Q33" s="42"/>
      <c r="R33" s="42"/>
      <c r="S33" s="42"/>
      <c r="T33" s="42"/>
      <c r="U33" s="42"/>
      <c r="V33" s="42"/>
      <c r="W33" s="42"/>
    </row>
    <row r="34" spans="1:23" ht="30" customHeight="1">
      <c r="A34" s="8"/>
      <c r="B34" s="3" t="s">
        <v>33</v>
      </c>
      <c r="C34" s="5" t="s">
        <v>231</v>
      </c>
      <c r="D34" s="42" t="s">
        <v>230</v>
      </c>
      <c r="E34" s="42"/>
      <c r="F34" s="42"/>
      <c r="G34" s="42"/>
      <c r="H34" s="42"/>
      <c r="I34" s="44">
        <v>0.86319999999999997</v>
      </c>
      <c r="J34" s="44"/>
      <c r="K34" s="44"/>
      <c r="L34" s="44"/>
      <c r="M34" s="38" t="s">
        <v>83</v>
      </c>
      <c r="N34" s="38"/>
      <c r="O34" s="46" t="s">
        <v>232</v>
      </c>
      <c r="P34" s="57"/>
      <c r="Q34" s="57"/>
      <c r="R34" s="57"/>
      <c r="S34" s="57"/>
      <c r="T34" s="57"/>
      <c r="U34" s="57"/>
      <c r="V34" s="57"/>
      <c r="W34" s="57"/>
    </row>
    <row r="35" spans="1:23" ht="30" customHeight="1">
      <c r="A35" s="8"/>
      <c r="B35" s="3" t="s">
        <v>34</v>
      </c>
      <c r="C35" s="5" t="s">
        <v>117</v>
      </c>
      <c r="D35" s="42" t="s">
        <v>56</v>
      </c>
      <c r="E35" s="42"/>
      <c r="F35" s="42"/>
      <c r="G35" s="42"/>
      <c r="H35" s="42"/>
      <c r="I35" s="56">
        <v>2.6407921644832175</v>
      </c>
      <c r="J35" s="56"/>
      <c r="K35" s="56"/>
      <c r="L35" s="56"/>
      <c r="M35" s="38" t="s">
        <v>84</v>
      </c>
      <c r="N35" s="38"/>
      <c r="O35" s="42" t="s">
        <v>157</v>
      </c>
      <c r="P35" s="42"/>
      <c r="Q35" s="42"/>
      <c r="R35" s="42"/>
      <c r="S35" s="42"/>
      <c r="T35" s="42"/>
      <c r="U35" s="42"/>
      <c r="V35" s="42"/>
      <c r="W35" s="42"/>
    </row>
    <row r="36" spans="1:23" ht="30" customHeight="1">
      <c r="A36" s="8"/>
      <c r="B36" s="3" t="s">
        <v>35</v>
      </c>
      <c r="C36" s="5" t="s">
        <v>118</v>
      </c>
      <c r="D36" s="42" t="s">
        <v>99</v>
      </c>
      <c r="E36" s="42"/>
      <c r="F36" s="42"/>
      <c r="G36" s="42"/>
      <c r="H36" s="42"/>
      <c r="I36" s="44">
        <v>413784.83300000004</v>
      </c>
      <c r="J36" s="44"/>
      <c r="K36" s="44"/>
      <c r="L36" s="44"/>
      <c r="M36" s="38" t="s">
        <v>79</v>
      </c>
      <c r="N36" s="38"/>
      <c r="O36" s="42" t="s">
        <v>160</v>
      </c>
      <c r="P36" s="42"/>
      <c r="Q36" s="42"/>
      <c r="R36" s="42"/>
      <c r="S36" s="42"/>
      <c r="T36" s="42"/>
      <c r="U36" s="42"/>
      <c r="V36" s="42"/>
      <c r="W36" s="42"/>
    </row>
    <row r="37" spans="1:23" ht="30" customHeight="1">
      <c r="A37" s="8"/>
      <c r="B37" s="3" t="s">
        <v>36</v>
      </c>
      <c r="C37" s="5" t="s">
        <v>119</v>
      </c>
      <c r="D37" s="42" t="s">
        <v>57</v>
      </c>
      <c r="E37" s="42"/>
      <c r="F37" s="42"/>
      <c r="G37" s="42"/>
      <c r="H37" s="42"/>
      <c r="I37" s="55">
        <v>10.747823993579431</v>
      </c>
      <c r="J37" s="55"/>
      <c r="K37" s="55"/>
      <c r="L37" s="55"/>
      <c r="M37" s="38" t="s">
        <v>84</v>
      </c>
      <c r="N37" s="38"/>
      <c r="O37" s="42" t="s">
        <v>161</v>
      </c>
      <c r="P37" s="42"/>
      <c r="Q37" s="42"/>
      <c r="R37" s="42"/>
      <c r="S37" s="42"/>
      <c r="T37" s="42"/>
      <c r="U37" s="42"/>
      <c r="V37" s="42"/>
      <c r="W37" s="42"/>
    </row>
    <row r="38" spans="1:23" ht="30" customHeight="1">
      <c r="A38" s="8"/>
      <c r="B38" s="3" t="s">
        <v>37</v>
      </c>
      <c r="C38" s="5" t="s">
        <v>120</v>
      </c>
      <c r="D38" s="42" t="s">
        <v>58</v>
      </c>
      <c r="E38" s="42"/>
      <c r="F38" s="42"/>
      <c r="G38" s="42"/>
      <c r="H38" s="42"/>
      <c r="I38" s="51">
        <v>1.0318000000000001</v>
      </c>
      <c r="J38" s="51"/>
      <c r="K38" s="51"/>
      <c r="L38" s="51"/>
      <c r="M38" s="38" t="s">
        <v>84</v>
      </c>
      <c r="N38" s="38"/>
      <c r="O38" s="42" t="s">
        <v>152</v>
      </c>
      <c r="P38" s="42"/>
      <c r="Q38" s="42"/>
      <c r="R38" s="42"/>
      <c r="S38" s="42"/>
      <c r="T38" s="42"/>
      <c r="U38" s="42"/>
      <c r="V38" s="42"/>
      <c r="W38" s="42"/>
    </row>
    <row r="39" spans="1:23" ht="30" customHeight="1">
      <c r="A39" s="8"/>
      <c r="B39" s="3" t="s">
        <v>38</v>
      </c>
      <c r="C39" s="5" t="s">
        <v>174</v>
      </c>
      <c r="D39" s="42" t="s">
        <v>172</v>
      </c>
      <c r="E39" s="42"/>
      <c r="F39" s="42"/>
      <c r="G39" s="42"/>
      <c r="H39" s="42"/>
      <c r="I39" s="51">
        <v>0</v>
      </c>
      <c r="J39" s="51"/>
      <c r="K39" s="51"/>
      <c r="L39" s="51"/>
      <c r="M39" s="38" t="s">
        <v>79</v>
      </c>
      <c r="N39" s="38"/>
      <c r="O39" s="42" t="s">
        <v>176</v>
      </c>
      <c r="P39" s="42"/>
      <c r="Q39" s="42"/>
      <c r="R39" s="42"/>
      <c r="S39" s="42"/>
      <c r="T39" s="42"/>
      <c r="U39" s="42"/>
      <c r="V39" s="42"/>
      <c r="W39" s="42"/>
    </row>
    <row r="40" spans="1:23" ht="30" customHeight="1">
      <c r="A40" s="8"/>
      <c r="B40" s="3" t="s">
        <v>39</v>
      </c>
      <c r="C40" s="5" t="s">
        <v>170</v>
      </c>
      <c r="D40" s="47" t="s">
        <v>169</v>
      </c>
      <c r="E40" s="47"/>
      <c r="F40" s="47"/>
      <c r="G40" s="47"/>
      <c r="H40" s="47"/>
      <c r="I40" s="43">
        <v>0</v>
      </c>
      <c r="J40" s="43"/>
      <c r="K40" s="43"/>
      <c r="L40" s="43"/>
      <c r="M40" s="38" t="s">
        <v>79</v>
      </c>
      <c r="N40" s="38"/>
      <c r="O40" s="47" t="s">
        <v>180</v>
      </c>
      <c r="P40" s="47"/>
      <c r="Q40" s="47"/>
      <c r="R40" s="47"/>
      <c r="S40" s="47"/>
      <c r="T40" s="47"/>
      <c r="U40" s="47"/>
      <c r="V40" s="47"/>
      <c r="W40" s="47"/>
    </row>
    <row r="41" spans="1:23" ht="30" customHeight="1">
      <c r="A41" s="8"/>
      <c r="B41" s="3" t="s">
        <v>40</v>
      </c>
      <c r="C41" s="5" t="s">
        <v>156</v>
      </c>
      <c r="D41" s="42" t="s">
        <v>155</v>
      </c>
      <c r="E41" s="42"/>
      <c r="F41" s="42"/>
      <c r="G41" s="42"/>
      <c r="H41" s="42"/>
      <c r="I41" s="43">
        <v>1570.2234138000001</v>
      </c>
      <c r="J41" s="43"/>
      <c r="K41" s="43"/>
      <c r="L41" s="43"/>
      <c r="M41" s="38" t="s">
        <v>91</v>
      </c>
      <c r="N41" s="38"/>
      <c r="O41" s="42" t="s">
        <v>181</v>
      </c>
      <c r="P41" s="42"/>
      <c r="Q41" s="42"/>
      <c r="R41" s="42"/>
      <c r="S41" s="42"/>
      <c r="T41" s="42"/>
      <c r="U41" s="42"/>
      <c r="V41" s="42"/>
      <c r="W41" s="42"/>
    </row>
    <row r="42" spans="1:23" ht="30" customHeight="1">
      <c r="A42" s="7"/>
      <c r="B42" s="3" t="s">
        <v>41</v>
      </c>
      <c r="C42" s="5" t="s">
        <v>121</v>
      </c>
      <c r="D42" s="42" t="s">
        <v>59</v>
      </c>
      <c r="E42" s="42"/>
      <c r="F42" s="42"/>
      <c r="G42" s="42"/>
      <c r="H42" s="42"/>
      <c r="I42" s="43">
        <v>287508.62076720002</v>
      </c>
      <c r="J42" s="43"/>
      <c r="K42" s="43"/>
      <c r="L42" s="43"/>
      <c r="M42" s="38" t="s">
        <v>79</v>
      </c>
      <c r="N42" s="38"/>
      <c r="O42" s="42" t="s">
        <v>163</v>
      </c>
      <c r="P42" s="42"/>
      <c r="Q42" s="42"/>
      <c r="R42" s="42"/>
      <c r="S42" s="42"/>
      <c r="T42" s="42"/>
      <c r="U42" s="42"/>
      <c r="V42" s="42"/>
      <c r="W42" s="42"/>
    </row>
    <row r="43" spans="1:23" ht="30" customHeight="1">
      <c r="A43" s="8"/>
      <c r="B43" s="3" t="s">
        <v>42</v>
      </c>
      <c r="C43" s="5" t="s">
        <v>175</v>
      </c>
      <c r="D43" s="42" t="s">
        <v>173</v>
      </c>
      <c r="E43" s="42"/>
      <c r="F43" s="42"/>
      <c r="G43" s="42"/>
      <c r="H43" s="42"/>
      <c r="I43" s="43">
        <v>0</v>
      </c>
      <c r="J43" s="43"/>
      <c r="K43" s="43"/>
      <c r="L43" s="43"/>
      <c r="M43" s="38" t="s">
        <v>79</v>
      </c>
      <c r="N43" s="38"/>
      <c r="O43" s="42" t="s">
        <v>176</v>
      </c>
      <c r="P43" s="42"/>
      <c r="Q43" s="42"/>
      <c r="R43" s="42"/>
      <c r="S43" s="42"/>
      <c r="T43" s="42"/>
      <c r="U43" s="42"/>
      <c r="V43" s="42"/>
      <c r="W43" s="42"/>
    </row>
    <row r="44" spans="1:23" ht="30" customHeight="1">
      <c r="A44" s="8"/>
      <c r="B44" s="3" t="s">
        <v>43</v>
      </c>
      <c r="C44" s="5" t="s">
        <v>122</v>
      </c>
      <c r="D44" s="42" t="s">
        <v>60</v>
      </c>
      <c r="E44" s="42"/>
      <c r="F44" s="42"/>
      <c r="G44" s="42"/>
      <c r="H44" s="42"/>
      <c r="I44" s="43">
        <v>6802.7590819000006</v>
      </c>
      <c r="J44" s="43"/>
      <c r="K44" s="43"/>
      <c r="L44" s="43"/>
      <c r="M44" s="38" t="s">
        <v>79</v>
      </c>
      <c r="N44" s="38"/>
      <c r="O44" s="42" t="s">
        <v>164</v>
      </c>
      <c r="P44" s="42"/>
      <c r="Q44" s="42"/>
      <c r="R44" s="42"/>
      <c r="S44" s="42"/>
      <c r="T44" s="42"/>
      <c r="U44" s="42"/>
      <c r="V44" s="42"/>
      <c r="W44" s="42"/>
    </row>
    <row r="45" spans="1:23" ht="30" customHeight="1">
      <c r="A45" s="8"/>
      <c r="B45" s="3" t="s">
        <v>70</v>
      </c>
      <c r="C45" s="5" t="s">
        <v>123</v>
      </c>
      <c r="D45" s="42" t="s">
        <v>61</v>
      </c>
      <c r="E45" s="42"/>
      <c r="F45" s="42"/>
      <c r="G45" s="42"/>
      <c r="H45" s="42"/>
      <c r="I45" s="43">
        <v>6419.9376929999999</v>
      </c>
      <c r="J45" s="43"/>
      <c r="K45" s="43"/>
      <c r="L45" s="43"/>
      <c r="M45" s="38" t="s">
        <v>79</v>
      </c>
      <c r="N45" s="38"/>
      <c r="O45" s="42" t="s">
        <v>164</v>
      </c>
      <c r="P45" s="42"/>
      <c r="Q45" s="42"/>
      <c r="R45" s="42"/>
      <c r="S45" s="42"/>
      <c r="T45" s="42"/>
      <c r="U45" s="42"/>
      <c r="V45" s="42"/>
      <c r="W45" s="42"/>
    </row>
    <row r="46" spans="1:23" ht="30" customHeight="1">
      <c r="A46" s="8"/>
      <c r="B46" s="3" t="s">
        <v>71</v>
      </c>
      <c r="C46" s="5" t="s">
        <v>124</v>
      </c>
      <c r="D46" s="42" t="s">
        <v>62</v>
      </c>
      <c r="E46" s="42"/>
      <c r="F46" s="42"/>
      <c r="G46" s="42"/>
      <c r="H46" s="42"/>
      <c r="I46" s="43">
        <v>866643.0997607999</v>
      </c>
      <c r="J46" s="43"/>
      <c r="K46" s="43"/>
      <c r="L46" s="43"/>
      <c r="M46" s="38" t="s">
        <v>68</v>
      </c>
      <c r="N46" s="38"/>
      <c r="O46" s="42" t="s">
        <v>165</v>
      </c>
      <c r="P46" s="42"/>
      <c r="Q46" s="42"/>
      <c r="R46" s="42"/>
      <c r="S46" s="42"/>
      <c r="T46" s="42"/>
      <c r="U46" s="42"/>
      <c r="V46" s="42"/>
      <c r="W46" s="42"/>
    </row>
    <row r="47" spans="1:23" ht="30" customHeight="1">
      <c r="A47" s="8"/>
      <c r="B47" s="3" t="s">
        <v>72</v>
      </c>
      <c r="C47" s="5" t="s">
        <v>125</v>
      </c>
      <c r="D47" s="42" t="s">
        <v>63</v>
      </c>
      <c r="E47" s="42"/>
      <c r="F47" s="42"/>
      <c r="G47" s="42"/>
      <c r="H47" s="42"/>
      <c r="I47" s="43">
        <v>2.7551432999999999</v>
      </c>
      <c r="J47" s="43"/>
      <c r="K47" s="43"/>
      <c r="L47" s="43"/>
      <c r="M47" s="38" t="s">
        <v>69</v>
      </c>
      <c r="N47" s="38"/>
      <c r="O47" s="42" t="s">
        <v>166</v>
      </c>
      <c r="P47" s="42"/>
      <c r="Q47" s="42"/>
      <c r="R47" s="42"/>
      <c r="S47" s="42"/>
      <c r="T47" s="42"/>
      <c r="U47" s="42"/>
      <c r="V47" s="42"/>
      <c r="W47" s="42"/>
    </row>
    <row r="48" spans="1:23" ht="30" customHeight="1">
      <c r="A48" s="8"/>
      <c r="B48" s="3" t="s">
        <v>73</v>
      </c>
      <c r="C48" s="5" t="s">
        <v>126</v>
      </c>
      <c r="D48" s="42" t="s">
        <v>64</v>
      </c>
      <c r="E48" s="42"/>
      <c r="F48" s="42"/>
      <c r="G48" s="42"/>
      <c r="H48" s="42"/>
      <c r="I48" s="43">
        <v>219367.08639359998</v>
      </c>
      <c r="J48" s="43"/>
      <c r="K48" s="43"/>
      <c r="L48" s="43"/>
      <c r="M48" s="38" t="s">
        <v>68</v>
      </c>
      <c r="N48" s="38"/>
      <c r="O48" s="42" t="s">
        <v>164</v>
      </c>
      <c r="P48" s="42"/>
      <c r="Q48" s="42"/>
      <c r="R48" s="42"/>
      <c r="S48" s="42"/>
      <c r="T48" s="42"/>
      <c r="U48" s="42"/>
      <c r="V48" s="42"/>
      <c r="W48" s="42"/>
    </row>
    <row r="49" spans="1:23" ht="30" customHeight="1">
      <c r="A49" s="8"/>
      <c r="B49" s="3" t="s">
        <v>74</v>
      </c>
      <c r="C49" s="5" t="s">
        <v>127</v>
      </c>
      <c r="D49" s="42" t="s">
        <v>65</v>
      </c>
      <c r="E49" s="42"/>
      <c r="F49" s="42"/>
      <c r="G49" s="42"/>
      <c r="H49" s="42"/>
      <c r="I49" s="43">
        <v>0.53915550000000001</v>
      </c>
      <c r="J49" s="43"/>
      <c r="K49" s="43"/>
      <c r="L49" s="43"/>
      <c r="M49" s="38" t="s">
        <v>69</v>
      </c>
      <c r="N49" s="38"/>
      <c r="O49" s="42" t="s">
        <v>164</v>
      </c>
      <c r="P49" s="42"/>
      <c r="Q49" s="42"/>
      <c r="R49" s="42"/>
      <c r="S49" s="42"/>
      <c r="T49" s="42"/>
      <c r="U49" s="42"/>
      <c r="V49" s="42"/>
      <c r="W49" s="42"/>
    </row>
    <row r="50" spans="1:23" ht="30" customHeight="1">
      <c r="A50" s="8"/>
      <c r="B50" s="3" t="s">
        <v>75</v>
      </c>
      <c r="C50" s="5" t="s">
        <v>128</v>
      </c>
      <c r="D50" s="42" t="s">
        <v>97</v>
      </c>
      <c r="E50" s="42"/>
      <c r="F50" s="42"/>
      <c r="G50" s="42"/>
      <c r="H50" s="42"/>
      <c r="I50" s="43">
        <v>1152850.6258879998</v>
      </c>
      <c r="J50" s="43"/>
      <c r="K50" s="43"/>
      <c r="L50" s="43"/>
      <c r="M50" s="38" t="s">
        <v>68</v>
      </c>
      <c r="N50" s="38"/>
      <c r="O50" s="42" t="s">
        <v>164</v>
      </c>
      <c r="P50" s="42"/>
      <c r="Q50" s="42"/>
      <c r="R50" s="42"/>
      <c r="S50" s="42"/>
      <c r="T50" s="42"/>
      <c r="U50" s="42"/>
      <c r="V50" s="42"/>
      <c r="W50" s="42"/>
    </row>
    <row r="51" spans="1:23" ht="30" customHeight="1">
      <c r="A51" s="8"/>
      <c r="B51" s="3" t="s">
        <v>82</v>
      </c>
      <c r="C51" s="5" t="s">
        <v>129</v>
      </c>
      <c r="D51" s="42" t="s">
        <v>96</v>
      </c>
      <c r="E51" s="42"/>
      <c r="F51" s="42"/>
      <c r="G51" s="42"/>
      <c r="H51" s="42"/>
      <c r="I51" s="43">
        <v>2.5490920000000004</v>
      </c>
      <c r="J51" s="43"/>
      <c r="K51" s="43"/>
      <c r="L51" s="43"/>
      <c r="M51" s="38" t="s">
        <v>69</v>
      </c>
      <c r="N51" s="38"/>
      <c r="O51" s="42" t="s">
        <v>164</v>
      </c>
      <c r="P51" s="42"/>
      <c r="Q51" s="42"/>
      <c r="R51" s="42"/>
      <c r="S51" s="42"/>
      <c r="T51" s="42"/>
      <c r="U51" s="42"/>
      <c r="V51" s="42"/>
      <c r="W51" s="42"/>
    </row>
    <row r="52" spans="1:23" ht="30" customHeight="1">
      <c r="A52" s="7"/>
      <c r="B52" s="3" t="s">
        <v>85</v>
      </c>
      <c r="C52" s="5" t="s">
        <v>130</v>
      </c>
      <c r="D52" s="42" t="s">
        <v>92</v>
      </c>
      <c r="E52" s="42"/>
      <c r="F52" s="42"/>
      <c r="G52" s="42"/>
      <c r="H52" s="42"/>
      <c r="I52" s="43">
        <v>2417433.4904579995</v>
      </c>
      <c r="J52" s="38"/>
      <c r="K52" s="38"/>
      <c r="L52" s="38"/>
      <c r="M52" s="38" t="s">
        <v>68</v>
      </c>
      <c r="N52" s="38"/>
      <c r="O52" s="42" t="s">
        <v>164</v>
      </c>
      <c r="P52" s="42"/>
      <c r="Q52" s="42"/>
      <c r="R52" s="42"/>
      <c r="S52" s="42"/>
      <c r="T52" s="42"/>
      <c r="U52" s="42"/>
      <c r="V52" s="42"/>
      <c r="W52" s="42"/>
    </row>
    <row r="53" spans="1:23" ht="30" customHeight="1">
      <c r="A53" s="8"/>
      <c r="B53" s="3" t="s">
        <v>86</v>
      </c>
      <c r="C53" s="5" t="s">
        <v>159</v>
      </c>
      <c r="D53" s="42" t="s">
        <v>158</v>
      </c>
      <c r="E53" s="42"/>
      <c r="F53" s="42"/>
      <c r="G53" s="42"/>
      <c r="H53" s="42"/>
      <c r="I53" s="43">
        <v>250439.78628690002</v>
      </c>
      <c r="J53" s="43"/>
      <c r="K53" s="43"/>
      <c r="L53" s="43"/>
      <c r="M53" s="38" t="s">
        <v>79</v>
      </c>
      <c r="N53" s="38"/>
      <c r="O53" s="42" t="s">
        <v>164</v>
      </c>
      <c r="P53" s="42"/>
      <c r="Q53" s="42"/>
      <c r="R53" s="42"/>
      <c r="S53" s="42"/>
      <c r="T53" s="42"/>
      <c r="U53" s="42"/>
      <c r="V53" s="42"/>
      <c r="W53" s="42"/>
    </row>
    <row r="54" spans="1:23" ht="30" customHeight="1">
      <c r="A54" s="8"/>
      <c r="B54" s="3" t="s">
        <v>87</v>
      </c>
      <c r="C54" s="5" t="s">
        <v>131</v>
      </c>
      <c r="D54" s="42" t="s">
        <v>80</v>
      </c>
      <c r="E54" s="42"/>
      <c r="F54" s="42"/>
      <c r="G54" s="42"/>
      <c r="H54" s="42"/>
      <c r="I54" s="43">
        <v>36605.572940199992</v>
      </c>
      <c r="J54" s="43"/>
      <c r="K54" s="43"/>
      <c r="L54" s="43"/>
      <c r="M54" s="38" t="s">
        <v>79</v>
      </c>
      <c r="N54" s="38"/>
      <c r="O54" s="42" t="s">
        <v>164</v>
      </c>
      <c r="P54" s="42"/>
      <c r="Q54" s="42"/>
      <c r="R54" s="42"/>
      <c r="S54" s="42"/>
      <c r="T54" s="42"/>
      <c r="U54" s="42"/>
      <c r="V54" s="42"/>
      <c r="W54" s="42"/>
    </row>
    <row r="55" spans="1:23" ht="30" customHeight="1">
      <c r="A55" s="8"/>
      <c r="B55" s="3" t="s">
        <v>93</v>
      </c>
      <c r="C55" s="5" t="s">
        <v>132</v>
      </c>
      <c r="D55" s="42" t="s">
        <v>81</v>
      </c>
      <c r="E55" s="42"/>
      <c r="F55" s="42"/>
      <c r="G55" s="42"/>
      <c r="H55" s="42"/>
      <c r="I55" s="43">
        <v>143375.09047890001</v>
      </c>
      <c r="J55" s="43"/>
      <c r="K55" s="43"/>
      <c r="L55" s="43"/>
      <c r="M55" s="38" t="s">
        <v>79</v>
      </c>
      <c r="N55" s="38"/>
      <c r="O55" s="42" t="s">
        <v>167</v>
      </c>
      <c r="P55" s="42"/>
      <c r="Q55" s="42"/>
      <c r="R55" s="42"/>
      <c r="S55" s="42"/>
      <c r="T55" s="42"/>
      <c r="U55" s="42"/>
      <c r="V55" s="42"/>
      <c r="W55" s="42"/>
    </row>
    <row r="56" spans="1:23" ht="30" customHeight="1">
      <c r="A56" s="9"/>
      <c r="B56" s="3" t="s">
        <v>209</v>
      </c>
      <c r="C56" s="5" t="s">
        <v>215</v>
      </c>
      <c r="D56" s="42" t="s">
        <v>14</v>
      </c>
      <c r="E56" s="42"/>
      <c r="F56" s="42"/>
      <c r="G56" s="42"/>
      <c r="H56" s="42"/>
      <c r="I56" s="51">
        <v>0</v>
      </c>
      <c r="J56" s="51"/>
      <c r="K56" s="51"/>
      <c r="L56" s="51"/>
      <c r="M56" s="38" t="s">
        <v>223</v>
      </c>
      <c r="N56" s="38"/>
      <c r="O56" s="42" t="s">
        <v>214</v>
      </c>
      <c r="P56" s="42"/>
      <c r="Q56" s="42"/>
      <c r="R56" s="42"/>
      <c r="S56" s="42"/>
      <c r="T56" s="42"/>
      <c r="U56" s="42"/>
      <c r="V56" s="42"/>
      <c r="W56" s="42"/>
    </row>
    <row r="57" spans="1:23" ht="30" customHeight="1">
      <c r="A57" s="9"/>
      <c r="B57" s="3" t="s">
        <v>210</v>
      </c>
      <c r="C57" s="5" t="s">
        <v>216</v>
      </c>
      <c r="D57" s="42" t="s">
        <v>3</v>
      </c>
      <c r="E57" s="42"/>
      <c r="F57" s="42"/>
      <c r="G57" s="42"/>
      <c r="H57" s="42"/>
      <c r="I57" s="51">
        <v>46.980000000000004</v>
      </c>
      <c r="J57" s="51"/>
      <c r="K57" s="51"/>
      <c r="L57" s="51"/>
      <c r="M57" s="38" t="s">
        <v>223</v>
      </c>
      <c r="N57" s="38"/>
      <c r="O57" s="42" t="s">
        <v>214</v>
      </c>
      <c r="P57" s="42"/>
      <c r="Q57" s="42"/>
      <c r="R57" s="42"/>
      <c r="S57" s="42"/>
      <c r="T57" s="42"/>
      <c r="U57" s="42"/>
      <c r="V57" s="42"/>
      <c r="W57" s="42"/>
    </row>
    <row r="58" spans="1:23" ht="30" customHeight="1">
      <c r="A58" s="9"/>
      <c r="B58" s="3" t="s">
        <v>211</v>
      </c>
      <c r="C58" s="5" t="s">
        <v>233</v>
      </c>
      <c r="D58" s="42" t="s">
        <v>234</v>
      </c>
      <c r="E58" s="42"/>
      <c r="F58" s="42"/>
      <c r="G58" s="42"/>
      <c r="H58" s="42"/>
      <c r="I58" s="51">
        <v>86.627800000000008</v>
      </c>
      <c r="J58" s="51"/>
      <c r="K58" s="51"/>
      <c r="L58" s="51"/>
      <c r="M58" s="38" t="s">
        <v>83</v>
      </c>
      <c r="N58" s="38"/>
      <c r="O58" s="42" t="s">
        <v>235</v>
      </c>
      <c r="P58" s="42"/>
      <c r="Q58" s="42"/>
      <c r="R58" s="42"/>
      <c r="S58" s="42"/>
      <c r="T58" s="42"/>
      <c r="U58" s="42"/>
      <c r="V58" s="42"/>
      <c r="W58" s="42"/>
    </row>
    <row r="59" spans="1:23" ht="30" customHeight="1">
      <c r="A59" s="9"/>
      <c r="B59" s="3" t="s">
        <v>212</v>
      </c>
      <c r="C59" s="5" t="s">
        <v>217</v>
      </c>
      <c r="D59" s="42" t="s">
        <v>4</v>
      </c>
      <c r="E59" s="42"/>
      <c r="F59" s="42"/>
      <c r="G59" s="42"/>
      <c r="H59" s="42"/>
      <c r="I59" s="51">
        <v>49.449374999999996</v>
      </c>
      <c r="J59" s="51"/>
      <c r="K59" s="51"/>
      <c r="L59" s="51"/>
      <c r="M59" s="38" t="s">
        <v>223</v>
      </c>
      <c r="N59" s="38"/>
      <c r="O59" s="42" t="s">
        <v>214</v>
      </c>
      <c r="P59" s="42"/>
      <c r="Q59" s="42"/>
      <c r="R59" s="42"/>
      <c r="S59" s="42"/>
      <c r="T59" s="42"/>
      <c r="U59" s="42"/>
      <c r="V59" s="42"/>
      <c r="W59" s="42"/>
    </row>
    <row r="60" spans="1:23" ht="30" customHeight="1">
      <c r="A60" s="9"/>
      <c r="B60" s="3" t="s">
        <v>213</v>
      </c>
      <c r="C60" s="5" t="s">
        <v>218</v>
      </c>
      <c r="D60" s="42" t="s">
        <v>13</v>
      </c>
      <c r="E60" s="42"/>
      <c r="F60" s="42"/>
      <c r="G60" s="42"/>
      <c r="H60" s="42"/>
      <c r="I60" s="51">
        <v>48.983522727272728</v>
      </c>
      <c r="J60" s="51"/>
      <c r="K60" s="51"/>
      <c r="L60" s="51"/>
      <c r="M60" s="38" t="s">
        <v>223</v>
      </c>
      <c r="N60" s="38"/>
      <c r="O60" s="42" t="s">
        <v>214</v>
      </c>
      <c r="P60" s="42"/>
      <c r="Q60" s="42"/>
      <c r="R60" s="42"/>
      <c r="S60" s="42"/>
      <c r="T60" s="42"/>
      <c r="U60" s="42"/>
      <c r="V60" s="42"/>
      <c r="W60" s="42"/>
    </row>
    <row r="61" spans="1:23" ht="30" customHeight="1">
      <c r="A61" s="9"/>
      <c r="B61" s="3" t="s">
        <v>238</v>
      </c>
      <c r="C61" s="5" t="s">
        <v>239</v>
      </c>
      <c r="D61" s="42" t="s">
        <v>236</v>
      </c>
      <c r="E61" s="42"/>
      <c r="F61" s="42"/>
      <c r="G61" s="42"/>
      <c r="H61" s="42"/>
      <c r="I61" s="51">
        <v>115.46181818181817</v>
      </c>
      <c r="J61" s="38"/>
      <c r="K61" s="38"/>
      <c r="L61" s="38"/>
      <c r="M61" s="38" t="s">
        <v>223</v>
      </c>
      <c r="N61" s="38"/>
      <c r="O61" s="42" t="s">
        <v>214</v>
      </c>
      <c r="P61" s="42"/>
      <c r="Q61" s="42"/>
      <c r="R61" s="42"/>
      <c r="S61" s="42"/>
      <c r="T61" s="42"/>
      <c r="U61" s="42"/>
      <c r="V61" s="42"/>
      <c r="W61" s="42"/>
    </row>
  </sheetData>
  <mergeCells count="214">
    <mergeCell ref="B2:F5"/>
    <mergeCell ref="D41:H41"/>
    <mergeCell ref="I41:L41"/>
    <mergeCell ref="M41:N41"/>
    <mergeCell ref="O41:W41"/>
    <mergeCell ref="D42:H42"/>
    <mergeCell ref="I42:L42"/>
    <mergeCell ref="M42:N42"/>
    <mergeCell ref="O42:W42"/>
    <mergeCell ref="D39:H39"/>
    <mergeCell ref="I39:L39"/>
    <mergeCell ref="M39:N39"/>
    <mergeCell ref="D13:H13"/>
    <mergeCell ref="I13:L13"/>
    <mergeCell ref="M13:N13"/>
    <mergeCell ref="O13:W13"/>
    <mergeCell ref="B7:F8"/>
    <mergeCell ref="D9:H9"/>
    <mergeCell ref="I9:L9"/>
    <mergeCell ref="M9:N9"/>
    <mergeCell ref="O9:W9"/>
    <mergeCell ref="D14:H14"/>
    <mergeCell ref="I14:L14"/>
    <mergeCell ref="M14:N14"/>
    <mergeCell ref="O14:W14"/>
    <mergeCell ref="D15:H15"/>
    <mergeCell ref="I15:L15"/>
    <mergeCell ref="M15:N15"/>
    <mergeCell ref="O15:W15"/>
    <mergeCell ref="M18:N18"/>
    <mergeCell ref="O18:W18"/>
    <mergeCell ref="D16:H16"/>
    <mergeCell ref="I16:L16"/>
    <mergeCell ref="M16:N16"/>
    <mergeCell ref="O16:W16"/>
    <mergeCell ref="D17:H17"/>
    <mergeCell ref="I17:L17"/>
    <mergeCell ref="M17:N17"/>
    <mergeCell ref="O17:W17"/>
    <mergeCell ref="D18:H18"/>
    <mergeCell ref="I18:L18"/>
    <mergeCell ref="D22:H22"/>
    <mergeCell ref="I22:L22"/>
    <mergeCell ref="M22:N22"/>
    <mergeCell ref="O22:W22"/>
    <mergeCell ref="O25:W25"/>
    <mergeCell ref="D26:H26"/>
    <mergeCell ref="I26:L26"/>
    <mergeCell ref="M26:N26"/>
    <mergeCell ref="O26:W26"/>
    <mergeCell ref="D31:H31"/>
    <mergeCell ref="I31:L31"/>
    <mergeCell ref="M31:N31"/>
    <mergeCell ref="O31:W31"/>
    <mergeCell ref="D32:H32"/>
    <mergeCell ref="I32:L32"/>
    <mergeCell ref="M32:N32"/>
    <mergeCell ref="O32:W32"/>
    <mergeCell ref="D23:H23"/>
    <mergeCell ref="I23:L23"/>
    <mergeCell ref="M23:N23"/>
    <mergeCell ref="O23:W23"/>
    <mergeCell ref="D24:H24"/>
    <mergeCell ref="I24:L24"/>
    <mergeCell ref="M24:N24"/>
    <mergeCell ref="O24:W24"/>
    <mergeCell ref="D25:H25"/>
    <mergeCell ref="I25:L25"/>
    <mergeCell ref="M25:N25"/>
    <mergeCell ref="D27:H27"/>
    <mergeCell ref="I27:L27"/>
    <mergeCell ref="M27:N27"/>
    <mergeCell ref="O27:W27"/>
    <mergeCell ref="D28:H28"/>
    <mergeCell ref="O39:W39"/>
    <mergeCell ref="D40:H40"/>
    <mergeCell ref="I40:L40"/>
    <mergeCell ref="M40:N40"/>
    <mergeCell ref="O40:W40"/>
    <mergeCell ref="D45:H45"/>
    <mergeCell ref="I45:L45"/>
    <mergeCell ref="M45:N45"/>
    <mergeCell ref="O45:W45"/>
    <mergeCell ref="D46:H46"/>
    <mergeCell ref="I46:L46"/>
    <mergeCell ref="M46:N46"/>
    <mergeCell ref="O46:W46"/>
    <mergeCell ref="D43:H43"/>
    <mergeCell ref="I43:L43"/>
    <mergeCell ref="M43:N43"/>
    <mergeCell ref="O43:W43"/>
    <mergeCell ref="D44:H44"/>
    <mergeCell ref="I44:L44"/>
    <mergeCell ref="M44:N44"/>
    <mergeCell ref="O44:W44"/>
    <mergeCell ref="D49:H49"/>
    <mergeCell ref="I49:L49"/>
    <mergeCell ref="M49:N49"/>
    <mergeCell ref="O49:W49"/>
    <mergeCell ref="D50:H50"/>
    <mergeCell ref="I50:L50"/>
    <mergeCell ref="M50:N50"/>
    <mergeCell ref="O50:W50"/>
    <mergeCell ref="D47:H47"/>
    <mergeCell ref="I47:L47"/>
    <mergeCell ref="M47:N47"/>
    <mergeCell ref="O47:W47"/>
    <mergeCell ref="D48:H48"/>
    <mergeCell ref="I48:L48"/>
    <mergeCell ref="M48:N48"/>
    <mergeCell ref="O48:W48"/>
    <mergeCell ref="D53:H53"/>
    <mergeCell ref="I53:L53"/>
    <mergeCell ref="M53:N53"/>
    <mergeCell ref="O53:W53"/>
    <mergeCell ref="D54:H54"/>
    <mergeCell ref="I54:L54"/>
    <mergeCell ref="M54:N54"/>
    <mergeCell ref="O54:W54"/>
    <mergeCell ref="D51:H51"/>
    <mergeCell ref="I51:L51"/>
    <mergeCell ref="M51:N51"/>
    <mergeCell ref="O51:W51"/>
    <mergeCell ref="D52:H52"/>
    <mergeCell ref="I52:L52"/>
    <mergeCell ref="M52:N52"/>
    <mergeCell ref="O52:W52"/>
    <mergeCell ref="D57:H57"/>
    <mergeCell ref="I57:L57"/>
    <mergeCell ref="M57:N57"/>
    <mergeCell ref="O57:W57"/>
    <mergeCell ref="D58:H58"/>
    <mergeCell ref="I58:L58"/>
    <mergeCell ref="M58:N58"/>
    <mergeCell ref="O58:W58"/>
    <mergeCell ref="D55:H55"/>
    <mergeCell ref="I55:L55"/>
    <mergeCell ref="M55:N55"/>
    <mergeCell ref="O55:W55"/>
    <mergeCell ref="D56:H56"/>
    <mergeCell ref="I56:L56"/>
    <mergeCell ref="M56:N56"/>
    <mergeCell ref="O56:W56"/>
    <mergeCell ref="D61:H61"/>
    <mergeCell ref="I61:L61"/>
    <mergeCell ref="M61:N61"/>
    <mergeCell ref="O61:W61"/>
    <mergeCell ref="D59:H59"/>
    <mergeCell ref="I59:L59"/>
    <mergeCell ref="M59:N59"/>
    <mergeCell ref="O59:W59"/>
    <mergeCell ref="D60:H60"/>
    <mergeCell ref="I60:L60"/>
    <mergeCell ref="M60:N60"/>
    <mergeCell ref="O60:W60"/>
    <mergeCell ref="D10:H10"/>
    <mergeCell ref="I10:L10"/>
    <mergeCell ref="M10:N10"/>
    <mergeCell ref="O10:W10"/>
    <mergeCell ref="D11:H11"/>
    <mergeCell ref="I11:L11"/>
    <mergeCell ref="M11:N11"/>
    <mergeCell ref="O11:W11"/>
    <mergeCell ref="D12:H12"/>
    <mergeCell ref="I12:L12"/>
    <mergeCell ref="M12:N12"/>
    <mergeCell ref="O12:W12"/>
    <mergeCell ref="O19:W19"/>
    <mergeCell ref="D20:H20"/>
    <mergeCell ref="I20:L20"/>
    <mergeCell ref="M20:N20"/>
    <mergeCell ref="O20:W20"/>
    <mergeCell ref="D21:H21"/>
    <mergeCell ref="I21:L21"/>
    <mergeCell ref="M21:N21"/>
    <mergeCell ref="O21:W21"/>
    <mergeCell ref="D19:H19"/>
    <mergeCell ref="I19:L19"/>
    <mergeCell ref="M19:N19"/>
    <mergeCell ref="M28:N28"/>
    <mergeCell ref="O28:W28"/>
    <mergeCell ref="D29:H29"/>
    <mergeCell ref="I29:L29"/>
    <mergeCell ref="M29:N29"/>
    <mergeCell ref="O29:W29"/>
    <mergeCell ref="D30:H30"/>
    <mergeCell ref="I30:L30"/>
    <mergeCell ref="M30:N30"/>
    <mergeCell ref="O30:W30"/>
    <mergeCell ref="I28:L28"/>
    <mergeCell ref="D33:H33"/>
    <mergeCell ref="I33:L33"/>
    <mergeCell ref="M33:N33"/>
    <mergeCell ref="O33:W33"/>
    <mergeCell ref="D34:H34"/>
    <mergeCell ref="I34:L34"/>
    <mergeCell ref="M34:N34"/>
    <mergeCell ref="O34:W34"/>
    <mergeCell ref="D35:H35"/>
    <mergeCell ref="I35:L35"/>
    <mergeCell ref="M35:N35"/>
    <mergeCell ref="O35:W35"/>
    <mergeCell ref="D36:H36"/>
    <mergeCell ref="I36:L36"/>
    <mergeCell ref="M36:N36"/>
    <mergeCell ref="O36:W36"/>
    <mergeCell ref="D37:H37"/>
    <mergeCell ref="I37:L37"/>
    <mergeCell ref="M37:N37"/>
    <mergeCell ref="O37:W37"/>
    <mergeCell ref="D38:H38"/>
    <mergeCell ref="I38:L38"/>
    <mergeCell ref="M38:N38"/>
    <mergeCell ref="O38:W38"/>
  </mergeCells>
  <pageMargins left="0.7" right="0.7" top="0.78740157499999996" bottom="0.78740157499999996" header="0.3" footer="0.3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sheetPr codeName="List46">
    <tabColor rgb="FF92D050"/>
  </sheetPr>
  <dimension ref="A2:W61"/>
  <sheetViews>
    <sheetView topLeftCell="A81" workbookViewId="0">
      <selection activeCell="I39" sqref="I39:L91"/>
    </sheetView>
  </sheetViews>
  <sheetFormatPr defaultRowHeight="30" customHeight="1"/>
  <cols>
    <col min="7" max="7" width="1.5625" customWidth="1"/>
    <col min="9" max="9" width="1.6875" customWidth="1"/>
    <col min="14" max="14" width="11.5625" customWidth="1"/>
    <col min="22" max="22" width="14.125" customWidth="1"/>
    <col min="24" max="25" width="16.125" bestFit="1" customWidth="1"/>
    <col min="28" max="30" width="16.125" bestFit="1" customWidth="1"/>
  </cols>
  <sheetData>
    <row r="2" spans="1:23" ht="30" customHeight="1">
      <c r="B2" s="59" t="s">
        <v>275</v>
      </c>
      <c r="C2" s="59"/>
      <c r="D2" s="59"/>
      <c r="E2" s="59"/>
      <c r="F2" s="59"/>
    </row>
    <row r="3" spans="1:23" ht="30" customHeight="1">
      <c r="B3" s="59"/>
      <c r="C3" s="59"/>
      <c r="D3" s="59"/>
      <c r="E3" s="59"/>
      <c r="F3" s="59"/>
    </row>
    <row r="4" spans="1:23" ht="30" customHeight="1">
      <c r="B4" s="59"/>
      <c r="C4" s="59"/>
      <c r="D4" s="59"/>
      <c r="E4" s="59"/>
      <c r="F4" s="59"/>
    </row>
    <row r="5" spans="1:23" ht="30" customHeight="1">
      <c r="B5" s="59"/>
      <c r="C5" s="59"/>
      <c r="D5" s="59"/>
      <c r="E5" s="59"/>
      <c r="F5" s="59"/>
    </row>
    <row r="6" spans="1:23" ht="49.5" customHeight="1" thickBot="1"/>
    <row r="7" spans="1:23" ht="30" customHeight="1">
      <c r="B7" s="28" t="s">
        <v>15</v>
      </c>
      <c r="C7" s="29"/>
      <c r="D7" s="29"/>
      <c r="E7" s="29"/>
      <c r="F7" s="30"/>
    </row>
    <row r="8" spans="1:23" ht="30" customHeight="1" thickBot="1">
      <c r="B8" s="31"/>
      <c r="C8" s="32"/>
      <c r="D8" s="32"/>
      <c r="E8" s="32"/>
      <c r="F8" s="33"/>
    </row>
    <row r="9" spans="1:23" ht="30" customHeight="1">
      <c r="B9" s="4" t="s">
        <v>44</v>
      </c>
      <c r="C9" s="4" t="s">
        <v>100</v>
      </c>
      <c r="D9" s="45" t="s">
        <v>45</v>
      </c>
      <c r="E9" s="45"/>
      <c r="F9" s="45"/>
      <c r="G9" s="45"/>
      <c r="H9" s="45"/>
      <c r="I9" s="45" t="s">
        <v>66</v>
      </c>
      <c r="J9" s="45"/>
      <c r="K9" s="45"/>
      <c r="L9" s="45"/>
      <c r="M9" s="45" t="s">
        <v>67</v>
      </c>
      <c r="N9" s="45"/>
      <c r="O9" s="45" t="s">
        <v>133</v>
      </c>
      <c r="P9" s="45"/>
      <c r="Q9" s="45"/>
      <c r="R9" s="45"/>
      <c r="S9" s="45"/>
      <c r="T9" s="45"/>
      <c r="U9" s="45"/>
      <c r="V9" s="45"/>
      <c r="W9" s="45"/>
    </row>
    <row r="10" spans="1:23" ht="30" customHeight="1">
      <c r="A10" s="8"/>
      <c r="B10" s="3" t="s">
        <v>1</v>
      </c>
      <c r="C10" s="5" t="s">
        <v>101</v>
      </c>
      <c r="D10" s="42" t="s">
        <v>46</v>
      </c>
      <c r="E10" s="42"/>
      <c r="F10" s="42"/>
      <c r="G10" s="42"/>
      <c r="H10" s="42"/>
      <c r="I10" s="38" t="s">
        <v>10</v>
      </c>
      <c r="J10" s="38"/>
      <c r="K10" s="38"/>
      <c r="L10" s="38"/>
      <c r="M10" s="38" t="s">
        <v>84</v>
      </c>
      <c r="N10" s="38"/>
      <c r="O10" s="42" t="s">
        <v>134</v>
      </c>
      <c r="P10" s="42"/>
      <c r="Q10" s="42"/>
      <c r="R10" s="42"/>
      <c r="S10" s="42"/>
      <c r="T10" s="42"/>
      <c r="U10" s="42"/>
      <c r="V10" s="42"/>
      <c r="W10" s="42"/>
    </row>
    <row r="11" spans="1:23" ht="30" customHeight="1">
      <c r="A11" s="8"/>
      <c r="B11" s="3" t="s">
        <v>2</v>
      </c>
      <c r="C11" s="5" t="s">
        <v>102</v>
      </c>
      <c r="D11" s="42" t="s">
        <v>47</v>
      </c>
      <c r="E11" s="42"/>
      <c r="F11" s="42"/>
      <c r="G11" s="42"/>
      <c r="H11" s="42"/>
      <c r="I11" s="44">
        <v>312</v>
      </c>
      <c r="J11" s="44"/>
      <c r="K11" s="44"/>
      <c r="L11" s="44"/>
      <c r="M11" s="38" t="s">
        <v>84</v>
      </c>
      <c r="N11" s="38"/>
      <c r="O11" s="42" t="s">
        <v>135</v>
      </c>
      <c r="P11" s="42"/>
      <c r="Q11" s="42"/>
      <c r="R11" s="42"/>
      <c r="S11" s="42"/>
      <c r="T11" s="42"/>
      <c r="U11" s="42"/>
      <c r="V11" s="42"/>
      <c r="W11" s="42"/>
    </row>
    <row r="12" spans="1:23" ht="30" customHeight="1">
      <c r="A12" s="9"/>
      <c r="B12" s="3" t="s">
        <v>5</v>
      </c>
      <c r="C12" s="5" t="s">
        <v>225</v>
      </c>
      <c r="D12" s="58" t="s">
        <v>224</v>
      </c>
      <c r="E12" s="58"/>
      <c r="F12" s="58"/>
      <c r="G12" s="58"/>
      <c r="H12" s="58"/>
      <c r="I12" s="44">
        <v>313.46024096385543</v>
      </c>
      <c r="J12" s="44"/>
      <c r="K12" s="44"/>
      <c r="L12" s="44"/>
      <c r="M12" s="38" t="s">
        <v>223</v>
      </c>
      <c r="N12" s="38"/>
      <c r="O12" s="42" t="s">
        <v>226</v>
      </c>
      <c r="P12" s="42"/>
      <c r="Q12" s="42"/>
      <c r="R12" s="42"/>
      <c r="S12" s="42"/>
      <c r="T12" s="42"/>
      <c r="U12" s="42"/>
      <c r="V12" s="42"/>
      <c r="W12" s="42"/>
    </row>
    <row r="13" spans="1:23" ht="30" customHeight="1">
      <c r="A13" s="8"/>
      <c r="B13" s="3" t="s">
        <v>6</v>
      </c>
      <c r="C13" s="5" t="s">
        <v>137</v>
      </c>
      <c r="D13" s="42" t="s">
        <v>88</v>
      </c>
      <c r="E13" s="42"/>
      <c r="F13" s="42"/>
      <c r="G13" s="42"/>
      <c r="H13" s="42"/>
      <c r="I13" s="43">
        <v>478.38018360000001</v>
      </c>
      <c r="J13" s="43"/>
      <c r="K13" s="43"/>
      <c r="L13" s="43"/>
      <c r="M13" s="38" t="s">
        <v>91</v>
      </c>
      <c r="N13" s="38"/>
      <c r="O13" s="42" t="s">
        <v>139</v>
      </c>
      <c r="P13" s="42"/>
      <c r="Q13" s="42"/>
      <c r="R13" s="42"/>
      <c r="S13" s="42"/>
      <c r="T13" s="42"/>
      <c r="U13" s="42"/>
      <c r="V13" s="42"/>
      <c r="W13" s="42"/>
    </row>
    <row r="14" spans="1:23" ht="30" customHeight="1">
      <c r="A14" s="8"/>
      <c r="B14" s="3" t="s">
        <v>7</v>
      </c>
      <c r="C14" s="5" t="s">
        <v>12</v>
      </c>
      <c r="D14" s="42" t="s">
        <v>89</v>
      </c>
      <c r="E14" s="42"/>
      <c r="F14" s="42"/>
      <c r="G14" s="42"/>
      <c r="H14" s="42"/>
      <c r="I14" s="43">
        <v>254.93050879999998</v>
      </c>
      <c r="J14" s="43"/>
      <c r="K14" s="43"/>
      <c r="L14" s="43"/>
      <c r="M14" s="38" t="s">
        <v>91</v>
      </c>
      <c r="N14" s="38"/>
      <c r="O14" s="42" t="s">
        <v>140</v>
      </c>
      <c r="P14" s="42"/>
      <c r="Q14" s="42"/>
      <c r="R14" s="42"/>
      <c r="S14" s="42"/>
      <c r="T14" s="42"/>
      <c r="U14" s="42"/>
      <c r="V14" s="42"/>
      <c r="W14" s="42"/>
    </row>
    <row r="15" spans="1:23" ht="30" customHeight="1">
      <c r="A15" s="8"/>
      <c r="B15" s="3" t="s">
        <v>8</v>
      </c>
      <c r="C15" s="5" t="s">
        <v>138</v>
      </c>
      <c r="D15" s="42" t="s">
        <v>90</v>
      </c>
      <c r="E15" s="42"/>
      <c r="F15" s="42"/>
      <c r="G15" s="42"/>
      <c r="H15" s="42"/>
      <c r="I15" s="43">
        <v>96.807945000000004</v>
      </c>
      <c r="J15" s="43"/>
      <c r="K15" s="43"/>
      <c r="L15" s="43"/>
      <c r="M15" s="38" t="s">
        <v>91</v>
      </c>
      <c r="N15" s="38"/>
      <c r="O15" s="42" t="s">
        <v>141</v>
      </c>
      <c r="P15" s="42"/>
      <c r="Q15" s="42"/>
      <c r="R15" s="42"/>
      <c r="S15" s="42"/>
      <c r="T15" s="42"/>
      <c r="U15" s="42"/>
      <c r="V15" s="42"/>
      <c r="W15" s="42"/>
    </row>
    <row r="16" spans="1:23" ht="30" customHeight="1">
      <c r="A16" s="7"/>
      <c r="B16" s="3" t="s">
        <v>9</v>
      </c>
      <c r="C16" s="5" t="s">
        <v>103</v>
      </c>
      <c r="D16" s="47" t="s">
        <v>95</v>
      </c>
      <c r="E16" s="47"/>
      <c r="F16" s="47"/>
      <c r="G16" s="47"/>
      <c r="H16" s="47"/>
      <c r="I16" s="43">
        <v>4.9189349972528955</v>
      </c>
      <c r="J16" s="43"/>
      <c r="K16" s="43"/>
      <c r="L16" s="43"/>
      <c r="M16" s="43" t="s">
        <v>84</v>
      </c>
      <c r="N16" s="43"/>
      <c r="O16" s="42" t="s">
        <v>142</v>
      </c>
      <c r="P16" s="42"/>
      <c r="Q16" s="42"/>
      <c r="R16" s="42"/>
      <c r="S16" s="42"/>
      <c r="T16" s="42"/>
      <c r="U16" s="42"/>
      <c r="V16" s="42"/>
      <c r="W16" s="42"/>
    </row>
    <row r="17" spans="1:23" ht="30" customHeight="1">
      <c r="A17" s="7"/>
      <c r="B17" s="3" t="s">
        <v>16</v>
      </c>
      <c r="C17" s="5" t="s">
        <v>104</v>
      </c>
      <c r="D17" s="47" t="s">
        <v>94</v>
      </c>
      <c r="E17" s="47"/>
      <c r="F17" s="47"/>
      <c r="G17" s="47"/>
      <c r="H17" s="47"/>
      <c r="I17" s="43">
        <v>2.4719324829286218</v>
      </c>
      <c r="J17" s="43"/>
      <c r="K17" s="43"/>
      <c r="L17" s="43"/>
      <c r="M17" s="43" t="s">
        <v>84</v>
      </c>
      <c r="N17" s="43"/>
      <c r="O17" s="42" t="s">
        <v>143</v>
      </c>
      <c r="P17" s="42"/>
      <c r="Q17" s="42"/>
      <c r="R17" s="42"/>
      <c r="S17" s="42"/>
      <c r="T17" s="42"/>
      <c r="U17" s="42"/>
      <c r="V17" s="42"/>
      <c r="W17" s="42"/>
    </row>
    <row r="18" spans="1:23" ht="30" customHeight="1">
      <c r="A18" s="8"/>
      <c r="B18" s="3" t="s">
        <v>17</v>
      </c>
      <c r="C18" s="5" t="s">
        <v>105</v>
      </c>
      <c r="D18" s="42" t="s">
        <v>48</v>
      </c>
      <c r="E18" s="42"/>
      <c r="F18" s="42"/>
      <c r="G18" s="42"/>
      <c r="H18" s="42"/>
      <c r="I18" s="38"/>
      <c r="J18" s="38"/>
      <c r="K18" s="38"/>
      <c r="L18" s="38"/>
      <c r="M18" s="43"/>
      <c r="N18" s="43"/>
      <c r="O18" s="42" t="s">
        <v>153</v>
      </c>
      <c r="P18" s="42"/>
      <c r="Q18" s="42"/>
      <c r="R18" s="42"/>
      <c r="S18" s="42"/>
      <c r="T18" s="42"/>
      <c r="U18" s="42"/>
      <c r="V18" s="42"/>
      <c r="W18" s="42"/>
    </row>
    <row r="19" spans="1:23" ht="30" customHeight="1">
      <c r="A19" s="10"/>
      <c r="B19" s="3" t="s">
        <v>18</v>
      </c>
      <c r="C19" s="5" t="s">
        <v>106</v>
      </c>
      <c r="D19" s="42" t="s">
        <v>49</v>
      </c>
      <c r="E19" s="42"/>
      <c r="F19" s="42"/>
      <c r="G19" s="42"/>
      <c r="H19" s="42"/>
      <c r="I19" s="43">
        <v>12.486849264668288</v>
      </c>
      <c r="J19" s="43"/>
      <c r="K19" s="43"/>
      <c r="L19" s="43"/>
      <c r="M19" s="43" t="s">
        <v>84</v>
      </c>
      <c r="N19" s="43"/>
      <c r="O19" s="42" t="s">
        <v>150</v>
      </c>
      <c r="P19" s="42"/>
      <c r="Q19" s="42"/>
      <c r="R19" s="42"/>
      <c r="S19" s="42"/>
      <c r="T19" s="42"/>
      <c r="U19" s="42"/>
      <c r="V19" s="42"/>
      <c r="W19" s="42"/>
    </row>
    <row r="20" spans="1:23" ht="30" customHeight="1">
      <c r="A20" s="8"/>
      <c r="B20" s="3" t="s">
        <v>19</v>
      </c>
      <c r="C20" s="5" t="s">
        <v>107</v>
      </c>
      <c r="D20" s="42" t="s">
        <v>50</v>
      </c>
      <c r="E20" s="42"/>
      <c r="F20" s="42"/>
      <c r="G20" s="42"/>
      <c r="H20" s="42"/>
      <c r="I20" s="43">
        <v>85.538586600000016</v>
      </c>
      <c r="J20" s="43"/>
      <c r="K20" s="43"/>
      <c r="L20" s="43"/>
      <c r="M20" s="38" t="s">
        <v>91</v>
      </c>
      <c r="N20" s="38"/>
      <c r="O20" s="42" t="s">
        <v>191</v>
      </c>
      <c r="P20" s="42"/>
      <c r="Q20" s="42"/>
      <c r="R20" s="42"/>
      <c r="S20" s="42"/>
      <c r="T20" s="42"/>
      <c r="U20" s="42"/>
      <c r="V20" s="42"/>
      <c r="W20" s="42"/>
    </row>
    <row r="21" spans="1:23" ht="30" customHeight="1">
      <c r="A21" s="7"/>
      <c r="B21" s="3" t="s">
        <v>20</v>
      </c>
      <c r="C21" s="5" t="s">
        <v>108</v>
      </c>
      <c r="D21" s="42" t="s">
        <v>51</v>
      </c>
      <c r="E21" s="42"/>
      <c r="F21" s="42"/>
      <c r="G21" s="42"/>
      <c r="H21" s="42"/>
      <c r="I21" s="43">
        <v>932366.49344999995</v>
      </c>
      <c r="J21" s="38"/>
      <c r="K21" s="38"/>
      <c r="L21" s="38"/>
      <c r="M21" s="38" t="s">
        <v>68</v>
      </c>
      <c r="N21" s="38"/>
      <c r="O21" s="42" t="s">
        <v>145</v>
      </c>
      <c r="P21" s="42"/>
      <c r="Q21" s="42"/>
      <c r="R21" s="42"/>
      <c r="S21" s="42"/>
      <c r="T21" s="42"/>
      <c r="U21" s="42"/>
      <c r="V21" s="42"/>
      <c r="W21" s="42"/>
    </row>
    <row r="22" spans="1:23" ht="30" customHeight="1">
      <c r="A22" s="8"/>
      <c r="B22" s="3" t="s">
        <v>21</v>
      </c>
      <c r="C22" s="5" t="s">
        <v>109</v>
      </c>
      <c r="D22" s="42" t="s">
        <v>52</v>
      </c>
      <c r="E22" s="42"/>
      <c r="F22" s="42"/>
      <c r="G22" s="42"/>
      <c r="H22" s="42"/>
      <c r="I22" s="44">
        <v>1.6986000000000001</v>
      </c>
      <c r="J22" s="44"/>
      <c r="K22" s="44"/>
      <c r="L22" s="44"/>
      <c r="M22" s="38" t="s">
        <v>84</v>
      </c>
      <c r="N22" s="38"/>
      <c r="O22" s="42" t="s">
        <v>146</v>
      </c>
      <c r="P22" s="42"/>
      <c r="Q22" s="42"/>
      <c r="R22" s="42"/>
      <c r="S22" s="42"/>
      <c r="T22" s="42"/>
      <c r="U22" s="42"/>
      <c r="V22" s="42"/>
      <c r="W22" s="42"/>
    </row>
    <row r="23" spans="1:23" ht="30" customHeight="1">
      <c r="A23" s="8"/>
      <c r="B23" s="3" t="s">
        <v>22</v>
      </c>
      <c r="C23" s="5" t="s">
        <v>110</v>
      </c>
      <c r="D23" s="42" t="s">
        <v>76</v>
      </c>
      <c r="E23" s="42"/>
      <c r="F23" s="42"/>
      <c r="G23" s="42"/>
      <c r="H23" s="42"/>
      <c r="I23" s="43">
        <v>0</v>
      </c>
      <c r="J23" s="43"/>
      <c r="K23" s="43"/>
      <c r="L23" s="43"/>
      <c r="M23" s="38" t="s">
        <v>68</v>
      </c>
      <c r="N23" s="38"/>
      <c r="O23" s="47" t="s">
        <v>179</v>
      </c>
      <c r="P23" s="47"/>
      <c r="Q23" s="47"/>
      <c r="R23" s="47"/>
      <c r="S23" s="47"/>
      <c r="T23" s="47"/>
      <c r="U23" s="47"/>
      <c r="V23" s="47"/>
      <c r="W23" s="47"/>
    </row>
    <row r="24" spans="1:23" ht="30" customHeight="1">
      <c r="A24" s="8"/>
      <c r="B24" s="3" t="s">
        <v>23</v>
      </c>
      <c r="C24" s="5" t="s">
        <v>111</v>
      </c>
      <c r="D24" s="42" t="s">
        <v>77</v>
      </c>
      <c r="E24" s="42"/>
      <c r="F24" s="42"/>
      <c r="G24" s="42"/>
      <c r="H24" s="42"/>
      <c r="I24" s="44">
        <v>0</v>
      </c>
      <c r="J24" s="44"/>
      <c r="K24" s="44"/>
      <c r="L24" s="44"/>
      <c r="M24" s="38" t="s">
        <v>68</v>
      </c>
      <c r="N24" s="38"/>
      <c r="O24" s="42" t="s">
        <v>147</v>
      </c>
      <c r="P24" s="42"/>
      <c r="Q24" s="42"/>
      <c r="R24" s="42"/>
      <c r="S24" s="42"/>
      <c r="T24" s="42"/>
      <c r="U24" s="42"/>
      <c r="V24" s="42"/>
      <c r="W24" s="42"/>
    </row>
    <row r="25" spans="1:23" ht="30" customHeight="1">
      <c r="A25" s="8"/>
      <c r="B25" s="3" t="s">
        <v>24</v>
      </c>
      <c r="C25" s="5" t="s">
        <v>186</v>
      </c>
      <c r="D25" s="47" t="s">
        <v>185</v>
      </c>
      <c r="E25" s="47"/>
      <c r="F25" s="47"/>
      <c r="G25" s="47"/>
      <c r="H25" s="47"/>
      <c r="I25" s="44">
        <v>0</v>
      </c>
      <c r="J25" s="44"/>
      <c r="K25" s="44"/>
      <c r="L25" s="44"/>
      <c r="M25" s="38" t="s">
        <v>83</v>
      </c>
      <c r="N25" s="38"/>
      <c r="O25" s="42" t="s">
        <v>168</v>
      </c>
      <c r="P25" s="42"/>
      <c r="Q25" s="42"/>
      <c r="R25" s="42"/>
      <c r="S25" s="42"/>
      <c r="T25" s="42"/>
      <c r="U25" s="42"/>
      <c r="V25" s="42"/>
      <c r="W25" s="42"/>
    </row>
    <row r="26" spans="1:23" ht="30" customHeight="1">
      <c r="A26" s="8"/>
      <c r="B26" s="3" t="s">
        <v>25</v>
      </c>
      <c r="C26" s="5" t="s">
        <v>112</v>
      </c>
      <c r="D26" s="42" t="s">
        <v>78</v>
      </c>
      <c r="E26" s="42"/>
      <c r="F26" s="42"/>
      <c r="G26" s="42"/>
      <c r="H26" s="42"/>
      <c r="I26" s="44">
        <v>0</v>
      </c>
      <c r="J26" s="44"/>
      <c r="K26" s="44"/>
      <c r="L26" s="44"/>
      <c r="M26" s="38" t="s">
        <v>83</v>
      </c>
      <c r="N26" s="38"/>
      <c r="O26" s="42" t="s">
        <v>148</v>
      </c>
      <c r="P26" s="42"/>
      <c r="Q26" s="42"/>
      <c r="R26" s="42"/>
      <c r="S26" s="42"/>
      <c r="T26" s="42"/>
      <c r="U26" s="42"/>
      <c r="V26" s="42"/>
      <c r="W26" s="42"/>
    </row>
    <row r="27" spans="1:23" ht="30" customHeight="1">
      <c r="A27" s="8"/>
      <c r="B27" s="3" t="s">
        <v>26</v>
      </c>
      <c r="C27" s="5" t="s">
        <v>184</v>
      </c>
      <c r="D27" s="42" t="s">
        <v>183</v>
      </c>
      <c r="E27" s="42"/>
      <c r="F27" s="42"/>
      <c r="G27" s="42"/>
      <c r="H27" s="42"/>
      <c r="I27" s="44">
        <v>0</v>
      </c>
      <c r="J27" s="44"/>
      <c r="K27" s="44"/>
      <c r="L27" s="44"/>
      <c r="M27" s="38" t="s">
        <v>83</v>
      </c>
      <c r="N27" s="38"/>
      <c r="O27" s="42" t="s">
        <v>148</v>
      </c>
      <c r="P27" s="42"/>
      <c r="Q27" s="42"/>
      <c r="R27" s="42"/>
      <c r="S27" s="42"/>
      <c r="T27" s="42"/>
      <c r="U27" s="42"/>
      <c r="V27" s="42"/>
      <c r="W27" s="42"/>
    </row>
    <row r="28" spans="1:23" ht="30" customHeight="1">
      <c r="A28" s="8"/>
      <c r="B28" s="3" t="s">
        <v>27</v>
      </c>
      <c r="C28" s="5" t="s">
        <v>188</v>
      </c>
      <c r="D28" s="42" t="s">
        <v>187</v>
      </c>
      <c r="E28" s="42"/>
      <c r="F28" s="42"/>
      <c r="G28" s="42"/>
      <c r="H28" s="42"/>
      <c r="I28" s="44">
        <v>2.3765999999999998</v>
      </c>
      <c r="J28" s="44"/>
      <c r="K28" s="44"/>
      <c r="L28" s="44"/>
      <c r="M28" s="38" t="s">
        <v>83</v>
      </c>
      <c r="N28" s="38"/>
      <c r="O28" s="42" t="s">
        <v>148</v>
      </c>
      <c r="P28" s="42"/>
      <c r="Q28" s="42"/>
      <c r="R28" s="42"/>
      <c r="S28" s="42"/>
      <c r="T28" s="42"/>
      <c r="U28" s="42"/>
      <c r="V28" s="42"/>
      <c r="W28" s="42"/>
    </row>
    <row r="29" spans="1:23" ht="30" customHeight="1">
      <c r="A29" s="8"/>
      <c r="B29" s="3" t="s">
        <v>28</v>
      </c>
      <c r="C29" s="5" t="s">
        <v>229</v>
      </c>
      <c r="D29" s="42" t="s">
        <v>227</v>
      </c>
      <c r="E29" s="42"/>
      <c r="F29" s="42"/>
      <c r="G29" s="42"/>
      <c r="H29" s="42"/>
      <c r="I29" s="43">
        <v>103615290.04071802</v>
      </c>
      <c r="J29" s="43"/>
      <c r="K29" s="43"/>
      <c r="L29" s="43"/>
      <c r="M29" s="38" t="s">
        <v>68</v>
      </c>
      <c r="N29" s="38"/>
      <c r="O29" s="46" t="s">
        <v>228</v>
      </c>
      <c r="P29" s="57"/>
      <c r="Q29" s="57"/>
      <c r="R29" s="57"/>
      <c r="S29" s="57"/>
      <c r="T29" s="57"/>
      <c r="U29" s="57"/>
      <c r="V29" s="57"/>
      <c r="W29" s="57"/>
    </row>
    <row r="30" spans="1:23" ht="30" customHeight="1">
      <c r="A30" s="7"/>
      <c r="B30" s="3" t="s">
        <v>29</v>
      </c>
      <c r="C30" s="5" t="s">
        <v>113</v>
      </c>
      <c r="D30" s="42" t="s">
        <v>53</v>
      </c>
      <c r="E30" s="42"/>
      <c r="F30" s="42"/>
      <c r="G30" s="42"/>
      <c r="H30" s="42"/>
      <c r="I30" s="38">
        <v>0</v>
      </c>
      <c r="J30" s="38"/>
      <c r="K30" s="38"/>
      <c r="L30" s="38"/>
      <c r="M30" s="38" t="s">
        <v>84</v>
      </c>
      <c r="N30" s="38"/>
      <c r="O30" s="42" t="s">
        <v>149</v>
      </c>
      <c r="P30" s="42"/>
      <c r="Q30" s="42"/>
      <c r="R30" s="42"/>
      <c r="S30" s="42"/>
      <c r="T30" s="42"/>
      <c r="U30" s="42"/>
      <c r="V30" s="42"/>
      <c r="W30" s="42"/>
    </row>
    <row r="31" spans="1:23" ht="30" customHeight="1">
      <c r="A31" s="8"/>
      <c r="B31" s="3" t="s">
        <v>30</v>
      </c>
      <c r="C31" s="5" t="s">
        <v>114</v>
      </c>
      <c r="D31" s="42" t="s">
        <v>54</v>
      </c>
      <c r="E31" s="42"/>
      <c r="F31" s="42"/>
      <c r="G31" s="42"/>
      <c r="H31" s="42"/>
      <c r="I31" s="56">
        <v>0.19456886870532342</v>
      </c>
      <c r="J31" s="56"/>
      <c r="K31" s="56"/>
      <c r="L31" s="56"/>
      <c r="M31" s="38" t="s">
        <v>84</v>
      </c>
      <c r="N31" s="38"/>
      <c r="O31" s="42" t="s">
        <v>151</v>
      </c>
      <c r="P31" s="42"/>
      <c r="Q31" s="42"/>
      <c r="R31" s="42"/>
      <c r="S31" s="42"/>
      <c r="T31" s="42"/>
      <c r="U31" s="42"/>
      <c r="V31" s="42"/>
      <c r="W31" s="42"/>
    </row>
    <row r="32" spans="1:23" ht="30" customHeight="1">
      <c r="A32" s="8"/>
      <c r="B32" s="3" t="s">
        <v>31</v>
      </c>
      <c r="C32" s="5" t="s">
        <v>115</v>
      </c>
      <c r="D32" s="42" t="s">
        <v>98</v>
      </c>
      <c r="E32" s="42"/>
      <c r="F32" s="42"/>
      <c r="G32" s="42"/>
      <c r="H32" s="42"/>
      <c r="I32" s="56">
        <v>41.520349063233695</v>
      </c>
      <c r="J32" s="56"/>
      <c r="K32" s="56"/>
      <c r="L32" s="56"/>
      <c r="M32" s="38" t="s">
        <v>84</v>
      </c>
      <c r="N32" s="38"/>
      <c r="O32" s="42" t="s">
        <v>162</v>
      </c>
      <c r="P32" s="42"/>
      <c r="Q32" s="42"/>
      <c r="R32" s="42"/>
      <c r="S32" s="42"/>
      <c r="T32" s="42"/>
      <c r="U32" s="42"/>
      <c r="V32" s="42"/>
      <c r="W32" s="42"/>
    </row>
    <row r="33" spans="1:23" ht="30" customHeight="1">
      <c r="A33" s="7"/>
      <c r="B33" s="3" t="s">
        <v>32</v>
      </c>
      <c r="C33" s="5" t="s">
        <v>116</v>
      </c>
      <c r="D33" s="42" t="s">
        <v>55</v>
      </c>
      <c r="E33" s="42"/>
      <c r="F33" s="42"/>
      <c r="G33" s="42"/>
      <c r="H33" s="42"/>
      <c r="I33" s="43">
        <v>0</v>
      </c>
      <c r="J33" s="43"/>
      <c r="K33" s="43"/>
      <c r="L33" s="43"/>
      <c r="M33" s="38" t="s">
        <v>84</v>
      </c>
      <c r="N33" s="38"/>
      <c r="O33" s="42" t="s">
        <v>171</v>
      </c>
      <c r="P33" s="42"/>
      <c r="Q33" s="42"/>
      <c r="R33" s="42"/>
      <c r="S33" s="42"/>
      <c r="T33" s="42"/>
      <c r="U33" s="42"/>
      <c r="V33" s="42"/>
      <c r="W33" s="42"/>
    </row>
    <row r="34" spans="1:23" ht="30" customHeight="1">
      <c r="A34" s="8"/>
      <c r="B34" s="3" t="s">
        <v>33</v>
      </c>
      <c r="C34" s="5" t="s">
        <v>231</v>
      </c>
      <c r="D34" s="42" t="s">
        <v>230</v>
      </c>
      <c r="E34" s="42"/>
      <c r="F34" s="42"/>
      <c r="G34" s="42"/>
      <c r="H34" s="42"/>
      <c r="I34" s="44">
        <v>0.86319999999999997</v>
      </c>
      <c r="J34" s="44"/>
      <c r="K34" s="44"/>
      <c r="L34" s="44"/>
      <c r="M34" s="38" t="s">
        <v>83</v>
      </c>
      <c r="N34" s="38"/>
      <c r="O34" s="46" t="s">
        <v>232</v>
      </c>
      <c r="P34" s="57"/>
      <c r="Q34" s="57"/>
      <c r="R34" s="57"/>
      <c r="S34" s="57"/>
      <c r="T34" s="57"/>
      <c r="U34" s="57"/>
      <c r="V34" s="57"/>
      <c r="W34" s="57"/>
    </row>
    <row r="35" spans="1:23" ht="30" customHeight="1">
      <c r="A35" s="8"/>
      <c r="B35" s="3" t="s">
        <v>34</v>
      </c>
      <c r="C35" s="5" t="s">
        <v>117</v>
      </c>
      <c r="D35" s="42" t="s">
        <v>56</v>
      </c>
      <c r="E35" s="42"/>
      <c r="F35" s="42"/>
      <c r="G35" s="42"/>
      <c r="H35" s="42"/>
      <c r="I35" s="56">
        <v>2.6407921644832175</v>
      </c>
      <c r="J35" s="56"/>
      <c r="K35" s="56"/>
      <c r="L35" s="56"/>
      <c r="M35" s="38" t="s">
        <v>84</v>
      </c>
      <c r="N35" s="38"/>
      <c r="O35" s="42" t="s">
        <v>157</v>
      </c>
      <c r="P35" s="42"/>
      <c r="Q35" s="42"/>
      <c r="R35" s="42"/>
      <c r="S35" s="42"/>
      <c r="T35" s="42"/>
      <c r="U35" s="42"/>
      <c r="V35" s="42"/>
      <c r="W35" s="42"/>
    </row>
    <row r="36" spans="1:23" ht="30" customHeight="1">
      <c r="A36" s="8"/>
      <c r="B36" s="3" t="s">
        <v>35</v>
      </c>
      <c r="C36" s="5" t="s">
        <v>118</v>
      </c>
      <c r="D36" s="42" t="s">
        <v>99</v>
      </c>
      <c r="E36" s="42"/>
      <c r="F36" s="42"/>
      <c r="G36" s="42"/>
      <c r="H36" s="42"/>
      <c r="I36" s="44">
        <v>413784.83300000004</v>
      </c>
      <c r="J36" s="44"/>
      <c r="K36" s="44"/>
      <c r="L36" s="44"/>
      <c r="M36" s="38" t="s">
        <v>79</v>
      </c>
      <c r="N36" s="38"/>
      <c r="O36" s="42" t="s">
        <v>160</v>
      </c>
      <c r="P36" s="42"/>
      <c r="Q36" s="42"/>
      <c r="R36" s="42"/>
      <c r="S36" s="42"/>
      <c r="T36" s="42"/>
      <c r="U36" s="42"/>
      <c r="V36" s="42"/>
      <c r="W36" s="42"/>
    </row>
    <row r="37" spans="1:23" ht="30" customHeight="1">
      <c r="A37" s="8"/>
      <c r="B37" s="3" t="s">
        <v>36</v>
      </c>
      <c r="C37" s="5" t="s">
        <v>119</v>
      </c>
      <c r="D37" s="42" t="s">
        <v>57</v>
      </c>
      <c r="E37" s="42"/>
      <c r="F37" s="42"/>
      <c r="G37" s="42"/>
      <c r="H37" s="42"/>
      <c r="I37" s="55">
        <v>8.3493833451522725</v>
      </c>
      <c r="J37" s="55"/>
      <c r="K37" s="55"/>
      <c r="L37" s="55"/>
      <c r="M37" s="38" t="s">
        <v>84</v>
      </c>
      <c r="N37" s="38"/>
      <c r="O37" s="42" t="s">
        <v>161</v>
      </c>
      <c r="P37" s="42"/>
      <c r="Q37" s="42"/>
      <c r="R37" s="42"/>
      <c r="S37" s="42"/>
      <c r="T37" s="42"/>
      <c r="U37" s="42"/>
      <c r="V37" s="42"/>
      <c r="W37" s="42"/>
    </row>
    <row r="38" spans="1:23" ht="30" customHeight="1">
      <c r="A38" s="8"/>
      <c r="B38" s="3" t="s">
        <v>37</v>
      </c>
      <c r="C38" s="5" t="s">
        <v>120</v>
      </c>
      <c r="D38" s="42" t="s">
        <v>58</v>
      </c>
      <c r="E38" s="42"/>
      <c r="F38" s="42"/>
      <c r="G38" s="42"/>
      <c r="H38" s="42"/>
      <c r="I38" s="51">
        <v>1.0318000000000001</v>
      </c>
      <c r="J38" s="51"/>
      <c r="K38" s="51"/>
      <c r="L38" s="51"/>
      <c r="M38" s="38" t="s">
        <v>84</v>
      </c>
      <c r="N38" s="38"/>
      <c r="O38" s="42" t="s">
        <v>152</v>
      </c>
      <c r="P38" s="42"/>
      <c r="Q38" s="42"/>
      <c r="R38" s="42"/>
      <c r="S38" s="42"/>
      <c r="T38" s="42"/>
      <c r="U38" s="42"/>
      <c r="V38" s="42"/>
      <c r="W38" s="42"/>
    </row>
    <row r="39" spans="1:23" ht="30" customHeight="1">
      <c r="A39" s="8"/>
      <c r="B39" s="3" t="s">
        <v>38</v>
      </c>
      <c r="C39" s="5" t="s">
        <v>174</v>
      </c>
      <c r="D39" s="42" t="s">
        <v>172</v>
      </c>
      <c r="E39" s="42"/>
      <c r="F39" s="42"/>
      <c r="G39" s="42"/>
      <c r="H39" s="42"/>
      <c r="I39" s="51">
        <v>0</v>
      </c>
      <c r="J39" s="51"/>
      <c r="K39" s="51"/>
      <c r="L39" s="51"/>
      <c r="M39" s="38" t="s">
        <v>79</v>
      </c>
      <c r="N39" s="38"/>
      <c r="O39" s="42" t="s">
        <v>176</v>
      </c>
      <c r="P39" s="42"/>
      <c r="Q39" s="42"/>
      <c r="R39" s="42"/>
      <c r="S39" s="42"/>
      <c r="T39" s="42"/>
      <c r="U39" s="42"/>
      <c r="V39" s="42"/>
      <c r="W39" s="42"/>
    </row>
    <row r="40" spans="1:23" ht="30" customHeight="1">
      <c r="A40" s="8"/>
      <c r="B40" s="3" t="s">
        <v>39</v>
      </c>
      <c r="C40" s="5" t="s">
        <v>170</v>
      </c>
      <c r="D40" s="47" t="s">
        <v>169</v>
      </c>
      <c r="E40" s="47"/>
      <c r="F40" s="47"/>
      <c r="G40" s="47"/>
      <c r="H40" s="47"/>
      <c r="I40" s="43">
        <v>0</v>
      </c>
      <c r="J40" s="43"/>
      <c r="K40" s="43"/>
      <c r="L40" s="43"/>
      <c r="M40" s="38" t="s">
        <v>79</v>
      </c>
      <c r="N40" s="38"/>
      <c r="O40" s="47" t="s">
        <v>180</v>
      </c>
      <c r="P40" s="47"/>
      <c r="Q40" s="47"/>
      <c r="R40" s="47"/>
      <c r="S40" s="47"/>
      <c r="T40" s="47"/>
      <c r="U40" s="47"/>
      <c r="V40" s="47"/>
      <c r="W40" s="47"/>
    </row>
    <row r="41" spans="1:23" ht="30" customHeight="1">
      <c r="A41" s="8"/>
      <c r="B41" s="3" t="s">
        <v>40</v>
      </c>
      <c r="C41" s="5" t="s">
        <v>156</v>
      </c>
      <c r="D41" s="42" t="s">
        <v>155</v>
      </c>
      <c r="E41" s="42"/>
      <c r="F41" s="42"/>
      <c r="G41" s="42"/>
      <c r="H41" s="42"/>
      <c r="I41" s="43">
        <v>1485.1762947000002</v>
      </c>
      <c r="J41" s="43"/>
      <c r="K41" s="43"/>
      <c r="L41" s="43"/>
      <c r="M41" s="38" t="s">
        <v>91</v>
      </c>
      <c r="N41" s="38"/>
      <c r="O41" s="42" t="s">
        <v>181</v>
      </c>
      <c r="P41" s="42"/>
      <c r="Q41" s="42"/>
      <c r="R41" s="42"/>
      <c r="S41" s="42"/>
      <c r="T41" s="42"/>
      <c r="U41" s="42"/>
      <c r="V41" s="42"/>
      <c r="W41" s="42"/>
    </row>
    <row r="42" spans="1:23" ht="30" customHeight="1">
      <c r="A42" s="7"/>
      <c r="B42" s="3" t="s">
        <v>41</v>
      </c>
      <c r="C42" s="5" t="s">
        <v>121</v>
      </c>
      <c r="D42" s="42" t="s">
        <v>59</v>
      </c>
      <c r="E42" s="42"/>
      <c r="F42" s="42"/>
      <c r="G42" s="42"/>
      <c r="H42" s="42"/>
      <c r="I42" s="43">
        <v>310116.93298179994</v>
      </c>
      <c r="J42" s="43"/>
      <c r="K42" s="43"/>
      <c r="L42" s="43"/>
      <c r="M42" s="38" t="s">
        <v>79</v>
      </c>
      <c r="N42" s="38"/>
      <c r="O42" s="42" t="s">
        <v>163</v>
      </c>
      <c r="P42" s="42"/>
      <c r="Q42" s="42"/>
      <c r="R42" s="42"/>
      <c r="S42" s="42"/>
      <c r="T42" s="42"/>
      <c r="U42" s="42"/>
      <c r="V42" s="42"/>
      <c r="W42" s="42"/>
    </row>
    <row r="43" spans="1:23" ht="30" customHeight="1">
      <c r="A43" s="8"/>
      <c r="B43" s="3" t="s">
        <v>42</v>
      </c>
      <c r="C43" s="5" t="s">
        <v>175</v>
      </c>
      <c r="D43" s="42" t="s">
        <v>173</v>
      </c>
      <c r="E43" s="42"/>
      <c r="F43" s="42"/>
      <c r="G43" s="42"/>
      <c r="H43" s="42"/>
      <c r="I43" s="43">
        <v>0</v>
      </c>
      <c r="J43" s="43"/>
      <c r="K43" s="43"/>
      <c r="L43" s="43"/>
      <c r="M43" s="38" t="s">
        <v>79</v>
      </c>
      <c r="N43" s="38"/>
      <c r="O43" s="42" t="s">
        <v>176</v>
      </c>
      <c r="P43" s="42"/>
      <c r="Q43" s="42"/>
      <c r="R43" s="42"/>
      <c r="S43" s="42"/>
      <c r="T43" s="42"/>
      <c r="U43" s="42"/>
      <c r="V43" s="42"/>
      <c r="W43" s="42"/>
    </row>
    <row r="44" spans="1:23" ht="30" customHeight="1">
      <c r="A44" s="8"/>
      <c r="B44" s="3" t="s">
        <v>43</v>
      </c>
      <c r="C44" s="5" t="s">
        <v>122</v>
      </c>
      <c r="D44" s="42" t="s">
        <v>60</v>
      </c>
      <c r="E44" s="42"/>
      <c r="F44" s="42"/>
      <c r="G44" s="42"/>
      <c r="H44" s="42"/>
      <c r="I44" s="43">
        <v>8241.6909111000004</v>
      </c>
      <c r="J44" s="43"/>
      <c r="K44" s="43"/>
      <c r="L44" s="43"/>
      <c r="M44" s="38" t="s">
        <v>79</v>
      </c>
      <c r="N44" s="38"/>
      <c r="O44" s="42" t="s">
        <v>164</v>
      </c>
      <c r="P44" s="42"/>
      <c r="Q44" s="42"/>
      <c r="R44" s="42"/>
      <c r="S44" s="42"/>
      <c r="T44" s="42"/>
      <c r="U44" s="42"/>
      <c r="V44" s="42"/>
      <c r="W44" s="42"/>
    </row>
    <row r="45" spans="1:23" ht="30" customHeight="1">
      <c r="A45" s="8"/>
      <c r="B45" s="3" t="s">
        <v>70</v>
      </c>
      <c r="C45" s="5" t="s">
        <v>123</v>
      </c>
      <c r="D45" s="42" t="s">
        <v>61</v>
      </c>
      <c r="E45" s="42"/>
      <c r="F45" s="42"/>
      <c r="G45" s="42"/>
      <c r="H45" s="42"/>
      <c r="I45" s="43">
        <v>1098.1623390000002</v>
      </c>
      <c r="J45" s="43"/>
      <c r="K45" s="43"/>
      <c r="L45" s="43"/>
      <c r="M45" s="38" t="s">
        <v>79</v>
      </c>
      <c r="N45" s="38"/>
      <c r="O45" s="42" t="s">
        <v>164</v>
      </c>
      <c r="P45" s="42"/>
      <c r="Q45" s="42"/>
      <c r="R45" s="42"/>
      <c r="S45" s="42"/>
      <c r="T45" s="42"/>
      <c r="U45" s="42"/>
      <c r="V45" s="42"/>
      <c r="W45" s="42"/>
    </row>
    <row r="46" spans="1:23" ht="30" customHeight="1">
      <c r="A46" s="8"/>
      <c r="B46" s="3" t="s">
        <v>71</v>
      </c>
      <c r="C46" s="5" t="s">
        <v>124</v>
      </c>
      <c r="D46" s="42" t="s">
        <v>62</v>
      </c>
      <c r="E46" s="42"/>
      <c r="F46" s="42"/>
      <c r="G46" s="42"/>
      <c r="H46" s="42"/>
      <c r="I46" s="43">
        <v>879592.04690399987</v>
      </c>
      <c r="J46" s="43"/>
      <c r="K46" s="43"/>
      <c r="L46" s="43"/>
      <c r="M46" s="38" t="s">
        <v>68</v>
      </c>
      <c r="N46" s="38"/>
      <c r="O46" s="42" t="s">
        <v>165</v>
      </c>
      <c r="P46" s="42"/>
      <c r="Q46" s="42"/>
      <c r="R46" s="42"/>
      <c r="S46" s="42"/>
      <c r="T46" s="42"/>
      <c r="U46" s="42"/>
      <c r="V46" s="42"/>
      <c r="W46" s="42"/>
    </row>
    <row r="47" spans="1:23" ht="30" customHeight="1">
      <c r="A47" s="8"/>
      <c r="B47" s="3" t="s">
        <v>72</v>
      </c>
      <c r="C47" s="5" t="s">
        <v>125</v>
      </c>
      <c r="D47" s="42" t="s">
        <v>63</v>
      </c>
      <c r="E47" s="42"/>
      <c r="F47" s="42"/>
      <c r="G47" s="42"/>
      <c r="H47" s="42"/>
      <c r="I47" s="43">
        <v>2.7962297999999999</v>
      </c>
      <c r="J47" s="43"/>
      <c r="K47" s="43"/>
      <c r="L47" s="43"/>
      <c r="M47" s="38" t="s">
        <v>69</v>
      </c>
      <c r="N47" s="38"/>
      <c r="O47" s="42" t="s">
        <v>166</v>
      </c>
      <c r="P47" s="42"/>
      <c r="Q47" s="42"/>
      <c r="R47" s="42"/>
      <c r="S47" s="42"/>
      <c r="T47" s="42"/>
      <c r="U47" s="42"/>
      <c r="V47" s="42"/>
      <c r="W47" s="42"/>
    </row>
    <row r="48" spans="1:23" ht="30" customHeight="1">
      <c r="A48" s="8"/>
      <c r="B48" s="3" t="s">
        <v>73</v>
      </c>
      <c r="C48" s="5" t="s">
        <v>126</v>
      </c>
      <c r="D48" s="42" t="s">
        <v>64</v>
      </c>
      <c r="E48" s="42"/>
      <c r="F48" s="42"/>
      <c r="G48" s="42"/>
      <c r="H48" s="42"/>
      <c r="I48" s="43">
        <v>122580.30750799998</v>
      </c>
      <c r="J48" s="43"/>
      <c r="K48" s="43"/>
      <c r="L48" s="43"/>
      <c r="M48" s="38" t="s">
        <v>68</v>
      </c>
      <c r="N48" s="38"/>
      <c r="O48" s="42" t="s">
        <v>164</v>
      </c>
      <c r="P48" s="42"/>
      <c r="Q48" s="42"/>
      <c r="R48" s="42"/>
      <c r="S48" s="42"/>
      <c r="T48" s="42"/>
      <c r="U48" s="42"/>
      <c r="V48" s="42"/>
      <c r="W48" s="42"/>
    </row>
    <row r="49" spans="1:23" ht="30" customHeight="1">
      <c r="A49" s="8"/>
      <c r="B49" s="3" t="s">
        <v>74</v>
      </c>
      <c r="C49" s="5" t="s">
        <v>127</v>
      </c>
      <c r="D49" s="42" t="s">
        <v>65</v>
      </c>
      <c r="E49" s="42"/>
      <c r="F49" s="42"/>
      <c r="G49" s="42"/>
      <c r="H49" s="42"/>
      <c r="I49" s="43">
        <v>0.30175989999999997</v>
      </c>
      <c r="J49" s="43"/>
      <c r="K49" s="43"/>
      <c r="L49" s="43"/>
      <c r="M49" s="38" t="s">
        <v>69</v>
      </c>
      <c r="N49" s="38"/>
      <c r="O49" s="42" t="s">
        <v>164</v>
      </c>
      <c r="P49" s="42"/>
      <c r="Q49" s="42"/>
      <c r="R49" s="42"/>
      <c r="S49" s="42"/>
      <c r="T49" s="42"/>
      <c r="U49" s="42"/>
      <c r="V49" s="42"/>
      <c r="W49" s="42"/>
    </row>
    <row r="50" spans="1:23" ht="30" customHeight="1">
      <c r="A50" s="8"/>
      <c r="B50" s="3" t="s">
        <v>75</v>
      </c>
      <c r="C50" s="5" t="s">
        <v>128</v>
      </c>
      <c r="D50" s="42" t="s">
        <v>97</v>
      </c>
      <c r="E50" s="42"/>
      <c r="F50" s="42"/>
      <c r="G50" s="42"/>
      <c r="H50" s="42"/>
      <c r="I50" s="43">
        <v>1234682.8753281001</v>
      </c>
      <c r="J50" s="43"/>
      <c r="K50" s="43"/>
      <c r="L50" s="43"/>
      <c r="M50" s="38" t="s">
        <v>68</v>
      </c>
      <c r="N50" s="38"/>
      <c r="O50" s="42" t="s">
        <v>164</v>
      </c>
      <c r="P50" s="42"/>
      <c r="Q50" s="42"/>
      <c r="R50" s="42"/>
      <c r="S50" s="42"/>
      <c r="T50" s="42"/>
      <c r="U50" s="42"/>
      <c r="V50" s="42"/>
      <c r="W50" s="42"/>
    </row>
    <row r="51" spans="1:23" ht="30" customHeight="1">
      <c r="A51" s="8"/>
      <c r="B51" s="3" t="s">
        <v>82</v>
      </c>
      <c r="C51" s="5" t="s">
        <v>129</v>
      </c>
      <c r="D51" s="42" t="s">
        <v>96</v>
      </c>
      <c r="E51" s="42"/>
      <c r="F51" s="42"/>
      <c r="G51" s="42"/>
      <c r="H51" s="42"/>
      <c r="I51" s="43">
        <v>2.7301568000000001</v>
      </c>
      <c r="J51" s="43"/>
      <c r="K51" s="43"/>
      <c r="L51" s="43"/>
      <c r="M51" s="38" t="s">
        <v>69</v>
      </c>
      <c r="N51" s="38"/>
      <c r="O51" s="42" t="s">
        <v>164</v>
      </c>
      <c r="P51" s="42"/>
      <c r="Q51" s="42"/>
      <c r="R51" s="42"/>
      <c r="S51" s="42"/>
      <c r="T51" s="42"/>
      <c r="U51" s="42"/>
      <c r="V51" s="42"/>
      <c r="W51" s="42"/>
    </row>
    <row r="52" spans="1:23" ht="30" customHeight="1">
      <c r="A52" s="7"/>
      <c r="B52" s="3" t="s">
        <v>85</v>
      </c>
      <c r="C52" s="5" t="s">
        <v>130</v>
      </c>
      <c r="D52" s="42" t="s">
        <v>92</v>
      </c>
      <c r="E52" s="42"/>
      <c r="F52" s="42"/>
      <c r="G52" s="42"/>
      <c r="H52" s="42"/>
      <c r="I52" s="43">
        <v>2404287.9463175996</v>
      </c>
      <c r="J52" s="38"/>
      <c r="K52" s="38"/>
      <c r="L52" s="38"/>
      <c r="M52" s="38" t="s">
        <v>68</v>
      </c>
      <c r="N52" s="38"/>
      <c r="O52" s="42" t="s">
        <v>164</v>
      </c>
      <c r="P52" s="42"/>
      <c r="Q52" s="42"/>
      <c r="R52" s="42"/>
      <c r="S52" s="42"/>
      <c r="T52" s="42"/>
      <c r="U52" s="42"/>
      <c r="V52" s="42"/>
      <c r="W52" s="42"/>
    </row>
    <row r="53" spans="1:23" ht="30" customHeight="1">
      <c r="A53" s="8"/>
      <c r="B53" s="3" t="s">
        <v>86</v>
      </c>
      <c r="C53" s="5" t="s">
        <v>159</v>
      </c>
      <c r="D53" s="42" t="s">
        <v>158</v>
      </c>
      <c r="E53" s="42"/>
      <c r="F53" s="42"/>
      <c r="G53" s="42"/>
      <c r="H53" s="42"/>
      <c r="I53" s="43">
        <v>265458.04417349998</v>
      </c>
      <c r="J53" s="43"/>
      <c r="K53" s="43"/>
      <c r="L53" s="43"/>
      <c r="M53" s="38" t="s">
        <v>79</v>
      </c>
      <c r="N53" s="38"/>
      <c r="O53" s="42" t="s">
        <v>164</v>
      </c>
      <c r="P53" s="42"/>
      <c r="Q53" s="42"/>
      <c r="R53" s="42"/>
      <c r="S53" s="42"/>
      <c r="T53" s="42"/>
      <c r="U53" s="42"/>
      <c r="V53" s="42"/>
      <c r="W53" s="42"/>
    </row>
    <row r="54" spans="1:23" ht="30" customHeight="1">
      <c r="A54" s="8"/>
      <c r="B54" s="3" t="s">
        <v>87</v>
      </c>
      <c r="C54" s="5" t="s">
        <v>131</v>
      </c>
      <c r="D54" s="42" t="s">
        <v>80</v>
      </c>
      <c r="E54" s="42"/>
      <c r="F54" s="42"/>
      <c r="G54" s="42"/>
      <c r="H54" s="42"/>
      <c r="I54" s="43">
        <v>23957.902039799999</v>
      </c>
      <c r="J54" s="43"/>
      <c r="K54" s="43"/>
      <c r="L54" s="43"/>
      <c r="M54" s="38" t="s">
        <v>79</v>
      </c>
      <c r="N54" s="38"/>
      <c r="O54" s="42" t="s">
        <v>164</v>
      </c>
      <c r="P54" s="42"/>
      <c r="Q54" s="42"/>
      <c r="R54" s="42"/>
      <c r="S54" s="42"/>
      <c r="T54" s="42"/>
      <c r="U54" s="42"/>
      <c r="V54" s="42"/>
      <c r="W54" s="42"/>
    </row>
    <row r="55" spans="1:23" ht="30" customHeight="1">
      <c r="A55" s="8"/>
      <c r="B55" s="3" t="s">
        <v>93</v>
      </c>
      <c r="C55" s="5" t="s">
        <v>132</v>
      </c>
      <c r="D55" s="42" t="s">
        <v>81</v>
      </c>
      <c r="E55" s="42"/>
      <c r="F55" s="42"/>
      <c r="G55" s="42"/>
      <c r="H55" s="42"/>
      <c r="I55" s="43">
        <v>147212.85178560001</v>
      </c>
      <c r="J55" s="43"/>
      <c r="K55" s="43"/>
      <c r="L55" s="43"/>
      <c r="M55" s="38" t="s">
        <v>79</v>
      </c>
      <c r="N55" s="38"/>
      <c r="O55" s="42" t="s">
        <v>167</v>
      </c>
      <c r="P55" s="42"/>
      <c r="Q55" s="42"/>
      <c r="R55" s="42"/>
      <c r="S55" s="42"/>
      <c r="T55" s="42"/>
      <c r="U55" s="42"/>
      <c r="V55" s="42"/>
      <c r="W55" s="42"/>
    </row>
    <row r="56" spans="1:23" ht="30" customHeight="1">
      <c r="A56" s="9"/>
      <c r="B56" s="3" t="s">
        <v>209</v>
      </c>
      <c r="C56" s="5" t="s">
        <v>215</v>
      </c>
      <c r="D56" s="42" t="s">
        <v>14</v>
      </c>
      <c r="E56" s="42"/>
      <c r="F56" s="42"/>
      <c r="G56" s="42"/>
      <c r="H56" s="42"/>
      <c r="I56" s="51">
        <v>0</v>
      </c>
      <c r="J56" s="51"/>
      <c r="K56" s="51"/>
      <c r="L56" s="51"/>
      <c r="M56" s="38" t="s">
        <v>223</v>
      </c>
      <c r="N56" s="38"/>
      <c r="O56" s="42" t="s">
        <v>214</v>
      </c>
      <c r="P56" s="42"/>
      <c r="Q56" s="42"/>
      <c r="R56" s="42"/>
      <c r="S56" s="42"/>
      <c r="T56" s="42"/>
      <c r="U56" s="42"/>
      <c r="V56" s="42"/>
      <c r="W56" s="42"/>
    </row>
    <row r="57" spans="1:23" ht="30" customHeight="1">
      <c r="A57" s="9"/>
      <c r="B57" s="3" t="s">
        <v>210</v>
      </c>
      <c r="C57" s="5" t="s">
        <v>216</v>
      </c>
      <c r="D57" s="42" t="s">
        <v>3</v>
      </c>
      <c r="E57" s="42"/>
      <c r="F57" s="42"/>
      <c r="G57" s="42"/>
      <c r="H57" s="42"/>
      <c r="I57" s="51">
        <v>46.980000000000004</v>
      </c>
      <c r="J57" s="51"/>
      <c r="K57" s="51"/>
      <c r="L57" s="51"/>
      <c r="M57" s="38" t="s">
        <v>223</v>
      </c>
      <c r="N57" s="38"/>
      <c r="O57" s="42" t="s">
        <v>214</v>
      </c>
      <c r="P57" s="42"/>
      <c r="Q57" s="42"/>
      <c r="R57" s="42"/>
      <c r="S57" s="42"/>
      <c r="T57" s="42"/>
      <c r="U57" s="42"/>
      <c r="V57" s="42"/>
      <c r="W57" s="42"/>
    </row>
    <row r="58" spans="1:23" ht="30" customHeight="1">
      <c r="A58" s="9"/>
      <c r="B58" s="3" t="s">
        <v>211</v>
      </c>
      <c r="C58" s="5" t="s">
        <v>233</v>
      </c>
      <c r="D58" s="42" t="s">
        <v>234</v>
      </c>
      <c r="E58" s="42"/>
      <c r="F58" s="42"/>
      <c r="G58" s="42"/>
      <c r="H58" s="42"/>
      <c r="I58" s="51">
        <v>83.605900000000005</v>
      </c>
      <c r="J58" s="51"/>
      <c r="K58" s="51"/>
      <c r="L58" s="51"/>
      <c r="M58" s="38" t="s">
        <v>83</v>
      </c>
      <c r="N58" s="38"/>
      <c r="O58" s="42" t="s">
        <v>235</v>
      </c>
      <c r="P58" s="42"/>
      <c r="Q58" s="42"/>
      <c r="R58" s="42"/>
      <c r="S58" s="42"/>
      <c r="T58" s="42"/>
      <c r="U58" s="42"/>
      <c r="V58" s="42"/>
      <c r="W58" s="42"/>
    </row>
    <row r="59" spans="1:23" ht="30" customHeight="1">
      <c r="A59" s="9"/>
      <c r="B59" s="3" t="s">
        <v>212</v>
      </c>
      <c r="C59" s="5" t="s">
        <v>217</v>
      </c>
      <c r="D59" s="42" t="s">
        <v>4</v>
      </c>
      <c r="E59" s="42"/>
      <c r="F59" s="42"/>
      <c r="G59" s="42"/>
      <c r="H59" s="42"/>
      <c r="I59" s="51">
        <v>49.449374999999996</v>
      </c>
      <c r="J59" s="51"/>
      <c r="K59" s="51"/>
      <c r="L59" s="51"/>
      <c r="M59" s="38" t="s">
        <v>223</v>
      </c>
      <c r="N59" s="38"/>
      <c r="O59" s="42" t="s">
        <v>214</v>
      </c>
      <c r="P59" s="42"/>
      <c r="Q59" s="42"/>
      <c r="R59" s="42"/>
      <c r="S59" s="42"/>
      <c r="T59" s="42"/>
      <c r="U59" s="42"/>
      <c r="V59" s="42"/>
      <c r="W59" s="42"/>
    </row>
    <row r="60" spans="1:23" ht="30" customHeight="1">
      <c r="A60" s="9"/>
      <c r="B60" s="3" t="s">
        <v>213</v>
      </c>
      <c r="C60" s="5" t="s">
        <v>218</v>
      </c>
      <c r="D60" s="42" t="s">
        <v>13</v>
      </c>
      <c r="E60" s="42"/>
      <c r="F60" s="42"/>
      <c r="G60" s="42"/>
      <c r="H60" s="42"/>
      <c r="I60" s="51">
        <v>48.983522727272728</v>
      </c>
      <c r="J60" s="51"/>
      <c r="K60" s="51"/>
      <c r="L60" s="51"/>
      <c r="M60" s="38" t="s">
        <v>223</v>
      </c>
      <c r="N60" s="38"/>
      <c r="O60" s="42" t="s">
        <v>214</v>
      </c>
      <c r="P60" s="42"/>
      <c r="Q60" s="42"/>
      <c r="R60" s="42"/>
      <c r="S60" s="42"/>
      <c r="T60" s="42"/>
      <c r="U60" s="42"/>
      <c r="V60" s="42"/>
      <c r="W60" s="42"/>
    </row>
    <row r="61" spans="1:23" ht="30" customHeight="1">
      <c r="A61" s="9"/>
      <c r="B61" s="3" t="s">
        <v>238</v>
      </c>
      <c r="C61" s="5" t="s">
        <v>239</v>
      </c>
      <c r="D61" s="42" t="s">
        <v>236</v>
      </c>
      <c r="E61" s="42"/>
      <c r="F61" s="42"/>
      <c r="G61" s="42"/>
      <c r="H61" s="42"/>
      <c r="I61" s="51">
        <v>115.46181818181817</v>
      </c>
      <c r="J61" s="38"/>
      <c r="K61" s="38"/>
      <c r="L61" s="38"/>
      <c r="M61" s="38" t="s">
        <v>223</v>
      </c>
      <c r="N61" s="38"/>
      <c r="O61" s="42" t="s">
        <v>214</v>
      </c>
      <c r="P61" s="42"/>
      <c r="Q61" s="42"/>
      <c r="R61" s="42"/>
      <c r="S61" s="42"/>
      <c r="T61" s="42"/>
      <c r="U61" s="42"/>
      <c r="V61" s="42"/>
      <c r="W61" s="42"/>
    </row>
  </sheetData>
  <mergeCells count="214">
    <mergeCell ref="D59:H59"/>
    <mergeCell ref="I59:L59"/>
    <mergeCell ref="M59:N59"/>
    <mergeCell ref="O59:W59"/>
    <mergeCell ref="D60:H60"/>
    <mergeCell ref="I60:L60"/>
    <mergeCell ref="M60:N60"/>
    <mergeCell ref="O60:W60"/>
    <mergeCell ref="D61:H61"/>
    <mergeCell ref="I61:L61"/>
    <mergeCell ref="M61:N61"/>
    <mergeCell ref="O61:W61"/>
    <mergeCell ref="D56:H56"/>
    <mergeCell ref="I56:L56"/>
    <mergeCell ref="M56:N56"/>
    <mergeCell ref="O56:W56"/>
    <mergeCell ref="D57:H57"/>
    <mergeCell ref="I57:L57"/>
    <mergeCell ref="M57:N57"/>
    <mergeCell ref="O57:W57"/>
    <mergeCell ref="D58:H58"/>
    <mergeCell ref="I58:L58"/>
    <mergeCell ref="M58:N58"/>
    <mergeCell ref="O58:W58"/>
    <mergeCell ref="D53:H53"/>
    <mergeCell ref="I53:L53"/>
    <mergeCell ref="M53:N53"/>
    <mergeCell ref="O53:W53"/>
    <mergeCell ref="D54:H54"/>
    <mergeCell ref="I54:L54"/>
    <mergeCell ref="M54:N54"/>
    <mergeCell ref="O54:W54"/>
    <mergeCell ref="D55:H55"/>
    <mergeCell ref="I55:L55"/>
    <mergeCell ref="M55:N55"/>
    <mergeCell ref="O55:W55"/>
    <mergeCell ref="D50:H50"/>
    <mergeCell ref="I50:L50"/>
    <mergeCell ref="M50:N50"/>
    <mergeCell ref="O50:W50"/>
    <mergeCell ref="D51:H51"/>
    <mergeCell ref="I51:L51"/>
    <mergeCell ref="M51:N51"/>
    <mergeCell ref="O51:W51"/>
    <mergeCell ref="D52:H52"/>
    <mergeCell ref="I52:L52"/>
    <mergeCell ref="M52:N52"/>
    <mergeCell ref="O52:W52"/>
    <mergeCell ref="D47:H47"/>
    <mergeCell ref="I47:L47"/>
    <mergeCell ref="M47:N47"/>
    <mergeCell ref="O47:W47"/>
    <mergeCell ref="D48:H48"/>
    <mergeCell ref="I48:L48"/>
    <mergeCell ref="M48:N48"/>
    <mergeCell ref="O48:W48"/>
    <mergeCell ref="D49:H49"/>
    <mergeCell ref="I49:L49"/>
    <mergeCell ref="M49:N49"/>
    <mergeCell ref="O49:W49"/>
    <mergeCell ref="D44:H44"/>
    <mergeCell ref="I44:L44"/>
    <mergeCell ref="M44:N44"/>
    <mergeCell ref="O44:W44"/>
    <mergeCell ref="D45:H45"/>
    <mergeCell ref="I45:L45"/>
    <mergeCell ref="M45:N45"/>
    <mergeCell ref="O45:W45"/>
    <mergeCell ref="D46:H46"/>
    <mergeCell ref="I46:L46"/>
    <mergeCell ref="M46:N46"/>
    <mergeCell ref="O46:W46"/>
    <mergeCell ref="D41:H41"/>
    <mergeCell ref="I41:L41"/>
    <mergeCell ref="M41:N41"/>
    <mergeCell ref="O41:W41"/>
    <mergeCell ref="D42:H42"/>
    <mergeCell ref="I42:L42"/>
    <mergeCell ref="M42:N42"/>
    <mergeCell ref="O42:W42"/>
    <mergeCell ref="D43:H43"/>
    <mergeCell ref="I43:L43"/>
    <mergeCell ref="M43:N43"/>
    <mergeCell ref="O43:W43"/>
    <mergeCell ref="D40:H40"/>
    <mergeCell ref="I40:L40"/>
    <mergeCell ref="M40:N40"/>
    <mergeCell ref="O40:W40"/>
    <mergeCell ref="D37:H37"/>
    <mergeCell ref="I37:L37"/>
    <mergeCell ref="M37:N37"/>
    <mergeCell ref="O37:W37"/>
    <mergeCell ref="D38:H38"/>
    <mergeCell ref="I38:L38"/>
    <mergeCell ref="M38:N38"/>
    <mergeCell ref="O38:W38"/>
    <mergeCell ref="D32:H32"/>
    <mergeCell ref="I32:L32"/>
    <mergeCell ref="M32:N32"/>
    <mergeCell ref="O32:W32"/>
    <mergeCell ref="D33:H33"/>
    <mergeCell ref="I33:L33"/>
    <mergeCell ref="M33:N33"/>
    <mergeCell ref="O33:W33"/>
    <mergeCell ref="D39:H39"/>
    <mergeCell ref="I39:L39"/>
    <mergeCell ref="M39:N39"/>
    <mergeCell ref="O39:W39"/>
    <mergeCell ref="D34:H34"/>
    <mergeCell ref="I34:L34"/>
    <mergeCell ref="M34:N34"/>
    <mergeCell ref="O34:W34"/>
    <mergeCell ref="D35:H35"/>
    <mergeCell ref="I35:L35"/>
    <mergeCell ref="M35:N35"/>
    <mergeCell ref="O35:W35"/>
    <mergeCell ref="D36:H36"/>
    <mergeCell ref="I36:L36"/>
    <mergeCell ref="M36:N36"/>
    <mergeCell ref="O36:W36"/>
    <mergeCell ref="D26:H26"/>
    <mergeCell ref="I26:L26"/>
    <mergeCell ref="M26:N26"/>
    <mergeCell ref="O26:W26"/>
    <mergeCell ref="D27:H27"/>
    <mergeCell ref="I27:L27"/>
    <mergeCell ref="M27:N27"/>
    <mergeCell ref="O27:W27"/>
    <mergeCell ref="D28:H28"/>
    <mergeCell ref="I28:L28"/>
    <mergeCell ref="M28:N28"/>
    <mergeCell ref="O28:W28"/>
    <mergeCell ref="D23:H23"/>
    <mergeCell ref="I23:L23"/>
    <mergeCell ref="M23:N23"/>
    <mergeCell ref="O23:W23"/>
    <mergeCell ref="D24:H24"/>
    <mergeCell ref="I24:L24"/>
    <mergeCell ref="M24:N24"/>
    <mergeCell ref="O24:W24"/>
    <mergeCell ref="D25:H25"/>
    <mergeCell ref="I25:L25"/>
    <mergeCell ref="M25:N25"/>
    <mergeCell ref="O25:W25"/>
    <mergeCell ref="D17:H17"/>
    <mergeCell ref="I17:L17"/>
    <mergeCell ref="M17:N17"/>
    <mergeCell ref="O17:W17"/>
    <mergeCell ref="D18:H18"/>
    <mergeCell ref="I18:L18"/>
    <mergeCell ref="M18:N18"/>
    <mergeCell ref="O18:W18"/>
    <mergeCell ref="D19:H19"/>
    <mergeCell ref="I19:L19"/>
    <mergeCell ref="M19:N19"/>
    <mergeCell ref="O19:W19"/>
    <mergeCell ref="D14:H14"/>
    <mergeCell ref="I14:L14"/>
    <mergeCell ref="M14:N14"/>
    <mergeCell ref="O14:W14"/>
    <mergeCell ref="D15:H15"/>
    <mergeCell ref="I15:L15"/>
    <mergeCell ref="M15:N15"/>
    <mergeCell ref="O15:W15"/>
    <mergeCell ref="D16:H16"/>
    <mergeCell ref="I16:L16"/>
    <mergeCell ref="M16:N16"/>
    <mergeCell ref="O16:W16"/>
    <mergeCell ref="B2:F5"/>
    <mergeCell ref="B7:F8"/>
    <mergeCell ref="D9:H9"/>
    <mergeCell ref="I9:L9"/>
    <mergeCell ref="M9:N9"/>
    <mergeCell ref="O9:W9"/>
    <mergeCell ref="D13:H13"/>
    <mergeCell ref="I13:L13"/>
    <mergeCell ref="M13:N13"/>
    <mergeCell ref="O13:W13"/>
    <mergeCell ref="D10:H10"/>
    <mergeCell ref="I10:L10"/>
    <mergeCell ref="M10:N10"/>
    <mergeCell ref="O10:W10"/>
    <mergeCell ref="D11:H11"/>
    <mergeCell ref="I11:L11"/>
    <mergeCell ref="M11:N11"/>
    <mergeCell ref="O11:W11"/>
    <mergeCell ref="D12:H12"/>
    <mergeCell ref="I12:L12"/>
    <mergeCell ref="M12:N12"/>
    <mergeCell ref="O12:W12"/>
    <mergeCell ref="O20:W20"/>
    <mergeCell ref="D21:H21"/>
    <mergeCell ref="I21:L21"/>
    <mergeCell ref="M21:N21"/>
    <mergeCell ref="O21:W21"/>
    <mergeCell ref="D22:H22"/>
    <mergeCell ref="I22:L22"/>
    <mergeCell ref="M22:N22"/>
    <mergeCell ref="O22:W22"/>
    <mergeCell ref="D20:H20"/>
    <mergeCell ref="I20:L20"/>
    <mergeCell ref="M20:N20"/>
    <mergeCell ref="M29:N29"/>
    <mergeCell ref="O29:W29"/>
    <mergeCell ref="D30:H30"/>
    <mergeCell ref="I30:L30"/>
    <mergeCell ref="M30:N30"/>
    <mergeCell ref="O30:W30"/>
    <mergeCell ref="D31:H31"/>
    <mergeCell ref="I31:L31"/>
    <mergeCell ref="M31:N31"/>
    <mergeCell ref="O31:W31"/>
    <mergeCell ref="D29:H29"/>
    <mergeCell ref="I29:L29"/>
  </mergeCells>
  <pageMargins left="0.7" right="0.7" top="0.78740157499999996" bottom="0.78740157499999996" header="0.3" footer="0.3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E46B45-1DB0-43F8-8357-FF186C524AE4}">
  <sheetPr>
    <tabColor rgb="FF92D050"/>
  </sheetPr>
  <dimension ref="A2:W61"/>
  <sheetViews>
    <sheetView topLeftCell="A81" workbookViewId="0">
      <selection activeCell="I39" sqref="I39:L91"/>
    </sheetView>
  </sheetViews>
  <sheetFormatPr defaultRowHeight="30" customHeight="1"/>
  <cols>
    <col min="7" max="7" width="1.5625" customWidth="1"/>
    <col min="9" max="9" width="1.6875" customWidth="1"/>
    <col min="14" max="14" width="11.5625" customWidth="1"/>
    <col min="22" max="22" width="14.125" customWidth="1"/>
    <col min="24" max="25" width="16.125" bestFit="1" customWidth="1"/>
    <col min="28" max="30" width="16.125" bestFit="1" customWidth="1"/>
  </cols>
  <sheetData>
    <row r="2" spans="1:23" ht="30" customHeight="1">
      <c r="B2" s="59" t="s">
        <v>277</v>
      </c>
      <c r="C2" s="59"/>
      <c r="D2" s="59"/>
      <c r="E2" s="59"/>
      <c r="F2" s="59"/>
    </row>
    <row r="3" spans="1:23" ht="30" customHeight="1">
      <c r="B3" s="59"/>
      <c r="C3" s="59"/>
      <c r="D3" s="59"/>
      <c r="E3" s="59"/>
      <c r="F3" s="59"/>
    </row>
    <row r="4" spans="1:23" ht="30" customHeight="1">
      <c r="B4" s="59"/>
      <c r="C4" s="59"/>
      <c r="D4" s="59"/>
      <c r="E4" s="59"/>
      <c r="F4" s="59"/>
    </row>
    <row r="5" spans="1:23" ht="30" customHeight="1">
      <c r="B5" s="59"/>
      <c r="C5" s="59"/>
      <c r="D5" s="59"/>
      <c r="E5" s="59"/>
      <c r="F5" s="59"/>
    </row>
    <row r="6" spans="1:23" ht="49.5" customHeight="1" thickBot="1"/>
    <row r="7" spans="1:23" ht="30" customHeight="1">
      <c r="B7" s="28" t="s">
        <v>15</v>
      </c>
      <c r="C7" s="29"/>
      <c r="D7" s="29"/>
      <c r="E7" s="29"/>
      <c r="F7" s="30"/>
    </row>
    <row r="8" spans="1:23" ht="30" customHeight="1" thickBot="1">
      <c r="B8" s="31"/>
      <c r="C8" s="32"/>
      <c r="D8" s="32"/>
      <c r="E8" s="32"/>
      <c r="F8" s="33"/>
    </row>
    <row r="9" spans="1:23" ht="30" customHeight="1">
      <c r="B9" s="4" t="s">
        <v>44</v>
      </c>
      <c r="C9" s="4" t="s">
        <v>100</v>
      </c>
      <c r="D9" s="45" t="s">
        <v>45</v>
      </c>
      <c r="E9" s="45"/>
      <c r="F9" s="45"/>
      <c r="G9" s="45"/>
      <c r="H9" s="45"/>
      <c r="I9" s="45" t="s">
        <v>66</v>
      </c>
      <c r="J9" s="45"/>
      <c r="K9" s="45"/>
      <c r="L9" s="45"/>
      <c r="M9" s="45" t="s">
        <v>67</v>
      </c>
      <c r="N9" s="45"/>
      <c r="O9" s="45" t="s">
        <v>133</v>
      </c>
      <c r="P9" s="45"/>
      <c r="Q9" s="45"/>
      <c r="R9" s="45"/>
      <c r="S9" s="45"/>
      <c r="T9" s="45"/>
      <c r="U9" s="45"/>
      <c r="V9" s="45"/>
      <c r="W9" s="45"/>
    </row>
    <row r="10" spans="1:23" ht="30" customHeight="1">
      <c r="A10" s="8"/>
      <c r="B10" s="3" t="s">
        <v>1</v>
      </c>
      <c r="C10" s="5" t="s">
        <v>101</v>
      </c>
      <c r="D10" s="42" t="s">
        <v>46</v>
      </c>
      <c r="E10" s="42"/>
      <c r="F10" s="42"/>
      <c r="G10" s="42"/>
      <c r="H10" s="42"/>
      <c r="I10" s="38" t="s">
        <v>11</v>
      </c>
      <c r="J10" s="38"/>
      <c r="K10" s="38"/>
      <c r="L10" s="38"/>
      <c r="M10" s="38" t="s">
        <v>84</v>
      </c>
      <c r="N10" s="38"/>
      <c r="O10" s="42" t="s">
        <v>134</v>
      </c>
      <c r="P10" s="42"/>
      <c r="Q10" s="42"/>
      <c r="R10" s="42"/>
      <c r="S10" s="42"/>
      <c r="T10" s="42"/>
      <c r="U10" s="42"/>
      <c r="V10" s="42"/>
      <c r="W10" s="42"/>
    </row>
    <row r="11" spans="1:23" ht="30" customHeight="1">
      <c r="A11" s="8"/>
      <c r="B11" s="3" t="s">
        <v>2</v>
      </c>
      <c r="C11" s="5" t="s">
        <v>102</v>
      </c>
      <c r="D11" s="42" t="s">
        <v>47</v>
      </c>
      <c r="E11" s="42"/>
      <c r="F11" s="42"/>
      <c r="G11" s="42"/>
      <c r="H11" s="42"/>
      <c r="I11" s="44">
        <v>211</v>
      </c>
      <c r="J11" s="44"/>
      <c r="K11" s="44"/>
      <c r="L11" s="44"/>
      <c r="M11" s="38" t="s">
        <v>84</v>
      </c>
      <c r="N11" s="38"/>
      <c r="O11" s="42" t="s">
        <v>135</v>
      </c>
      <c r="P11" s="42"/>
      <c r="Q11" s="42"/>
      <c r="R11" s="42"/>
      <c r="S11" s="42"/>
      <c r="T11" s="42"/>
      <c r="U11" s="42"/>
      <c r="V11" s="42"/>
      <c r="W11" s="42"/>
    </row>
    <row r="12" spans="1:23" ht="30" customHeight="1">
      <c r="A12" s="9"/>
      <c r="B12" s="3" t="s">
        <v>5</v>
      </c>
      <c r="C12" s="5" t="s">
        <v>225</v>
      </c>
      <c r="D12" s="58" t="s">
        <v>224</v>
      </c>
      <c r="E12" s="58"/>
      <c r="F12" s="58"/>
      <c r="G12" s="58"/>
      <c r="H12" s="58"/>
      <c r="I12" s="44">
        <v>278.25882352941176</v>
      </c>
      <c r="J12" s="44"/>
      <c r="K12" s="44"/>
      <c r="L12" s="44"/>
      <c r="M12" s="38" t="s">
        <v>223</v>
      </c>
      <c r="N12" s="38"/>
      <c r="O12" s="42" t="s">
        <v>226</v>
      </c>
      <c r="P12" s="42"/>
      <c r="Q12" s="42"/>
      <c r="R12" s="42"/>
      <c r="S12" s="42"/>
      <c r="T12" s="42"/>
      <c r="U12" s="42"/>
      <c r="V12" s="42"/>
      <c r="W12" s="42"/>
    </row>
    <row r="13" spans="1:23" ht="30" customHeight="1">
      <c r="A13" s="8"/>
      <c r="B13" s="3" t="s">
        <v>6</v>
      </c>
      <c r="C13" s="5" t="s">
        <v>137</v>
      </c>
      <c r="D13" s="42" t="s">
        <v>88</v>
      </c>
      <c r="E13" s="42"/>
      <c r="F13" s="42"/>
      <c r="G13" s="42"/>
      <c r="H13" s="42"/>
      <c r="I13" s="43">
        <v>125.95986479999999</v>
      </c>
      <c r="J13" s="43"/>
      <c r="K13" s="43"/>
      <c r="L13" s="43"/>
      <c r="M13" s="38" t="s">
        <v>91</v>
      </c>
      <c r="N13" s="38"/>
      <c r="O13" s="42" t="s">
        <v>139</v>
      </c>
      <c r="P13" s="42"/>
      <c r="Q13" s="42"/>
      <c r="R13" s="42"/>
      <c r="S13" s="42"/>
      <c r="T13" s="42"/>
      <c r="U13" s="42"/>
      <c r="V13" s="42"/>
      <c r="W13" s="42"/>
    </row>
    <row r="14" spans="1:23" ht="30" customHeight="1">
      <c r="A14" s="8"/>
      <c r="B14" s="3" t="s">
        <v>7</v>
      </c>
      <c r="C14" s="5" t="s">
        <v>12</v>
      </c>
      <c r="D14" s="42" t="s">
        <v>89</v>
      </c>
      <c r="E14" s="42"/>
      <c r="F14" s="42"/>
      <c r="G14" s="42"/>
      <c r="H14" s="42"/>
      <c r="I14" s="43">
        <v>114.9339136</v>
      </c>
      <c r="J14" s="43"/>
      <c r="K14" s="43"/>
      <c r="L14" s="43"/>
      <c r="M14" s="38" t="s">
        <v>91</v>
      </c>
      <c r="N14" s="38"/>
      <c r="O14" s="42" t="s">
        <v>140</v>
      </c>
      <c r="P14" s="42"/>
      <c r="Q14" s="42"/>
      <c r="R14" s="42"/>
      <c r="S14" s="42"/>
      <c r="T14" s="42"/>
      <c r="U14" s="42"/>
      <c r="V14" s="42"/>
      <c r="W14" s="42"/>
    </row>
    <row r="15" spans="1:23" ht="30" customHeight="1">
      <c r="A15" s="8"/>
      <c r="B15" s="3" t="s">
        <v>8</v>
      </c>
      <c r="C15" s="5" t="s">
        <v>138</v>
      </c>
      <c r="D15" s="42" t="s">
        <v>90</v>
      </c>
      <c r="E15" s="42"/>
      <c r="F15" s="42"/>
      <c r="G15" s="42"/>
      <c r="H15" s="42"/>
      <c r="I15" s="43">
        <v>11.38917</v>
      </c>
      <c r="J15" s="43"/>
      <c r="K15" s="43"/>
      <c r="L15" s="43"/>
      <c r="M15" s="38" t="s">
        <v>91</v>
      </c>
      <c r="N15" s="38"/>
      <c r="O15" s="42" t="s">
        <v>141</v>
      </c>
      <c r="P15" s="42"/>
      <c r="Q15" s="42"/>
      <c r="R15" s="42"/>
      <c r="S15" s="42"/>
      <c r="T15" s="42"/>
      <c r="U15" s="42"/>
      <c r="V15" s="42"/>
      <c r="W15" s="42"/>
    </row>
    <row r="16" spans="1:23" ht="30" customHeight="1">
      <c r="A16" s="7"/>
      <c r="B16" s="3" t="s">
        <v>9</v>
      </c>
      <c r="C16" s="5" t="s">
        <v>103</v>
      </c>
      <c r="D16" s="47" t="s">
        <v>95</v>
      </c>
      <c r="E16" s="47"/>
      <c r="F16" s="47"/>
      <c r="G16" s="47"/>
      <c r="H16" s="47"/>
      <c r="I16" s="43">
        <v>3.4871378547726102</v>
      </c>
      <c r="J16" s="43"/>
      <c r="K16" s="43"/>
      <c r="L16" s="43"/>
      <c r="M16" s="43" t="s">
        <v>84</v>
      </c>
      <c r="N16" s="43"/>
      <c r="O16" s="42" t="s">
        <v>142</v>
      </c>
      <c r="P16" s="42"/>
      <c r="Q16" s="42"/>
      <c r="R16" s="42"/>
      <c r="S16" s="42"/>
      <c r="T16" s="42"/>
      <c r="U16" s="42"/>
      <c r="V16" s="42"/>
      <c r="W16" s="42"/>
    </row>
    <row r="17" spans="1:23" ht="30" customHeight="1">
      <c r="A17" s="7"/>
      <c r="B17" s="3" t="s">
        <v>16</v>
      </c>
      <c r="C17" s="5" t="s">
        <v>104</v>
      </c>
      <c r="D17" s="47" t="s">
        <v>94</v>
      </c>
      <c r="E17" s="47"/>
      <c r="F17" s="47"/>
      <c r="G17" s="47"/>
      <c r="H17" s="47"/>
      <c r="I17" s="43">
        <v>1.784955971915712</v>
      </c>
      <c r="J17" s="43"/>
      <c r="K17" s="43"/>
      <c r="L17" s="43"/>
      <c r="M17" s="43" t="s">
        <v>84</v>
      </c>
      <c r="N17" s="43"/>
      <c r="O17" s="42" t="s">
        <v>143</v>
      </c>
      <c r="P17" s="42"/>
      <c r="Q17" s="42"/>
      <c r="R17" s="42"/>
      <c r="S17" s="42"/>
      <c r="T17" s="42"/>
      <c r="U17" s="42"/>
      <c r="V17" s="42"/>
      <c r="W17" s="42"/>
    </row>
    <row r="18" spans="1:23" ht="30" customHeight="1">
      <c r="A18" s="8"/>
      <c r="B18" s="3" t="s">
        <v>17</v>
      </c>
      <c r="C18" s="5" t="s">
        <v>105</v>
      </c>
      <c r="D18" s="42" t="s">
        <v>48</v>
      </c>
      <c r="E18" s="42"/>
      <c r="F18" s="42"/>
      <c r="G18" s="42"/>
      <c r="H18" s="42"/>
      <c r="I18" s="38"/>
      <c r="J18" s="38"/>
      <c r="K18" s="38"/>
      <c r="L18" s="38"/>
      <c r="M18" s="43"/>
      <c r="N18" s="43"/>
      <c r="O18" s="42" t="s">
        <v>153</v>
      </c>
      <c r="P18" s="42"/>
      <c r="Q18" s="42"/>
      <c r="R18" s="42"/>
      <c r="S18" s="42"/>
      <c r="T18" s="42"/>
      <c r="U18" s="42"/>
      <c r="V18" s="42"/>
      <c r="W18" s="42"/>
    </row>
    <row r="19" spans="1:23" ht="30" customHeight="1">
      <c r="A19" s="10"/>
      <c r="B19" s="3" t="s">
        <v>18</v>
      </c>
      <c r="C19" s="5" t="s">
        <v>106</v>
      </c>
      <c r="D19" s="42" t="s">
        <v>49</v>
      </c>
      <c r="E19" s="42"/>
      <c r="F19" s="42"/>
      <c r="G19" s="42"/>
      <c r="H19" s="42"/>
      <c r="I19" s="43">
        <v>2.2910199723224109</v>
      </c>
      <c r="J19" s="43"/>
      <c r="K19" s="43"/>
      <c r="L19" s="43"/>
      <c r="M19" s="43" t="s">
        <v>84</v>
      </c>
      <c r="N19" s="43"/>
      <c r="O19" s="42" t="s">
        <v>150</v>
      </c>
      <c r="P19" s="42"/>
      <c r="Q19" s="42"/>
      <c r="R19" s="42"/>
      <c r="S19" s="42"/>
      <c r="T19" s="42"/>
      <c r="U19" s="42"/>
      <c r="V19" s="42"/>
      <c r="W19" s="42"/>
    </row>
    <row r="20" spans="1:23" ht="30" customHeight="1">
      <c r="A20" s="8"/>
      <c r="B20" s="3" t="s">
        <v>19</v>
      </c>
      <c r="C20" s="5" t="s">
        <v>107</v>
      </c>
      <c r="D20" s="42" t="s">
        <v>50</v>
      </c>
      <c r="E20" s="42"/>
      <c r="F20" s="42"/>
      <c r="G20" s="42"/>
      <c r="H20" s="42"/>
      <c r="I20" s="43">
        <v>10.429659900000001</v>
      </c>
      <c r="J20" s="43"/>
      <c r="K20" s="43"/>
      <c r="L20" s="43"/>
      <c r="M20" s="38" t="s">
        <v>91</v>
      </c>
      <c r="N20" s="38"/>
      <c r="O20" s="42" t="s">
        <v>144</v>
      </c>
      <c r="P20" s="42"/>
      <c r="Q20" s="42"/>
      <c r="R20" s="42"/>
      <c r="S20" s="42"/>
      <c r="T20" s="42"/>
      <c r="U20" s="42"/>
      <c r="V20" s="42"/>
      <c r="W20" s="42"/>
    </row>
    <row r="21" spans="1:23" ht="30" customHeight="1">
      <c r="A21" s="7"/>
      <c r="B21" s="3" t="s">
        <v>20</v>
      </c>
      <c r="C21" s="5" t="s">
        <v>108</v>
      </c>
      <c r="D21" s="42" t="s">
        <v>51</v>
      </c>
      <c r="E21" s="42"/>
      <c r="F21" s="42"/>
      <c r="G21" s="42"/>
      <c r="H21" s="42"/>
      <c r="I21" s="43">
        <v>41202.033102000001</v>
      </c>
      <c r="J21" s="38"/>
      <c r="K21" s="38"/>
      <c r="L21" s="38"/>
      <c r="M21" s="38" t="s">
        <v>68</v>
      </c>
      <c r="N21" s="38"/>
      <c r="O21" s="42" t="s">
        <v>145</v>
      </c>
      <c r="P21" s="42"/>
      <c r="Q21" s="42"/>
      <c r="R21" s="42"/>
      <c r="S21" s="42"/>
      <c r="T21" s="42"/>
      <c r="U21" s="42"/>
      <c r="V21" s="42"/>
      <c r="W21" s="42"/>
    </row>
    <row r="22" spans="1:23" ht="30" customHeight="1">
      <c r="A22" s="8"/>
      <c r="B22" s="3" t="s">
        <v>21</v>
      </c>
      <c r="C22" s="5" t="s">
        <v>109</v>
      </c>
      <c r="D22" s="42" t="s">
        <v>52</v>
      </c>
      <c r="E22" s="42"/>
      <c r="F22" s="42"/>
      <c r="G22" s="42"/>
      <c r="H22" s="42"/>
      <c r="I22" s="44">
        <v>0.84930000000000005</v>
      </c>
      <c r="J22" s="44"/>
      <c r="K22" s="44"/>
      <c r="L22" s="44"/>
      <c r="M22" s="38" t="s">
        <v>84</v>
      </c>
      <c r="N22" s="38"/>
      <c r="O22" s="42" t="s">
        <v>146</v>
      </c>
      <c r="P22" s="42"/>
      <c r="Q22" s="42"/>
      <c r="R22" s="42"/>
      <c r="S22" s="42"/>
      <c r="T22" s="42"/>
      <c r="U22" s="42"/>
      <c r="V22" s="42"/>
      <c r="W22" s="42"/>
    </row>
    <row r="23" spans="1:23" ht="30" customHeight="1">
      <c r="A23" s="8"/>
      <c r="B23" s="3" t="s">
        <v>22</v>
      </c>
      <c r="C23" s="5" t="s">
        <v>110</v>
      </c>
      <c r="D23" s="42" t="s">
        <v>76</v>
      </c>
      <c r="E23" s="42"/>
      <c r="F23" s="42"/>
      <c r="G23" s="42"/>
      <c r="H23" s="42"/>
      <c r="I23" s="43">
        <v>0</v>
      </c>
      <c r="J23" s="43"/>
      <c r="K23" s="43"/>
      <c r="L23" s="43"/>
      <c r="M23" s="38" t="s">
        <v>68</v>
      </c>
      <c r="N23" s="38"/>
      <c r="O23" s="47" t="s">
        <v>179</v>
      </c>
      <c r="P23" s="47"/>
      <c r="Q23" s="47"/>
      <c r="R23" s="47"/>
      <c r="S23" s="47"/>
      <c r="T23" s="47"/>
      <c r="U23" s="47"/>
      <c r="V23" s="47"/>
      <c r="W23" s="47"/>
    </row>
    <row r="24" spans="1:23" ht="30" customHeight="1">
      <c r="A24" s="8"/>
      <c r="B24" s="3" t="s">
        <v>23</v>
      </c>
      <c r="C24" s="5" t="s">
        <v>111</v>
      </c>
      <c r="D24" s="42" t="s">
        <v>77</v>
      </c>
      <c r="E24" s="42"/>
      <c r="F24" s="42"/>
      <c r="G24" s="42"/>
      <c r="H24" s="42"/>
      <c r="I24" s="44">
        <v>0</v>
      </c>
      <c r="J24" s="44"/>
      <c r="K24" s="44"/>
      <c r="L24" s="44"/>
      <c r="M24" s="38" t="s">
        <v>68</v>
      </c>
      <c r="N24" s="38"/>
      <c r="O24" s="42" t="s">
        <v>147</v>
      </c>
      <c r="P24" s="42"/>
      <c r="Q24" s="42"/>
      <c r="R24" s="42"/>
      <c r="S24" s="42"/>
      <c r="T24" s="42"/>
      <c r="U24" s="42"/>
      <c r="V24" s="42"/>
      <c r="W24" s="42"/>
    </row>
    <row r="25" spans="1:23" ht="30" customHeight="1">
      <c r="A25" s="8"/>
      <c r="B25" s="3" t="s">
        <v>24</v>
      </c>
      <c r="C25" s="5" t="s">
        <v>186</v>
      </c>
      <c r="D25" s="47" t="s">
        <v>185</v>
      </c>
      <c r="E25" s="47"/>
      <c r="F25" s="47"/>
      <c r="G25" s="47"/>
      <c r="H25" s="47"/>
      <c r="I25" s="44">
        <v>0</v>
      </c>
      <c r="J25" s="44"/>
      <c r="K25" s="44"/>
      <c r="L25" s="44"/>
      <c r="M25" s="38" t="s">
        <v>83</v>
      </c>
      <c r="N25" s="38"/>
      <c r="O25" s="42" t="s">
        <v>168</v>
      </c>
      <c r="P25" s="42"/>
      <c r="Q25" s="42"/>
      <c r="R25" s="42"/>
      <c r="S25" s="42"/>
      <c r="T25" s="42"/>
      <c r="U25" s="42"/>
      <c r="V25" s="42"/>
      <c r="W25" s="42"/>
    </row>
    <row r="26" spans="1:23" ht="30" customHeight="1">
      <c r="A26" s="8"/>
      <c r="B26" s="3" t="s">
        <v>25</v>
      </c>
      <c r="C26" s="5" t="s">
        <v>112</v>
      </c>
      <c r="D26" s="42" t="s">
        <v>78</v>
      </c>
      <c r="E26" s="42"/>
      <c r="F26" s="42"/>
      <c r="G26" s="42"/>
      <c r="H26" s="42"/>
      <c r="I26" s="44">
        <v>0</v>
      </c>
      <c r="J26" s="44"/>
      <c r="K26" s="44"/>
      <c r="L26" s="44"/>
      <c r="M26" s="38" t="s">
        <v>83</v>
      </c>
      <c r="N26" s="38"/>
      <c r="O26" s="42" t="s">
        <v>148</v>
      </c>
      <c r="P26" s="42"/>
      <c r="Q26" s="42"/>
      <c r="R26" s="42"/>
      <c r="S26" s="42"/>
      <c r="T26" s="42"/>
      <c r="U26" s="42"/>
      <c r="V26" s="42"/>
      <c r="W26" s="42"/>
    </row>
    <row r="27" spans="1:23" ht="30" customHeight="1">
      <c r="A27" s="8"/>
      <c r="B27" s="3" t="s">
        <v>26</v>
      </c>
      <c r="C27" s="5" t="s">
        <v>184</v>
      </c>
      <c r="D27" s="42" t="s">
        <v>183</v>
      </c>
      <c r="E27" s="42"/>
      <c r="F27" s="42"/>
      <c r="G27" s="42"/>
      <c r="H27" s="42"/>
      <c r="I27" s="44">
        <v>0</v>
      </c>
      <c r="J27" s="44"/>
      <c r="K27" s="44"/>
      <c r="L27" s="44"/>
      <c r="M27" s="38" t="s">
        <v>83</v>
      </c>
      <c r="N27" s="38"/>
      <c r="O27" s="42" t="s">
        <v>148</v>
      </c>
      <c r="P27" s="42"/>
      <c r="Q27" s="42"/>
      <c r="R27" s="42"/>
      <c r="S27" s="42"/>
      <c r="T27" s="42"/>
      <c r="U27" s="42"/>
      <c r="V27" s="42"/>
      <c r="W27" s="42"/>
    </row>
    <row r="28" spans="1:23" ht="30" customHeight="1">
      <c r="A28" s="8"/>
      <c r="B28" s="3" t="s">
        <v>27</v>
      </c>
      <c r="C28" s="5" t="s">
        <v>188</v>
      </c>
      <c r="D28" s="42" t="s">
        <v>187</v>
      </c>
      <c r="E28" s="42"/>
      <c r="F28" s="42"/>
      <c r="G28" s="42"/>
      <c r="H28" s="42"/>
      <c r="I28" s="44">
        <v>2.3765999999999998</v>
      </c>
      <c r="J28" s="44"/>
      <c r="K28" s="44"/>
      <c r="L28" s="44"/>
      <c r="M28" s="38" t="s">
        <v>83</v>
      </c>
      <c r="N28" s="38"/>
      <c r="O28" s="42" t="s">
        <v>148</v>
      </c>
      <c r="P28" s="42"/>
      <c r="Q28" s="42"/>
      <c r="R28" s="42"/>
      <c r="S28" s="42"/>
      <c r="T28" s="42"/>
      <c r="U28" s="42"/>
      <c r="V28" s="42"/>
      <c r="W28" s="42"/>
    </row>
    <row r="29" spans="1:23" ht="30" customHeight="1">
      <c r="A29" s="8"/>
      <c r="B29" s="3" t="s">
        <v>28</v>
      </c>
      <c r="C29" s="5" t="s">
        <v>229</v>
      </c>
      <c r="D29" s="42" t="s">
        <v>227</v>
      </c>
      <c r="E29" s="42"/>
      <c r="F29" s="42"/>
      <c r="G29" s="42"/>
      <c r="H29" s="42"/>
      <c r="I29" s="43">
        <v>17564717.17686525</v>
      </c>
      <c r="J29" s="43"/>
      <c r="K29" s="43"/>
      <c r="L29" s="43"/>
      <c r="M29" s="38" t="s">
        <v>68</v>
      </c>
      <c r="N29" s="38"/>
      <c r="O29" s="46" t="s">
        <v>228</v>
      </c>
      <c r="P29" s="57"/>
      <c r="Q29" s="57"/>
      <c r="R29" s="57"/>
      <c r="S29" s="57"/>
      <c r="T29" s="57"/>
      <c r="U29" s="57"/>
      <c r="V29" s="57"/>
      <c r="W29" s="57"/>
    </row>
    <row r="30" spans="1:23" ht="30" customHeight="1">
      <c r="A30" s="7"/>
      <c r="B30" s="3" t="s">
        <v>29</v>
      </c>
      <c r="C30" s="5" t="s">
        <v>113</v>
      </c>
      <c r="D30" s="42" t="s">
        <v>53</v>
      </c>
      <c r="E30" s="42"/>
      <c r="F30" s="42"/>
      <c r="G30" s="42"/>
      <c r="H30" s="42"/>
      <c r="I30" s="38">
        <v>0</v>
      </c>
      <c r="J30" s="38"/>
      <c r="K30" s="38"/>
      <c r="L30" s="38"/>
      <c r="M30" s="38" t="s">
        <v>84</v>
      </c>
      <c r="N30" s="38"/>
      <c r="O30" s="42" t="s">
        <v>149</v>
      </c>
      <c r="P30" s="42"/>
      <c r="Q30" s="42"/>
      <c r="R30" s="42"/>
      <c r="S30" s="42"/>
      <c r="T30" s="42"/>
      <c r="U30" s="42"/>
      <c r="V30" s="42"/>
      <c r="W30" s="42"/>
    </row>
    <row r="31" spans="1:23" ht="30" customHeight="1">
      <c r="A31" s="8"/>
      <c r="B31" s="3" t="s">
        <v>30</v>
      </c>
      <c r="C31" s="5" t="s">
        <v>114</v>
      </c>
      <c r="D31" s="42" t="s">
        <v>54</v>
      </c>
      <c r="E31" s="42"/>
      <c r="F31" s="42"/>
      <c r="G31" s="42"/>
      <c r="H31" s="42"/>
      <c r="I31" s="56">
        <v>7.3734131333865541E-2</v>
      </c>
      <c r="J31" s="56"/>
      <c r="K31" s="56"/>
      <c r="L31" s="56"/>
      <c r="M31" s="38" t="s">
        <v>84</v>
      </c>
      <c r="N31" s="38"/>
      <c r="O31" s="42" t="s">
        <v>151</v>
      </c>
      <c r="P31" s="42"/>
      <c r="Q31" s="42"/>
      <c r="R31" s="42"/>
      <c r="S31" s="42"/>
      <c r="T31" s="42"/>
      <c r="U31" s="42"/>
      <c r="V31" s="42"/>
      <c r="W31" s="42"/>
    </row>
    <row r="32" spans="1:23" ht="30" customHeight="1">
      <c r="A32" s="8"/>
      <c r="B32" s="3" t="s">
        <v>31</v>
      </c>
      <c r="C32" s="5" t="s">
        <v>115</v>
      </c>
      <c r="D32" s="42" t="s">
        <v>98</v>
      </c>
      <c r="E32" s="42"/>
      <c r="F32" s="42"/>
      <c r="G32" s="42"/>
      <c r="H32" s="42"/>
      <c r="I32" s="56">
        <v>113.63056038197618</v>
      </c>
      <c r="J32" s="56"/>
      <c r="K32" s="56"/>
      <c r="L32" s="56"/>
      <c r="M32" s="38" t="s">
        <v>84</v>
      </c>
      <c r="N32" s="38"/>
      <c r="O32" s="42" t="s">
        <v>162</v>
      </c>
      <c r="P32" s="42"/>
      <c r="Q32" s="42"/>
      <c r="R32" s="42"/>
      <c r="S32" s="42"/>
      <c r="T32" s="42"/>
      <c r="U32" s="42"/>
      <c r="V32" s="42"/>
      <c r="W32" s="42"/>
    </row>
    <row r="33" spans="1:23" ht="30" customHeight="1">
      <c r="A33" s="7"/>
      <c r="B33" s="3" t="s">
        <v>32</v>
      </c>
      <c r="C33" s="5" t="s">
        <v>116</v>
      </c>
      <c r="D33" s="42" t="s">
        <v>55</v>
      </c>
      <c r="E33" s="42"/>
      <c r="F33" s="42"/>
      <c r="G33" s="42"/>
      <c r="H33" s="42"/>
      <c r="I33" s="43">
        <v>0</v>
      </c>
      <c r="J33" s="43"/>
      <c r="K33" s="43"/>
      <c r="L33" s="43"/>
      <c r="M33" s="38" t="s">
        <v>84</v>
      </c>
      <c r="N33" s="38"/>
      <c r="O33" s="42" t="s">
        <v>171</v>
      </c>
      <c r="P33" s="42"/>
      <c r="Q33" s="42"/>
      <c r="R33" s="42"/>
      <c r="S33" s="42"/>
      <c r="T33" s="42"/>
      <c r="U33" s="42"/>
      <c r="V33" s="42"/>
      <c r="W33" s="42"/>
    </row>
    <row r="34" spans="1:23" ht="30" customHeight="1">
      <c r="A34" s="8"/>
      <c r="B34" s="3" t="s">
        <v>33</v>
      </c>
      <c r="C34" s="5" t="s">
        <v>231</v>
      </c>
      <c r="D34" s="42" t="s">
        <v>230</v>
      </c>
      <c r="E34" s="42"/>
      <c r="F34" s="42"/>
      <c r="G34" s="42"/>
      <c r="H34" s="42"/>
      <c r="I34" s="44">
        <v>1.7263999999999999</v>
      </c>
      <c r="J34" s="44"/>
      <c r="K34" s="44"/>
      <c r="L34" s="44"/>
      <c r="M34" s="38" t="s">
        <v>83</v>
      </c>
      <c r="N34" s="38"/>
      <c r="O34" s="46" t="s">
        <v>232</v>
      </c>
      <c r="P34" s="57"/>
      <c r="Q34" s="57"/>
      <c r="R34" s="57"/>
      <c r="S34" s="57"/>
      <c r="T34" s="57"/>
      <c r="U34" s="57"/>
      <c r="V34" s="57"/>
      <c r="W34" s="57"/>
    </row>
    <row r="35" spans="1:23" ht="30" customHeight="1">
      <c r="A35" s="8"/>
      <c r="B35" s="3" t="s">
        <v>34</v>
      </c>
      <c r="C35" s="5" t="s">
        <v>117</v>
      </c>
      <c r="D35" s="42" t="s">
        <v>56</v>
      </c>
      <c r="E35" s="42"/>
      <c r="F35" s="42"/>
      <c r="G35" s="42"/>
      <c r="H35" s="42"/>
      <c r="I35" s="56">
        <v>4.0771753812290434</v>
      </c>
      <c r="J35" s="56"/>
      <c r="K35" s="56"/>
      <c r="L35" s="56"/>
      <c r="M35" s="38" t="s">
        <v>84</v>
      </c>
      <c r="N35" s="38"/>
      <c r="O35" s="42" t="s">
        <v>157</v>
      </c>
      <c r="P35" s="42"/>
      <c r="Q35" s="42"/>
      <c r="R35" s="42"/>
      <c r="S35" s="42"/>
      <c r="T35" s="42"/>
      <c r="U35" s="42"/>
      <c r="V35" s="42"/>
      <c r="W35" s="42"/>
    </row>
    <row r="36" spans="1:23" ht="30" customHeight="1">
      <c r="A36" s="8"/>
      <c r="B36" s="3" t="s">
        <v>35</v>
      </c>
      <c r="C36" s="5" t="s">
        <v>118</v>
      </c>
      <c r="D36" s="42" t="s">
        <v>99</v>
      </c>
      <c r="E36" s="42"/>
      <c r="F36" s="42"/>
      <c r="G36" s="42"/>
      <c r="H36" s="42"/>
      <c r="I36" s="44">
        <v>75837.695110750006</v>
      </c>
      <c r="J36" s="44"/>
      <c r="K36" s="44"/>
      <c r="L36" s="44"/>
      <c r="M36" s="38" t="s">
        <v>79</v>
      </c>
      <c r="N36" s="38"/>
      <c r="O36" s="42" t="s">
        <v>160</v>
      </c>
      <c r="P36" s="42"/>
      <c r="Q36" s="42"/>
      <c r="R36" s="42"/>
      <c r="S36" s="42"/>
      <c r="T36" s="42"/>
      <c r="U36" s="42"/>
      <c r="V36" s="42"/>
      <c r="W36" s="42"/>
    </row>
    <row r="37" spans="1:23" ht="30" customHeight="1">
      <c r="A37" s="8"/>
      <c r="B37" s="3" t="s">
        <v>36</v>
      </c>
      <c r="C37" s="5" t="s">
        <v>119</v>
      </c>
      <c r="D37" s="42" t="s">
        <v>57</v>
      </c>
      <c r="E37" s="42"/>
      <c r="F37" s="42"/>
      <c r="G37" s="42"/>
      <c r="H37" s="42"/>
      <c r="I37" s="55">
        <v>50.360850366833098</v>
      </c>
      <c r="J37" s="55"/>
      <c r="K37" s="55"/>
      <c r="L37" s="55"/>
      <c r="M37" s="38" t="s">
        <v>84</v>
      </c>
      <c r="N37" s="38"/>
      <c r="O37" s="42" t="s">
        <v>161</v>
      </c>
      <c r="P37" s="42"/>
      <c r="Q37" s="42"/>
      <c r="R37" s="42"/>
      <c r="S37" s="42"/>
      <c r="T37" s="42"/>
      <c r="U37" s="42"/>
      <c r="V37" s="42"/>
      <c r="W37" s="42"/>
    </row>
    <row r="38" spans="1:23" ht="30" customHeight="1">
      <c r="A38" s="8"/>
      <c r="B38" s="3" t="s">
        <v>37</v>
      </c>
      <c r="C38" s="5" t="s">
        <v>120</v>
      </c>
      <c r="D38" s="42" t="s">
        <v>58</v>
      </c>
      <c r="E38" s="42"/>
      <c r="F38" s="42"/>
      <c r="G38" s="42"/>
      <c r="H38" s="42"/>
      <c r="I38" s="51">
        <v>0.51590000000000003</v>
      </c>
      <c r="J38" s="51"/>
      <c r="K38" s="51"/>
      <c r="L38" s="51"/>
      <c r="M38" s="38" t="s">
        <v>84</v>
      </c>
      <c r="N38" s="38"/>
      <c r="O38" s="42" t="s">
        <v>152</v>
      </c>
      <c r="P38" s="42"/>
      <c r="Q38" s="42"/>
      <c r="R38" s="42"/>
      <c r="S38" s="42"/>
      <c r="T38" s="42"/>
      <c r="U38" s="42"/>
      <c r="V38" s="42"/>
      <c r="W38" s="42"/>
    </row>
    <row r="39" spans="1:23" ht="30" customHeight="1">
      <c r="A39" s="8"/>
      <c r="B39" s="3" t="s">
        <v>38</v>
      </c>
      <c r="C39" s="5" t="s">
        <v>174</v>
      </c>
      <c r="D39" s="42" t="s">
        <v>172</v>
      </c>
      <c r="E39" s="42"/>
      <c r="F39" s="42"/>
      <c r="G39" s="42"/>
      <c r="H39" s="42"/>
      <c r="I39" s="51">
        <v>0</v>
      </c>
      <c r="J39" s="51"/>
      <c r="K39" s="51"/>
      <c r="L39" s="51"/>
      <c r="M39" s="38" t="s">
        <v>79</v>
      </c>
      <c r="N39" s="38"/>
      <c r="O39" s="42" t="s">
        <v>176</v>
      </c>
      <c r="P39" s="42"/>
      <c r="Q39" s="42"/>
      <c r="R39" s="42"/>
      <c r="S39" s="42"/>
      <c r="T39" s="42"/>
      <c r="U39" s="42"/>
      <c r="V39" s="42"/>
      <c r="W39" s="42"/>
    </row>
    <row r="40" spans="1:23" ht="30" customHeight="1">
      <c r="A40" s="8"/>
      <c r="B40" s="3" t="s">
        <v>39</v>
      </c>
      <c r="C40" s="5" t="s">
        <v>170</v>
      </c>
      <c r="D40" s="47" t="s">
        <v>169</v>
      </c>
      <c r="E40" s="47"/>
      <c r="F40" s="47"/>
      <c r="G40" s="47"/>
      <c r="H40" s="47"/>
      <c r="I40" s="43">
        <v>0</v>
      </c>
      <c r="J40" s="43"/>
      <c r="K40" s="43"/>
      <c r="L40" s="43"/>
      <c r="M40" s="38" t="s">
        <v>79</v>
      </c>
      <c r="N40" s="38"/>
      <c r="O40" s="47" t="s">
        <v>180</v>
      </c>
      <c r="P40" s="47"/>
      <c r="Q40" s="47"/>
      <c r="R40" s="47"/>
      <c r="S40" s="47"/>
      <c r="T40" s="47"/>
      <c r="U40" s="47"/>
      <c r="V40" s="47"/>
      <c r="W40" s="47"/>
    </row>
    <row r="41" spans="1:23" ht="30" customHeight="1">
      <c r="A41" s="8"/>
      <c r="B41" s="3" t="s">
        <v>40</v>
      </c>
      <c r="C41" s="5" t="s">
        <v>156</v>
      </c>
      <c r="D41" s="42" t="s">
        <v>155</v>
      </c>
      <c r="E41" s="42"/>
      <c r="F41" s="42"/>
      <c r="G41" s="42"/>
      <c r="H41" s="42"/>
      <c r="I41" s="43">
        <v>1005.478119</v>
      </c>
      <c r="J41" s="43"/>
      <c r="K41" s="43"/>
      <c r="L41" s="43"/>
      <c r="M41" s="38" t="s">
        <v>91</v>
      </c>
      <c r="N41" s="38"/>
      <c r="O41" s="42" t="s">
        <v>154</v>
      </c>
      <c r="P41" s="42"/>
      <c r="Q41" s="42"/>
      <c r="R41" s="42"/>
      <c r="S41" s="42"/>
      <c r="T41" s="42"/>
      <c r="U41" s="42"/>
      <c r="V41" s="42"/>
      <c r="W41" s="42"/>
    </row>
    <row r="42" spans="1:23" ht="30" customHeight="1">
      <c r="A42" s="7"/>
      <c r="B42" s="3" t="s">
        <v>41</v>
      </c>
      <c r="C42" s="5" t="s">
        <v>121</v>
      </c>
      <c r="D42" s="42" t="s">
        <v>59</v>
      </c>
      <c r="E42" s="42"/>
      <c r="F42" s="42"/>
      <c r="G42" s="42"/>
      <c r="H42" s="42"/>
      <c r="I42" s="43">
        <v>40308.005708599994</v>
      </c>
      <c r="J42" s="43"/>
      <c r="K42" s="43"/>
      <c r="L42" s="43"/>
      <c r="M42" s="38" t="s">
        <v>79</v>
      </c>
      <c r="N42" s="38"/>
      <c r="O42" s="42" t="s">
        <v>163</v>
      </c>
      <c r="P42" s="42"/>
      <c r="Q42" s="42"/>
      <c r="R42" s="42"/>
      <c r="S42" s="42"/>
      <c r="T42" s="42"/>
      <c r="U42" s="42"/>
      <c r="V42" s="42"/>
      <c r="W42" s="42"/>
    </row>
    <row r="43" spans="1:23" ht="30" customHeight="1">
      <c r="A43" s="8"/>
      <c r="B43" s="3" t="s">
        <v>42</v>
      </c>
      <c r="C43" s="5" t="s">
        <v>175</v>
      </c>
      <c r="D43" s="42" t="s">
        <v>173</v>
      </c>
      <c r="E43" s="42"/>
      <c r="F43" s="42"/>
      <c r="G43" s="42"/>
      <c r="H43" s="42"/>
      <c r="I43" s="43">
        <v>0</v>
      </c>
      <c r="J43" s="43"/>
      <c r="K43" s="43"/>
      <c r="L43" s="43"/>
      <c r="M43" s="38" t="s">
        <v>79</v>
      </c>
      <c r="N43" s="38"/>
      <c r="O43" s="42" t="s">
        <v>176</v>
      </c>
      <c r="P43" s="42"/>
      <c r="Q43" s="42"/>
      <c r="R43" s="42"/>
      <c r="S43" s="42"/>
      <c r="T43" s="42"/>
      <c r="U43" s="42"/>
      <c r="V43" s="42"/>
      <c r="W43" s="42"/>
    </row>
    <row r="44" spans="1:23" ht="30" customHeight="1">
      <c r="A44" s="8"/>
      <c r="B44" s="3" t="s">
        <v>43</v>
      </c>
      <c r="C44" s="5" t="s">
        <v>122</v>
      </c>
      <c r="D44" s="42" t="s">
        <v>60</v>
      </c>
      <c r="E44" s="42"/>
      <c r="F44" s="42"/>
      <c r="G44" s="42"/>
      <c r="H44" s="42"/>
      <c r="I44" s="43">
        <v>450.56931710000003</v>
      </c>
      <c r="J44" s="43"/>
      <c r="K44" s="43"/>
      <c r="L44" s="43"/>
      <c r="M44" s="38" t="s">
        <v>79</v>
      </c>
      <c r="N44" s="38"/>
      <c r="O44" s="42" t="s">
        <v>164</v>
      </c>
      <c r="P44" s="42"/>
      <c r="Q44" s="42"/>
      <c r="R44" s="42"/>
      <c r="S44" s="42"/>
      <c r="T44" s="42"/>
      <c r="U44" s="42"/>
      <c r="V44" s="42"/>
      <c r="W44" s="42"/>
    </row>
    <row r="45" spans="1:23" ht="30" customHeight="1">
      <c r="A45" s="8"/>
      <c r="B45" s="3" t="s">
        <v>70</v>
      </c>
      <c r="C45" s="5" t="s">
        <v>123</v>
      </c>
      <c r="D45" s="42" t="s">
        <v>61</v>
      </c>
      <c r="E45" s="42"/>
      <c r="F45" s="42"/>
      <c r="G45" s="42"/>
      <c r="H45" s="42"/>
      <c r="I45" s="43">
        <v>0</v>
      </c>
      <c r="J45" s="43"/>
      <c r="K45" s="43"/>
      <c r="L45" s="43"/>
      <c r="M45" s="38" t="s">
        <v>79</v>
      </c>
      <c r="N45" s="38"/>
      <c r="O45" s="42" t="s">
        <v>164</v>
      </c>
      <c r="P45" s="42"/>
      <c r="Q45" s="42"/>
      <c r="R45" s="42"/>
      <c r="S45" s="42"/>
      <c r="T45" s="42"/>
      <c r="U45" s="42"/>
      <c r="V45" s="42"/>
      <c r="W45" s="42"/>
    </row>
    <row r="46" spans="1:23" ht="30" customHeight="1">
      <c r="A46" s="8"/>
      <c r="B46" s="3" t="s">
        <v>71</v>
      </c>
      <c r="C46" s="5" t="s">
        <v>124</v>
      </c>
      <c r="D46" s="42" t="s">
        <v>62</v>
      </c>
      <c r="E46" s="42"/>
      <c r="F46" s="42"/>
      <c r="G46" s="42"/>
      <c r="H46" s="42"/>
      <c r="I46" s="43">
        <v>44756.718310800003</v>
      </c>
      <c r="J46" s="43"/>
      <c r="K46" s="43"/>
      <c r="L46" s="43"/>
      <c r="M46" s="38" t="s">
        <v>68</v>
      </c>
      <c r="N46" s="38"/>
      <c r="O46" s="42" t="s">
        <v>165</v>
      </c>
      <c r="P46" s="42"/>
      <c r="Q46" s="42"/>
      <c r="R46" s="42"/>
      <c r="S46" s="42"/>
      <c r="T46" s="42"/>
      <c r="U46" s="42"/>
      <c r="V46" s="42"/>
      <c r="W46" s="42"/>
    </row>
    <row r="47" spans="1:23" ht="30" customHeight="1">
      <c r="A47" s="8"/>
      <c r="B47" s="3" t="s">
        <v>72</v>
      </c>
      <c r="C47" s="5" t="s">
        <v>125</v>
      </c>
      <c r="D47" s="42" t="s">
        <v>63</v>
      </c>
      <c r="E47" s="42"/>
      <c r="F47" s="42"/>
      <c r="G47" s="42"/>
      <c r="H47" s="42"/>
      <c r="I47" s="43">
        <v>0.1420419</v>
      </c>
      <c r="J47" s="43"/>
      <c r="K47" s="43"/>
      <c r="L47" s="43"/>
      <c r="M47" s="38" t="s">
        <v>69</v>
      </c>
      <c r="N47" s="38"/>
      <c r="O47" s="42" t="s">
        <v>166</v>
      </c>
      <c r="P47" s="42"/>
      <c r="Q47" s="42"/>
      <c r="R47" s="42"/>
      <c r="S47" s="42"/>
      <c r="T47" s="42"/>
      <c r="U47" s="42"/>
      <c r="V47" s="42"/>
      <c r="W47" s="42"/>
    </row>
    <row r="48" spans="1:23" ht="30" customHeight="1">
      <c r="A48" s="8"/>
      <c r="B48" s="3" t="s">
        <v>73</v>
      </c>
      <c r="C48" s="5" t="s">
        <v>126</v>
      </c>
      <c r="D48" s="42" t="s">
        <v>64</v>
      </c>
      <c r="E48" s="42"/>
      <c r="F48" s="42"/>
      <c r="G48" s="42"/>
      <c r="H48" s="42"/>
      <c r="I48" s="43">
        <v>0</v>
      </c>
      <c r="J48" s="43"/>
      <c r="K48" s="43"/>
      <c r="L48" s="43"/>
      <c r="M48" s="38" t="s">
        <v>68</v>
      </c>
      <c r="N48" s="38"/>
      <c r="O48" s="42" t="s">
        <v>164</v>
      </c>
      <c r="P48" s="42"/>
      <c r="Q48" s="42"/>
      <c r="R48" s="42"/>
      <c r="S48" s="42"/>
      <c r="T48" s="42"/>
      <c r="U48" s="42"/>
      <c r="V48" s="42"/>
      <c r="W48" s="42"/>
    </row>
    <row r="49" spans="1:23" ht="30" customHeight="1">
      <c r="A49" s="8"/>
      <c r="B49" s="3" t="s">
        <v>74</v>
      </c>
      <c r="C49" s="5" t="s">
        <v>127</v>
      </c>
      <c r="D49" s="42" t="s">
        <v>65</v>
      </c>
      <c r="E49" s="42"/>
      <c r="F49" s="42"/>
      <c r="G49" s="42"/>
      <c r="H49" s="42"/>
      <c r="I49" s="43">
        <v>0</v>
      </c>
      <c r="J49" s="43"/>
      <c r="K49" s="43"/>
      <c r="L49" s="43"/>
      <c r="M49" s="38" t="s">
        <v>69</v>
      </c>
      <c r="N49" s="38"/>
      <c r="O49" s="42" t="s">
        <v>164</v>
      </c>
      <c r="P49" s="42"/>
      <c r="Q49" s="42"/>
      <c r="R49" s="42"/>
      <c r="S49" s="42"/>
      <c r="T49" s="42"/>
      <c r="U49" s="42"/>
      <c r="V49" s="42"/>
      <c r="W49" s="42"/>
    </row>
    <row r="50" spans="1:23" ht="30" customHeight="1">
      <c r="A50" s="8"/>
      <c r="B50" s="3" t="s">
        <v>75</v>
      </c>
      <c r="C50" s="5" t="s">
        <v>128</v>
      </c>
      <c r="D50" s="42" t="s">
        <v>97</v>
      </c>
      <c r="E50" s="42"/>
      <c r="F50" s="42"/>
      <c r="G50" s="42"/>
      <c r="H50" s="42"/>
      <c r="I50" s="43">
        <v>93982.259022699989</v>
      </c>
      <c r="J50" s="43"/>
      <c r="K50" s="43"/>
      <c r="L50" s="43"/>
      <c r="M50" s="38" t="s">
        <v>68</v>
      </c>
      <c r="N50" s="38"/>
      <c r="O50" s="42" t="s">
        <v>164</v>
      </c>
      <c r="P50" s="42"/>
      <c r="Q50" s="42"/>
      <c r="R50" s="42"/>
      <c r="S50" s="42"/>
      <c r="T50" s="42"/>
      <c r="U50" s="42"/>
      <c r="V50" s="42"/>
      <c r="W50" s="42"/>
    </row>
    <row r="51" spans="1:23" ht="30" customHeight="1">
      <c r="A51" s="8"/>
      <c r="B51" s="3" t="s">
        <v>82</v>
      </c>
      <c r="C51" s="5" t="s">
        <v>129</v>
      </c>
      <c r="D51" s="42" t="s">
        <v>96</v>
      </c>
      <c r="E51" s="42"/>
      <c r="F51" s="42"/>
      <c r="G51" s="42"/>
      <c r="H51" s="42"/>
      <c r="I51" s="43">
        <v>0.20776559999999999</v>
      </c>
      <c r="J51" s="43"/>
      <c r="K51" s="43"/>
      <c r="L51" s="43"/>
      <c r="M51" s="38" t="s">
        <v>69</v>
      </c>
      <c r="N51" s="38"/>
      <c r="O51" s="42" t="s">
        <v>164</v>
      </c>
      <c r="P51" s="42"/>
      <c r="Q51" s="42"/>
      <c r="R51" s="42"/>
      <c r="S51" s="42"/>
      <c r="T51" s="42"/>
      <c r="U51" s="42"/>
      <c r="V51" s="42"/>
      <c r="W51" s="42"/>
    </row>
    <row r="52" spans="1:23" ht="30" customHeight="1">
      <c r="A52" s="7"/>
      <c r="B52" s="3" t="s">
        <v>85</v>
      </c>
      <c r="C52" s="5" t="s">
        <v>130</v>
      </c>
      <c r="D52" s="42" t="s">
        <v>92</v>
      </c>
      <c r="E52" s="42"/>
      <c r="F52" s="42"/>
      <c r="G52" s="42"/>
      <c r="H52" s="42"/>
      <c r="I52" s="43">
        <v>148008.76576079999</v>
      </c>
      <c r="J52" s="38"/>
      <c r="K52" s="38"/>
      <c r="L52" s="38"/>
      <c r="M52" s="38" t="s">
        <v>68</v>
      </c>
      <c r="N52" s="38"/>
      <c r="O52" s="42" t="s">
        <v>164</v>
      </c>
      <c r="P52" s="42"/>
      <c r="Q52" s="42"/>
      <c r="R52" s="42"/>
      <c r="S52" s="42"/>
      <c r="T52" s="42"/>
      <c r="U52" s="42"/>
      <c r="V52" s="42"/>
      <c r="W52" s="42"/>
    </row>
    <row r="53" spans="1:23" ht="30" customHeight="1">
      <c r="A53" s="8"/>
      <c r="B53" s="3" t="s">
        <v>86</v>
      </c>
      <c r="C53" s="5" t="s">
        <v>159</v>
      </c>
      <c r="D53" s="42" t="s">
        <v>158</v>
      </c>
      <c r="E53" s="42"/>
      <c r="F53" s="42"/>
      <c r="G53" s="42"/>
      <c r="H53" s="42"/>
      <c r="I53" s="43">
        <v>33800.3263353</v>
      </c>
      <c r="J53" s="43"/>
      <c r="K53" s="43"/>
      <c r="L53" s="43"/>
      <c r="M53" s="38" t="s">
        <v>79</v>
      </c>
      <c r="N53" s="38"/>
      <c r="O53" s="42" t="s">
        <v>164</v>
      </c>
      <c r="P53" s="42"/>
      <c r="Q53" s="42"/>
      <c r="R53" s="42"/>
      <c r="S53" s="42"/>
      <c r="T53" s="42"/>
      <c r="U53" s="42"/>
      <c r="V53" s="42"/>
      <c r="W53" s="42"/>
    </row>
    <row r="54" spans="1:23" ht="30" customHeight="1">
      <c r="A54" s="8"/>
      <c r="B54" s="3" t="s">
        <v>87</v>
      </c>
      <c r="C54" s="5" t="s">
        <v>131</v>
      </c>
      <c r="D54" s="42" t="s">
        <v>80</v>
      </c>
      <c r="E54" s="42"/>
      <c r="F54" s="42"/>
      <c r="G54" s="42"/>
      <c r="H54" s="42"/>
      <c r="I54" s="43">
        <v>0</v>
      </c>
      <c r="J54" s="43"/>
      <c r="K54" s="43"/>
      <c r="L54" s="43"/>
      <c r="M54" s="38" t="s">
        <v>79</v>
      </c>
      <c r="N54" s="38"/>
      <c r="O54" s="42" t="s">
        <v>164</v>
      </c>
      <c r="P54" s="42"/>
      <c r="Q54" s="42"/>
      <c r="R54" s="42"/>
      <c r="S54" s="42"/>
      <c r="T54" s="42"/>
      <c r="U54" s="42"/>
      <c r="V54" s="42"/>
      <c r="W54" s="42"/>
    </row>
    <row r="55" spans="1:23" ht="30" customHeight="1">
      <c r="A55" s="8"/>
      <c r="B55" s="3" t="s">
        <v>93</v>
      </c>
      <c r="C55" s="5" t="s">
        <v>132</v>
      </c>
      <c r="D55" s="42" t="s">
        <v>81</v>
      </c>
      <c r="E55" s="42"/>
      <c r="F55" s="42"/>
      <c r="G55" s="42"/>
      <c r="H55" s="42"/>
      <c r="I55" s="43">
        <v>12014.879563800001</v>
      </c>
      <c r="J55" s="43"/>
      <c r="K55" s="43"/>
      <c r="L55" s="43"/>
      <c r="M55" s="38" t="s">
        <v>79</v>
      </c>
      <c r="N55" s="38"/>
      <c r="O55" s="42" t="s">
        <v>167</v>
      </c>
      <c r="P55" s="42"/>
      <c r="Q55" s="42"/>
      <c r="R55" s="42"/>
      <c r="S55" s="42"/>
      <c r="T55" s="42"/>
      <c r="U55" s="42"/>
      <c r="V55" s="42"/>
      <c r="W55" s="42"/>
    </row>
    <row r="56" spans="1:23" ht="30" customHeight="1">
      <c r="A56" s="9"/>
      <c r="B56" s="3" t="s">
        <v>209</v>
      </c>
      <c r="C56" s="5" t="s">
        <v>215</v>
      </c>
      <c r="D56" s="42" t="s">
        <v>14</v>
      </c>
      <c r="E56" s="42"/>
      <c r="F56" s="42"/>
      <c r="G56" s="42"/>
      <c r="H56" s="42"/>
      <c r="I56" s="51">
        <v>0</v>
      </c>
      <c r="J56" s="51"/>
      <c r="K56" s="51"/>
      <c r="L56" s="51"/>
      <c r="M56" s="38" t="s">
        <v>223</v>
      </c>
      <c r="N56" s="38"/>
      <c r="O56" s="42" t="s">
        <v>214</v>
      </c>
      <c r="P56" s="42"/>
      <c r="Q56" s="42"/>
      <c r="R56" s="42"/>
      <c r="S56" s="42"/>
      <c r="T56" s="42"/>
      <c r="U56" s="42"/>
      <c r="V56" s="42"/>
      <c r="W56" s="42"/>
    </row>
    <row r="57" spans="1:23" ht="30" customHeight="1">
      <c r="A57" s="9"/>
      <c r="B57" s="3" t="s">
        <v>210</v>
      </c>
      <c r="C57" s="5" t="s">
        <v>216</v>
      </c>
      <c r="D57" s="42" t="s">
        <v>3</v>
      </c>
      <c r="E57" s="42"/>
      <c r="F57" s="42"/>
      <c r="G57" s="42"/>
      <c r="H57" s="42"/>
      <c r="I57" s="51">
        <v>23.490000000000002</v>
      </c>
      <c r="J57" s="51"/>
      <c r="K57" s="51"/>
      <c r="L57" s="51"/>
      <c r="M57" s="38" t="s">
        <v>223</v>
      </c>
      <c r="N57" s="38"/>
      <c r="O57" s="42" t="s">
        <v>214</v>
      </c>
      <c r="P57" s="42"/>
      <c r="Q57" s="42"/>
      <c r="R57" s="42"/>
      <c r="S57" s="42"/>
      <c r="T57" s="42"/>
      <c r="U57" s="42"/>
      <c r="V57" s="42"/>
      <c r="W57" s="42"/>
    </row>
    <row r="58" spans="1:23" ht="30" customHeight="1">
      <c r="A58" s="9"/>
      <c r="B58" s="3" t="s">
        <v>211</v>
      </c>
      <c r="C58" s="5" t="s">
        <v>233</v>
      </c>
      <c r="D58" s="42" t="s">
        <v>234</v>
      </c>
      <c r="E58" s="42"/>
      <c r="F58" s="42"/>
      <c r="G58" s="42"/>
      <c r="H58" s="42"/>
      <c r="I58" s="51">
        <v>188.36510000000001</v>
      </c>
      <c r="J58" s="51"/>
      <c r="K58" s="51"/>
      <c r="L58" s="51"/>
      <c r="M58" s="38" t="s">
        <v>83</v>
      </c>
      <c r="N58" s="38"/>
      <c r="O58" s="42" t="s">
        <v>235</v>
      </c>
      <c r="P58" s="42"/>
      <c r="Q58" s="42"/>
      <c r="R58" s="42"/>
      <c r="S58" s="42"/>
      <c r="T58" s="42"/>
      <c r="U58" s="42"/>
      <c r="V58" s="42"/>
      <c r="W58" s="42"/>
    </row>
    <row r="59" spans="1:23" ht="30" customHeight="1">
      <c r="A59" s="9"/>
      <c r="B59" s="3" t="s">
        <v>212</v>
      </c>
      <c r="C59" s="5" t="s">
        <v>217</v>
      </c>
      <c r="D59" s="42" t="s">
        <v>4</v>
      </c>
      <c r="E59" s="42"/>
      <c r="F59" s="42"/>
      <c r="G59" s="42"/>
      <c r="H59" s="42"/>
      <c r="I59" s="51">
        <v>0</v>
      </c>
      <c r="J59" s="51"/>
      <c r="K59" s="51"/>
      <c r="L59" s="51"/>
      <c r="M59" s="38" t="s">
        <v>223</v>
      </c>
      <c r="N59" s="38"/>
      <c r="O59" s="42" t="s">
        <v>214</v>
      </c>
      <c r="P59" s="42"/>
      <c r="Q59" s="42"/>
      <c r="R59" s="42"/>
      <c r="S59" s="42"/>
      <c r="T59" s="42"/>
      <c r="U59" s="42"/>
      <c r="V59" s="42"/>
      <c r="W59" s="42"/>
    </row>
    <row r="60" spans="1:23" ht="30" customHeight="1">
      <c r="A60" s="9"/>
      <c r="B60" s="3" t="s">
        <v>213</v>
      </c>
      <c r="C60" s="5" t="s">
        <v>218</v>
      </c>
      <c r="D60" s="42" t="s">
        <v>13</v>
      </c>
      <c r="E60" s="42"/>
      <c r="F60" s="42"/>
      <c r="G60" s="42"/>
      <c r="H60" s="42"/>
      <c r="I60" s="51">
        <v>0</v>
      </c>
      <c r="J60" s="51"/>
      <c r="K60" s="51"/>
      <c r="L60" s="51"/>
      <c r="M60" s="38" t="s">
        <v>223</v>
      </c>
      <c r="N60" s="38"/>
      <c r="O60" s="42" t="s">
        <v>214</v>
      </c>
      <c r="P60" s="42"/>
      <c r="Q60" s="42"/>
      <c r="R60" s="42"/>
      <c r="S60" s="42"/>
      <c r="T60" s="42"/>
      <c r="U60" s="42"/>
      <c r="V60" s="42"/>
      <c r="W60" s="42"/>
    </row>
    <row r="61" spans="1:23" ht="30" customHeight="1">
      <c r="A61" s="9"/>
      <c r="B61" s="3" t="s">
        <v>238</v>
      </c>
      <c r="C61" s="5" t="s">
        <v>239</v>
      </c>
      <c r="D61" s="42" t="s">
        <v>236</v>
      </c>
      <c r="E61" s="42"/>
      <c r="F61" s="42"/>
      <c r="G61" s="42"/>
      <c r="H61" s="42"/>
      <c r="I61" s="51">
        <v>0</v>
      </c>
      <c r="J61" s="38"/>
      <c r="K61" s="38"/>
      <c r="L61" s="38"/>
      <c r="M61" s="38" t="s">
        <v>223</v>
      </c>
      <c r="N61" s="38"/>
      <c r="O61" s="42" t="s">
        <v>214</v>
      </c>
      <c r="P61" s="42"/>
      <c r="Q61" s="42"/>
      <c r="R61" s="42"/>
      <c r="S61" s="42"/>
      <c r="T61" s="42"/>
      <c r="U61" s="42"/>
      <c r="V61" s="42"/>
      <c r="W61" s="42"/>
    </row>
  </sheetData>
  <mergeCells count="214">
    <mergeCell ref="D60:H60"/>
    <mergeCell ref="I60:L60"/>
    <mergeCell ref="M60:N60"/>
    <mergeCell ref="O60:W60"/>
    <mergeCell ref="D61:H61"/>
    <mergeCell ref="I61:L61"/>
    <mergeCell ref="M61:N61"/>
    <mergeCell ref="O61:W61"/>
    <mergeCell ref="D58:H58"/>
    <mergeCell ref="I58:L58"/>
    <mergeCell ref="M58:N58"/>
    <mergeCell ref="O58:W58"/>
    <mergeCell ref="D59:H59"/>
    <mergeCell ref="I59:L59"/>
    <mergeCell ref="M59:N59"/>
    <mergeCell ref="O59:W59"/>
    <mergeCell ref="D56:H56"/>
    <mergeCell ref="I56:L56"/>
    <mergeCell ref="M56:N56"/>
    <mergeCell ref="O56:W56"/>
    <mergeCell ref="D57:H57"/>
    <mergeCell ref="I57:L57"/>
    <mergeCell ref="M57:N57"/>
    <mergeCell ref="O57:W57"/>
    <mergeCell ref="D54:H54"/>
    <mergeCell ref="I54:L54"/>
    <mergeCell ref="M54:N54"/>
    <mergeCell ref="O54:W54"/>
    <mergeCell ref="D55:H55"/>
    <mergeCell ref="I55:L55"/>
    <mergeCell ref="M55:N55"/>
    <mergeCell ref="O55:W55"/>
    <mergeCell ref="D52:H52"/>
    <mergeCell ref="I52:L52"/>
    <mergeCell ref="M52:N52"/>
    <mergeCell ref="O52:W52"/>
    <mergeCell ref="D53:H53"/>
    <mergeCell ref="I53:L53"/>
    <mergeCell ref="M53:N53"/>
    <mergeCell ref="O53:W53"/>
    <mergeCell ref="D50:H50"/>
    <mergeCell ref="I50:L50"/>
    <mergeCell ref="M50:N50"/>
    <mergeCell ref="O50:W50"/>
    <mergeCell ref="D51:H51"/>
    <mergeCell ref="I51:L51"/>
    <mergeCell ref="M51:N51"/>
    <mergeCell ref="O51:W51"/>
    <mergeCell ref="D48:H48"/>
    <mergeCell ref="I48:L48"/>
    <mergeCell ref="M48:N48"/>
    <mergeCell ref="O48:W48"/>
    <mergeCell ref="D49:H49"/>
    <mergeCell ref="I49:L49"/>
    <mergeCell ref="M49:N49"/>
    <mergeCell ref="O49:W49"/>
    <mergeCell ref="D46:H46"/>
    <mergeCell ref="I46:L46"/>
    <mergeCell ref="M46:N46"/>
    <mergeCell ref="O46:W46"/>
    <mergeCell ref="D47:H47"/>
    <mergeCell ref="I47:L47"/>
    <mergeCell ref="M47:N47"/>
    <mergeCell ref="O47:W47"/>
    <mergeCell ref="D44:H44"/>
    <mergeCell ref="I44:L44"/>
    <mergeCell ref="M44:N44"/>
    <mergeCell ref="O44:W44"/>
    <mergeCell ref="D45:H45"/>
    <mergeCell ref="I45:L45"/>
    <mergeCell ref="M45:N45"/>
    <mergeCell ref="O45:W45"/>
    <mergeCell ref="D42:H42"/>
    <mergeCell ref="I42:L42"/>
    <mergeCell ref="M42:N42"/>
    <mergeCell ref="O42:W42"/>
    <mergeCell ref="D43:H43"/>
    <mergeCell ref="I43:L43"/>
    <mergeCell ref="M43:N43"/>
    <mergeCell ref="O43:W43"/>
    <mergeCell ref="D40:H40"/>
    <mergeCell ref="I40:L40"/>
    <mergeCell ref="M40:N40"/>
    <mergeCell ref="O40:W40"/>
    <mergeCell ref="D41:H41"/>
    <mergeCell ref="I41:L41"/>
    <mergeCell ref="M41:N41"/>
    <mergeCell ref="O41:W41"/>
    <mergeCell ref="D32:H32"/>
    <mergeCell ref="I32:L32"/>
    <mergeCell ref="M32:N32"/>
    <mergeCell ref="O32:W32"/>
    <mergeCell ref="D33:H33"/>
    <mergeCell ref="I33:L33"/>
    <mergeCell ref="M33:N33"/>
    <mergeCell ref="O33:W33"/>
    <mergeCell ref="D39:H39"/>
    <mergeCell ref="I39:L39"/>
    <mergeCell ref="M39:N39"/>
    <mergeCell ref="O39:W39"/>
    <mergeCell ref="D37:H37"/>
    <mergeCell ref="I37:L37"/>
    <mergeCell ref="M37:N37"/>
    <mergeCell ref="O37:W37"/>
    <mergeCell ref="D38:H38"/>
    <mergeCell ref="I38:L38"/>
    <mergeCell ref="M38:N38"/>
    <mergeCell ref="O38:W38"/>
    <mergeCell ref="D26:H26"/>
    <mergeCell ref="I26:L26"/>
    <mergeCell ref="M26:N26"/>
    <mergeCell ref="O26:W26"/>
    <mergeCell ref="D27:H27"/>
    <mergeCell ref="I27:L27"/>
    <mergeCell ref="M27:N27"/>
    <mergeCell ref="O27:W27"/>
    <mergeCell ref="D28:H28"/>
    <mergeCell ref="I28:L28"/>
    <mergeCell ref="M28:N28"/>
    <mergeCell ref="O28:W28"/>
    <mergeCell ref="M29:N29"/>
    <mergeCell ref="O29:W29"/>
    <mergeCell ref="D30:H30"/>
    <mergeCell ref="I30:L30"/>
    <mergeCell ref="M30:N30"/>
    <mergeCell ref="O30:W30"/>
    <mergeCell ref="D31:H31"/>
    <mergeCell ref="I31:L31"/>
    <mergeCell ref="D23:H23"/>
    <mergeCell ref="I23:L23"/>
    <mergeCell ref="M23:N23"/>
    <mergeCell ref="O23:W23"/>
    <mergeCell ref="D24:H24"/>
    <mergeCell ref="I24:L24"/>
    <mergeCell ref="M24:N24"/>
    <mergeCell ref="O24:W24"/>
    <mergeCell ref="D25:H25"/>
    <mergeCell ref="I25:L25"/>
    <mergeCell ref="M25:N25"/>
    <mergeCell ref="O25:W25"/>
    <mergeCell ref="D17:H17"/>
    <mergeCell ref="I17:L17"/>
    <mergeCell ref="M17:N17"/>
    <mergeCell ref="O17:W17"/>
    <mergeCell ref="D18:H18"/>
    <mergeCell ref="I18:L18"/>
    <mergeCell ref="M18:N18"/>
    <mergeCell ref="O18:W18"/>
    <mergeCell ref="D19:H19"/>
    <mergeCell ref="I19:L19"/>
    <mergeCell ref="M19:N19"/>
    <mergeCell ref="O19:W19"/>
    <mergeCell ref="D14:H14"/>
    <mergeCell ref="I14:L14"/>
    <mergeCell ref="M14:N14"/>
    <mergeCell ref="O14:W14"/>
    <mergeCell ref="D15:H15"/>
    <mergeCell ref="I15:L15"/>
    <mergeCell ref="M15:N15"/>
    <mergeCell ref="O15:W15"/>
    <mergeCell ref="D16:H16"/>
    <mergeCell ref="I16:L16"/>
    <mergeCell ref="M16:N16"/>
    <mergeCell ref="O16:W16"/>
    <mergeCell ref="B2:F5"/>
    <mergeCell ref="B7:F8"/>
    <mergeCell ref="D9:H9"/>
    <mergeCell ref="I9:L9"/>
    <mergeCell ref="M9:N9"/>
    <mergeCell ref="O9:W9"/>
    <mergeCell ref="D13:H13"/>
    <mergeCell ref="I13:L13"/>
    <mergeCell ref="M13:N13"/>
    <mergeCell ref="O13:W13"/>
    <mergeCell ref="D10:H10"/>
    <mergeCell ref="I10:L10"/>
    <mergeCell ref="M10:N10"/>
    <mergeCell ref="O10:W10"/>
    <mergeCell ref="D11:H11"/>
    <mergeCell ref="I11:L11"/>
    <mergeCell ref="M11:N11"/>
    <mergeCell ref="O11:W11"/>
    <mergeCell ref="D12:H12"/>
    <mergeCell ref="I12:L12"/>
    <mergeCell ref="M12:N12"/>
    <mergeCell ref="O12:W12"/>
    <mergeCell ref="O20:W20"/>
    <mergeCell ref="D21:H21"/>
    <mergeCell ref="I21:L21"/>
    <mergeCell ref="M21:N21"/>
    <mergeCell ref="O21:W21"/>
    <mergeCell ref="D22:H22"/>
    <mergeCell ref="I22:L22"/>
    <mergeCell ref="M22:N22"/>
    <mergeCell ref="O22:W22"/>
    <mergeCell ref="D20:H20"/>
    <mergeCell ref="I20:L20"/>
    <mergeCell ref="M20:N20"/>
    <mergeCell ref="D36:H36"/>
    <mergeCell ref="I36:L36"/>
    <mergeCell ref="M36:N36"/>
    <mergeCell ref="O36:W36"/>
    <mergeCell ref="M31:N31"/>
    <mergeCell ref="O31:W31"/>
    <mergeCell ref="D29:H29"/>
    <mergeCell ref="I29:L29"/>
    <mergeCell ref="D34:H34"/>
    <mergeCell ref="I34:L34"/>
    <mergeCell ref="M34:N34"/>
    <mergeCell ref="O34:W34"/>
    <mergeCell ref="D35:H35"/>
    <mergeCell ref="I35:L35"/>
    <mergeCell ref="M35:N35"/>
    <mergeCell ref="O35:W35"/>
  </mergeCells>
  <pageMargins left="0.7" right="0.7" top="0.78740157499999996" bottom="0.78740157499999996" header="0.3" footer="0.3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sheetPr codeName="List47">
    <tabColor rgb="FF92D050"/>
  </sheetPr>
  <dimension ref="A2:W61"/>
  <sheetViews>
    <sheetView topLeftCell="A78" workbookViewId="0">
      <selection activeCell="I39" sqref="I39:L91"/>
    </sheetView>
  </sheetViews>
  <sheetFormatPr defaultRowHeight="30" customHeight="1"/>
  <cols>
    <col min="7" max="7" width="1.5625" customWidth="1"/>
    <col min="9" max="9" width="1.6875" customWidth="1"/>
    <col min="14" max="14" width="11.5625" customWidth="1"/>
    <col min="22" max="22" width="14.125" customWidth="1"/>
    <col min="24" max="25" width="16.125" bestFit="1" customWidth="1"/>
    <col min="28" max="30" width="16.125" bestFit="1" customWidth="1"/>
  </cols>
  <sheetData>
    <row r="2" spans="1:23" ht="30" customHeight="1">
      <c r="B2" s="59" t="s">
        <v>276</v>
      </c>
      <c r="C2" s="59"/>
      <c r="D2" s="59"/>
      <c r="E2" s="59"/>
      <c r="F2" s="59"/>
    </row>
    <row r="3" spans="1:23" ht="30" customHeight="1">
      <c r="B3" s="59"/>
      <c r="C3" s="59"/>
      <c r="D3" s="59"/>
      <c r="E3" s="59"/>
      <c r="F3" s="59"/>
    </row>
    <row r="4" spans="1:23" ht="30" customHeight="1">
      <c r="B4" s="59"/>
      <c r="C4" s="59"/>
      <c r="D4" s="59"/>
      <c r="E4" s="59"/>
      <c r="F4" s="59"/>
    </row>
    <row r="5" spans="1:23" ht="30" customHeight="1">
      <c r="B5" s="59"/>
      <c r="C5" s="59"/>
      <c r="D5" s="59"/>
      <c r="E5" s="59"/>
      <c r="F5" s="59"/>
    </row>
    <row r="6" spans="1:23" ht="49.5" customHeight="1" thickBot="1"/>
    <row r="7" spans="1:23" ht="30" customHeight="1">
      <c r="B7" s="28" t="s">
        <v>15</v>
      </c>
      <c r="C7" s="29"/>
      <c r="D7" s="29"/>
      <c r="E7" s="29"/>
      <c r="F7" s="30"/>
    </row>
    <row r="8" spans="1:23" ht="30" customHeight="1" thickBot="1">
      <c r="B8" s="31"/>
      <c r="C8" s="32"/>
      <c r="D8" s="32"/>
      <c r="E8" s="32"/>
      <c r="F8" s="33"/>
    </row>
    <row r="9" spans="1:23" ht="30" customHeight="1">
      <c r="B9" s="4" t="s">
        <v>44</v>
      </c>
      <c r="C9" s="4" t="s">
        <v>100</v>
      </c>
      <c r="D9" s="45" t="s">
        <v>45</v>
      </c>
      <c r="E9" s="45"/>
      <c r="F9" s="45"/>
      <c r="G9" s="45"/>
      <c r="H9" s="45"/>
      <c r="I9" s="45" t="s">
        <v>66</v>
      </c>
      <c r="J9" s="45"/>
      <c r="K9" s="45"/>
      <c r="L9" s="45"/>
      <c r="M9" s="45" t="s">
        <v>67</v>
      </c>
      <c r="N9" s="45"/>
      <c r="O9" s="45" t="s">
        <v>133</v>
      </c>
      <c r="P9" s="45"/>
      <c r="Q9" s="45"/>
      <c r="R9" s="45"/>
      <c r="S9" s="45"/>
      <c r="T9" s="45"/>
      <c r="U9" s="45"/>
      <c r="V9" s="45"/>
      <c r="W9" s="45"/>
    </row>
    <row r="10" spans="1:23" ht="30" customHeight="1">
      <c r="A10" s="8"/>
      <c r="B10" s="3" t="s">
        <v>1</v>
      </c>
      <c r="C10" s="5" t="s">
        <v>101</v>
      </c>
      <c r="D10" s="42" t="s">
        <v>46</v>
      </c>
      <c r="E10" s="42"/>
      <c r="F10" s="42"/>
      <c r="G10" s="42"/>
      <c r="H10" s="42"/>
      <c r="I10" s="38" t="s">
        <v>11</v>
      </c>
      <c r="J10" s="38"/>
      <c r="K10" s="38"/>
      <c r="L10" s="38"/>
      <c r="M10" s="38" t="s">
        <v>84</v>
      </c>
      <c r="N10" s="38"/>
      <c r="O10" s="42" t="s">
        <v>134</v>
      </c>
      <c r="P10" s="42"/>
      <c r="Q10" s="42"/>
      <c r="R10" s="42"/>
      <c r="S10" s="42"/>
      <c r="T10" s="42"/>
      <c r="U10" s="42"/>
      <c r="V10" s="42"/>
      <c r="W10" s="42"/>
    </row>
    <row r="11" spans="1:23" ht="30" customHeight="1">
      <c r="A11" s="8"/>
      <c r="B11" s="3" t="s">
        <v>2</v>
      </c>
      <c r="C11" s="5" t="s">
        <v>102</v>
      </c>
      <c r="D11" s="42" t="s">
        <v>47</v>
      </c>
      <c r="E11" s="42"/>
      <c r="F11" s="42"/>
      <c r="G11" s="42"/>
      <c r="H11" s="42"/>
      <c r="I11" s="44">
        <v>311</v>
      </c>
      <c r="J11" s="44"/>
      <c r="K11" s="44"/>
      <c r="L11" s="44"/>
      <c r="M11" s="38" t="s">
        <v>84</v>
      </c>
      <c r="N11" s="38"/>
      <c r="O11" s="42" t="s">
        <v>135</v>
      </c>
      <c r="P11" s="42"/>
      <c r="Q11" s="42"/>
      <c r="R11" s="42"/>
      <c r="S11" s="42"/>
      <c r="T11" s="42"/>
      <c r="U11" s="42"/>
      <c r="V11" s="42"/>
      <c r="W11" s="42"/>
    </row>
    <row r="12" spans="1:23" ht="30" customHeight="1">
      <c r="A12" s="9"/>
      <c r="B12" s="3" t="s">
        <v>5</v>
      </c>
      <c r="C12" s="5" t="s">
        <v>225</v>
      </c>
      <c r="D12" s="58" t="s">
        <v>224</v>
      </c>
      <c r="E12" s="58"/>
      <c r="F12" s="58"/>
      <c r="G12" s="58"/>
      <c r="H12" s="58"/>
      <c r="I12" s="44">
        <v>313.46024096385543</v>
      </c>
      <c r="J12" s="44"/>
      <c r="K12" s="44"/>
      <c r="L12" s="44"/>
      <c r="M12" s="38" t="s">
        <v>223</v>
      </c>
      <c r="N12" s="38"/>
      <c r="O12" s="42" t="s">
        <v>226</v>
      </c>
      <c r="P12" s="42"/>
      <c r="Q12" s="42"/>
      <c r="R12" s="42"/>
      <c r="S12" s="42"/>
      <c r="T12" s="42"/>
      <c r="U12" s="42"/>
      <c r="V12" s="42"/>
      <c r="W12" s="42"/>
    </row>
    <row r="13" spans="1:23" ht="30" customHeight="1">
      <c r="A13" s="8"/>
      <c r="B13" s="3" t="s">
        <v>6</v>
      </c>
      <c r="C13" s="5" t="s">
        <v>137</v>
      </c>
      <c r="D13" s="42" t="s">
        <v>88</v>
      </c>
      <c r="E13" s="42"/>
      <c r="F13" s="42"/>
      <c r="G13" s="42"/>
      <c r="H13" s="42"/>
      <c r="I13" s="43">
        <v>160.3950744</v>
      </c>
      <c r="J13" s="43"/>
      <c r="K13" s="43"/>
      <c r="L13" s="43"/>
      <c r="M13" s="38" t="s">
        <v>91</v>
      </c>
      <c r="N13" s="38"/>
      <c r="O13" s="42" t="s">
        <v>139</v>
      </c>
      <c r="P13" s="42"/>
      <c r="Q13" s="42"/>
      <c r="R13" s="42"/>
      <c r="S13" s="42"/>
      <c r="T13" s="42"/>
      <c r="U13" s="42"/>
      <c r="V13" s="42"/>
      <c r="W13" s="42"/>
    </row>
    <row r="14" spans="1:23" ht="30" customHeight="1">
      <c r="A14" s="8"/>
      <c r="B14" s="3" t="s">
        <v>7</v>
      </c>
      <c r="C14" s="5" t="s">
        <v>12</v>
      </c>
      <c r="D14" s="42" t="s">
        <v>89</v>
      </c>
      <c r="E14" s="42"/>
      <c r="F14" s="42"/>
      <c r="G14" s="42"/>
      <c r="H14" s="42"/>
      <c r="I14" s="43">
        <v>117.13373759999999</v>
      </c>
      <c r="J14" s="43"/>
      <c r="K14" s="43"/>
      <c r="L14" s="43"/>
      <c r="M14" s="38" t="s">
        <v>91</v>
      </c>
      <c r="N14" s="38"/>
      <c r="O14" s="42" t="s">
        <v>140</v>
      </c>
      <c r="P14" s="42"/>
      <c r="Q14" s="42"/>
      <c r="R14" s="42"/>
      <c r="S14" s="42"/>
      <c r="T14" s="42"/>
      <c r="U14" s="42"/>
      <c r="V14" s="42"/>
      <c r="W14" s="42"/>
    </row>
    <row r="15" spans="1:23" ht="30" customHeight="1">
      <c r="A15" s="8"/>
      <c r="B15" s="3" t="s">
        <v>8</v>
      </c>
      <c r="C15" s="5" t="s">
        <v>138</v>
      </c>
      <c r="D15" s="42" t="s">
        <v>90</v>
      </c>
      <c r="E15" s="42"/>
      <c r="F15" s="42"/>
      <c r="G15" s="42"/>
      <c r="H15" s="42"/>
      <c r="I15" s="43">
        <v>64.52920499999999</v>
      </c>
      <c r="J15" s="43"/>
      <c r="K15" s="43"/>
      <c r="L15" s="43"/>
      <c r="M15" s="38" t="s">
        <v>91</v>
      </c>
      <c r="N15" s="38"/>
      <c r="O15" s="42" t="s">
        <v>141</v>
      </c>
      <c r="P15" s="42"/>
      <c r="Q15" s="42"/>
      <c r="R15" s="42"/>
      <c r="S15" s="42"/>
      <c r="T15" s="42"/>
      <c r="U15" s="42"/>
      <c r="V15" s="42"/>
      <c r="W15" s="42"/>
    </row>
    <row r="16" spans="1:23" ht="30" customHeight="1">
      <c r="A16" s="7"/>
      <c r="B16" s="3" t="s">
        <v>9</v>
      </c>
      <c r="C16" s="5" t="s">
        <v>103</v>
      </c>
      <c r="D16" s="47" t="s">
        <v>95</v>
      </c>
      <c r="E16" s="47"/>
      <c r="F16" s="47"/>
      <c r="G16" s="47"/>
      <c r="H16" s="47"/>
      <c r="I16" s="43">
        <v>3.2166314179478084</v>
      </c>
      <c r="J16" s="43"/>
      <c r="K16" s="43"/>
      <c r="L16" s="43"/>
      <c r="M16" s="43" t="s">
        <v>84</v>
      </c>
      <c r="N16" s="43"/>
      <c r="O16" s="42" t="s">
        <v>142</v>
      </c>
      <c r="P16" s="42"/>
      <c r="Q16" s="42"/>
      <c r="R16" s="42"/>
      <c r="S16" s="42"/>
      <c r="T16" s="42"/>
      <c r="U16" s="42"/>
      <c r="V16" s="42"/>
      <c r="W16" s="42"/>
    </row>
    <row r="17" spans="1:23" ht="30" customHeight="1">
      <c r="A17" s="7"/>
      <c r="B17" s="3" t="s">
        <v>16</v>
      </c>
      <c r="C17" s="5" t="s">
        <v>104</v>
      </c>
      <c r="D17" s="47" t="s">
        <v>94</v>
      </c>
      <c r="E17" s="47"/>
      <c r="F17" s="47"/>
      <c r="G17" s="47"/>
      <c r="H17" s="47"/>
      <c r="I17" s="43">
        <v>1.3779736391678488</v>
      </c>
      <c r="J17" s="43"/>
      <c r="K17" s="43"/>
      <c r="L17" s="43"/>
      <c r="M17" s="43" t="s">
        <v>84</v>
      </c>
      <c r="N17" s="43"/>
      <c r="O17" s="42" t="s">
        <v>143</v>
      </c>
      <c r="P17" s="42"/>
      <c r="Q17" s="42"/>
      <c r="R17" s="42"/>
      <c r="S17" s="42"/>
      <c r="T17" s="42"/>
      <c r="U17" s="42"/>
      <c r="V17" s="42"/>
      <c r="W17" s="42"/>
    </row>
    <row r="18" spans="1:23" ht="30" customHeight="1">
      <c r="A18" s="8"/>
      <c r="B18" s="3" t="s">
        <v>17</v>
      </c>
      <c r="C18" s="5" t="s">
        <v>105</v>
      </c>
      <c r="D18" s="42" t="s">
        <v>48</v>
      </c>
      <c r="E18" s="42"/>
      <c r="F18" s="42"/>
      <c r="G18" s="42"/>
      <c r="H18" s="42"/>
      <c r="I18" s="38"/>
      <c r="J18" s="38"/>
      <c r="K18" s="38"/>
      <c r="L18" s="38"/>
      <c r="M18" s="43"/>
      <c r="N18" s="43"/>
      <c r="O18" s="42" t="s">
        <v>153</v>
      </c>
      <c r="P18" s="42"/>
      <c r="Q18" s="42"/>
      <c r="R18" s="42"/>
      <c r="S18" s="42"/>
      <c r="T18" s="42"/>
      <c r="U18" s="42"/>
      <c r="V18" s="42"/>
      <c r="W18" s="42"/>
    </row>
    <row r="19" spans="1:23" ht="30" customHeight="1">
      <c r="A19" s="10"/>
      <c r="B19" s="3" t="s">
        <v>18</v>
      </c>
      <c r="C19" s="5" t="s">
        <v>106</v>
      </c>
      <c r="D19" s="42" t="s">
        <v>49</v>
      </c>
      <c r="E19" s="42"/>
      <c r="F19" s="42"/>
      <c r="G19" s="42"/>
      <c r="H19" s="42"/>
      <c r="I19" s="43">
        <v>4.1224826137123429</v>
      </c>
      <c r="J19" s="43"/>
      <c r="K19" s="43"/>
      <c r="L19" s="43"/>
      <c r="M19" s="43" t="s">
        <v>84</v>
      </c>
      <c r="N19" s="43"/>
      <c r="O19" s="42" t="s">
        <v>150</v>
      </c>
      <c r="P19" s="42"/>
      <c r="Q19" s="42"/>
      <c r="R19" s="42"/>
      <c r="S19" s="42"/>
      <c r="T19" s="42"/>
      <c r="U19" s="42"/>
      <c r="V19" s="42"/>
      <c r="W19" s="42"/>
    </row>
    <row r="20" spans="1:23" ht="30" customHeight="1">
      <c r="A20" s="8"/>
      <c r="B20" s="3" t="s">
        <v>19</v>
      </c>
      <c r="C20" s="5" t="s">
        <v>107</v>
      </c>
      <c r="D20" s="42" t="s">
        <v>50</v>
      </c>
      <c r="E20" s="42"/>
      <c r="F20" s="42"/>
      <c r="G20" s="42"/>
      <c r="H20" s="42"/>
      <c r="I20" s="43">
        <v>55.423643600000005</v>
      </c>
      <c r="J20" s="43"/>
      <c r="K20" s="43"/>
      <c r="L20" s="43"/>
      <c r="M20" s="38" t="s">
        <v>91</v>
      </c>
      <c r="N20" s="38"/>
      <c r="O20" s="42" t="s">
        <v>144</v>
      </c>
      <c r="P20" s="42"/>
      <c r="Q20" s="42"/>
      <c r="R20" s="42"/>
      <c r="S20" s="42"/>
      <c r="T20" s="42"/>
      <c r="U20" s="42"/>
      <c r="V20" s="42"/>
      <c r="W20" s="42"/>
    </row>
    <row r="21" spans="1:23" ht="30" customHeight="1">
      <c r="A21" s="7"/>
      <c r="B21" s="3" t="s">
        <v>20</v>
      </c>
      <c r="C21" s="5" t="s">
        <v>108</v>
      </c>
      <c r="D21" s="42" t="s">
        <v>51</v>
      </c>
      <c r="E21" s="42"/>
      <c r="F21" s="42"/>
      <c r="G21" s="42"/>
      <c r="H21" s="42"/>
      <c r="I21" s="43">
        <v>47173.258655999998</v>
      </c>
      <c r="J21" s="38"/>
      <c r="K21" s="38"/>
      <c r="L21" s="38"/>
      <c r="M21" s="38" t="s">
        <v>68</v>
      </c>
      <c r="N21" s="38"/>
      <c r="O21" s="42" t="s">
        <v>145</v>
      </c>
      <c r="P21" s="42"/>
      <c r="Q21" s="42"/>
      <c r="R21" s="42"/>
      <c r="S21" s="42"/>
      <c r="T21" s="42"/>
      <c r="U21" s="42"/>
      <c r="V21" s="42"/>
      <c r="W21" s="42"/>
    </row>
    <row r="22" spans="1:23" ht="30" customHeight="1">
      <c r="A22" s="8"/>
      <c r="B22" s="3" t="s">
        <v>21</v>
      </c>
      <c r="C22" s="5" t="s">
        <v>109</v>
      </c>
      <c r="D22" s="42" t="s">
        <v>52</v>
      </c>
      <c r="E22" s="42"/>
      <c r="F22" s="42"/>
      <c r="G22" s="42"/>
      <c r="H22" s="42"/>
      <c r="I22" s="44">
        <v>0.84930000000000005</v>
      </c>
      <c r="J22" s="44"/>
      <c r="K22" s="44"/>
      <c r="L22" s="44"/>
      <c r="M22" s="38" t="s">
        <v>84</v>
      </c>
      <c r="N22" s="38"/>
      <c r="O22" s="42" t="s">
        <v>146</v>
      </c>
      <c r="P22" s="42"/>
      <c r="Q22" s="42"/>
      <c r="R22" s="42"/>
      <c r="S22" s="42"/>
      <c r="T22" s="42"/>
      <c r="U22" s="42"/>
      <c r="V22" s="42"/>
      <c r="W22" s="42"/>
    </row>
    <row r="23" spans="1:23" ht="30" customHeight="1">
      <c r="A23" s="8"/>
      <c r="B23" s="3" t="s">
        <v>22</v>
      </c>
      <c r="C23" s="5" t="s">
        <v>110</v>
      </c>
      <c r="D23" s="42" t="s">
        <v>76</v>
      </c>
      <c r="E23" s="42"/>
      <c r="F23" s="42"/>
      <c r="G23" s="42"/>
      <c r="H23" s="42"/>
      <c r="I23" s="43">
        <v>0</v>
      </c>
      <c r="J23" s="43"/>
      <c r="K23" s="43"/>
      <c r="L23" s="43"/>
      <c r="M23" s="38" t="s">
        <v>68</v>
      </c>
      <c r="N23" s="38"/>
      <c r="O23" s="47" t="s">
        <v>179</v>
      </c>
      <c r="P23" s="47"/>
      <c r="Q23" s="47"/>
      <c r="R23" s="47"/>
      <c r="S23" s="47"/>
      <c r="T23" s="47"/>
      <c r="U23" s="47"/>
      <c r="V23" s="47"/>
      <c r="W23" s="47"/>
    </row>
    <row r="24" spans="1:23" ht="30" customHeight="1">
      <c r="A24" s="8"/>
      <c r="B24" s="3" t="s">
        <v>23</v>
      </c>
      <c r="C24" s="5" t="s">
        <v>111</v>
      </c>
      <c r="D24" s="42" t="s">
        <v>77</v>
      </c>
      <c r="E24" s="42"/>
      <c r="F24" s="42"/>
      <c r="G24" s="42"/>
      <c r="H24" s="42"/>
      <c r="I24" s="44">
        <v>0</v>
      </c>
      <c r="J24" s="44"/>
      <c r="K24" s="44"/>
      <c r="L24" s="44"/>
      <c r="M24" s="38" t="s">
        <v>68</v>
      </c>
      <c r="N24" s="38"/>
      <c r="O24" s="42" t="s">
        <v>147</v>
      </c>
      <c r="P24" s="42"/>
      <c r="Q24" s="42"/>
      <c r="R24" s="42"/>
      <c r="S24" s="42"/>
      <c r="T24" s="42"/>
      <c r="U24" s="42"/>
      <c r="V24" s="42"/>
      <c r="W24" s="42"/>
    </row>
    <row r="25" spans="1:23" ht="30" customHeight="1">
      <c r="A25" s="8"/>
      <c r="B25" s="3" t="s">
        <v>24</v>
      </c>
      <c r="C25" s="5" t="s">
        <v>186</v>
      </c>
      <c r="D25" s="47" t="s">
        <v>185</v>
      </c>
      <c r="E25" s="47"/>
      <c r="F25" s="47"/>
      <c r="G25" s="47"/>
      <c r="H25" s="47"/>
      <c r="I25" s="44">
        <v>0</v>
      </c>
      <c r="J25" s="44"/>
      <c r="K25" s="44"/>
      <c r="L25" s="44"/>
      <c r="M25" s="38" t="s">
        <v>83</v>
      </c>
      <c r="N25" s="38"/>
      <c r="O25" s="42" t="s">
        <v>168</v>
      </c>
      <c r="P25" s="42"/>
      <c r="Q25" s="42"/>
      <c r="R25" s="42"/>
      <c r="S25" s="42"/>
      <c r="T25" s="42"/>
      <c r="U25" s="42"/>
      <c r="V25" s="42"/>
      <c r="W25" s="42"/>
    </row>
    <row r="26" spans="1:23" ht="30" customHeight="1">
      <c r="A26" s="8"/>
      <c r="B26" s="3" t="s">
        <v>25</v>
      </c>
      <c r="C26" s="5" t="s">
        <v>112</v>
      </c>
      <c r="D26" s="42" t="s">
        <v>78</v>
      </c>
      <c r="E26" s="42"/>
      <c r="F26" s="42"/>
      <c r="G26" s="42"/>
      <c r="H26" s="42"/>
      <c r="I26" s="44">
        <v>0</v>
      </c>
      <c r="J26" s="44"/>
      <c r="K26" s="44"/>
      <c r="L26" s="44"/>
      <c r="M26" s="38" t="s">
        <v>83</v>
      </c>
      <c r="N26" s="38"/>
      <c r="O26" s="42" t="s">
        <v>148</v>
      </c>
      <c r="P26" s="42"/>
      <c r="Q26" s="42"/>
      <c r="R26" s="42"/>
      <c r="S26" s="42"/>
      <c r="T26" s="42"/>
      <c r="U26" s="42"/>
      <c r="V26" s="42"/>
      <c r="W26" s="42"/>
    </row>
    <row r="27" spans="1:23" ht="30" customHeight="1">
      <c r="A27" s="8"/>
      <c r="B27" s="3" t="s">
        <v>26</v>
      </c>
      <c r="C27" s="5" t="s">
        <v>184</v>
      </c>
      <c r="D27" s="42" t="s">
        <v>183</v>
      </c>
      <c r="E27" s="42"/>
      <c r="F27" s="42"/>
      <c r="G27" s="42"/>
      <c r="H27" s="42"/>
      <c r="I27" s="44">
        <v>0</v>
      </c>
      <c r="J27" s="44"/>
      <c r="K27" s="44"/>
      <c r="L27" s="44"/>
      <c r="M27" s="38" t="s">
        <v>83</v>
      </c>
      <c r="N27" s="38"/>
      <c r="O27" s="42" t="s">
        <v>148</v>
      </c>
      <c r="P27" s="42"/>
      <c r="Q27" s="42"/>
      <c r="R27" s="42"/>
      <c r="S27" s="42"/>
      <c r="T27" s="42"/>
      <c r="U27" s="42"/>
      <c r="V27" s="42"/>
      <c r="W27" s="42"/>
    </row>
    <row r="28" spans="1:23" ht="30" customHeight="1">
      <c r="A28" s="8"/>
      <c r="B28" s="3" t="s">
        <v>27</v>
      </c>
      <c r="C28" s="5" t="s">
        <v>188</v>
      </c>
      <c r="D28" s="42" t="s">
        <v>187</v>
      </c>
      <c r="E28" s="42"/>
      <c r="F28" s="42"/>
      <c r="G28" s="42"/>
      <c r="H28" s="42"/>
      <c r="I28" s="44">
        <v>2.3765999999999998</v>
      </c>
      <c r="J28" s="44"/>
      <c r="K28" s="44"/>
      <c r="L28" s="44"/>
      <c r="M28" s="38" t="s">
        <v>83</v>
      </c>
      <c r="N28" s="38"/>
      <c r="O28" s="42" t="s">
        <v>148</v>
      </c>
      <c r="P28" s="42"/>
      <c r="Q28" s="42"/>
      <c r="R28" s="42"/>
      <c r="S28" s="42"/>
      <c r="T28" s="42"/>
      <c r="U28" s="42"/>
      <c r="V28" s="42"/>
      <c r="W28" s="42"/>
    </row>
    <row r="29" spans="1:23" ht="30" customHeight="1">
      <c r="A29" s="8"/>
      <c r="B29" s="3" t="s">
        <v>28</v>
      </c>
      <c r="C29" s="5" t="s">
        <v>229</v>
      </c>
      <c r="D29" s="42" t="s">
        <v>227</v>
      </c>
      <c r="E29" s="42"/>
      <c r="F29" s="42"/>
      <c r="G29" s="42"/>
      <c r="H29" s="42"/>
      <c r="I29" s="43">
        <v>22993696.104954999</v>
      </c>
      <c r="J29" s="43"/>
      <c r="K29" s="43"/>
      <c r="L29" s="43"/>
      <c r="M29" s="38" t="s">
        <v>68</v>
      </c>
      <c r="N29" s="38"/>
      <c r="O29" s="46" t="s">
        <v>228</v>
      </c>
      <c r="P29" s="57"/>
      <c r="Q29" s="57"/>
      <c r="R29" s="57"/>
      <c r="S29" s="57"/>
      <c r="T29" s="57"/>
      <c r="U29" s="57"/>
      <c r="V29" s="57"/>
      <c r="W29" s="57"/>
    </row>
    <row r="30" spans="1:23" ht="30" customHeight="1">
      <c r="A30" s="7"/>
      <c r="B30" s="3" t="s">
        <v>29</v>
      </c>
      <c r="C30" s="5" t="s">
        <v>113</v>
      </c>
      <c r="D30" s="42" t="s">
        <v>53</v>
      </c>
      <c r="E30" s="42"/>
      <c r="F30" s="42"/>
      <c r="G30" s="42"/>
      <c r="H30" s="42"/>
      <c r="I30" s="38">
        <v>0</v>
      </c>
      <c r="J30" s="38"/>
      <c r="K30" s="38"/>
      <c r="L30" s="38"/>
      <c r="M30" s="38" t="s">
        <v>84</v>
      </c>
      <c r="N30" s="38"/>
      <c r="O30" s="42" t="s">
        <v>149</v>
      </c>
      <c r="P30" s="42"/>
      <c r="Q30" s="42"/>
      <c r="R30" s="42"/>
      <c r="S30" s="42"/>
      <c r="T30" s="42"/>
      <c r="U30" s="42"/>
      <c r="V30" s="42"/>
      <c r="W30" s="42"/>
    </row>
    <row r="31" spans="1:23" ht="30" customHeight="1">
      <c r="A31" s="8"/>
      <c r="B31" s="3" t="s">
        <v>30</v>
      </c>
      <c r="C31" s="5" t="s">
        <v>114</v>
      </c>
      <c r="D31" s="42" t="s">
        <v>54</v>
      </c>
      <c r="E31" s="42"/>
      <c r="F31" s="42"/>
      <c r="G31" s="42"/>
      <c r="H31" s="42"/>
      <c r="I31" s="56">
        <v>0.35649794253998918</v>
      </c>
      <c r="J31" s="56"/>
      <c r="K31" s="56"/>
      <c r="L31" s="56"/>
      <c r="M31" s="38" t="s">
        <v>84</v>
      </c>
      <c r="N31" s="38"/>
      <c r="O31" s="42" t="s">
        <v>151</v>
      </c>
      <c r="P31" s="42"/>
      <c r="Q31" s="42"/>
      <c r="R31" s="42"/>
      <c r="S31" s="42"/>
      <c r="T31" s="42"/>
      <c r="U31" s="42"/>
      <c r="V31" s="42"/>
      <c r="W31" s="42"/>
    </row>
    <row r="32" spans="1:23" ht="30" customHeight="1">
      <c r="A32" s="8"/>
      <c r="B32" s="3" t="s">
        <v>31</v>
      </c>
      <c r="C32" s="5" t="s">
        <v>115</v>
      </c>
      <c r="D32" s="42" t="s">
        <v>98</v>
      </c>
      <c r="E32" s="42"/>
      <c r="F32" s="42"/>
      <c r="G32" s="42"/>
      <c r="H32" s="42"/>
      <c r="I32" s="56">
        <v>48.708423278299222</v>
      </c>
      <c r="J32" s="56"/>
      <c r="K32" s="56"/>
      <c r="L32" s="56"/>
      <c r="M32" s="38" t="s">
        <v>84</v>
      </c>
      <c r="N32" s="38"/>
      <c r="O32" s="42" t="s">
        <v>162</v>
      </c>
      <c r="P32" s="42"/>
      <c r="Q32" s="42"/>
      <c r="R32" s="42"/>
      <c r="S32" s="42"/>
      <c r="T32" s="42"/>
      <c r="U32" s="42"/>
      <c r="V32" s="42"/>
      <c r="W32" s="42"/>
    </row>
    <row r="33" spans="1:23" ht="30" customHeight="1">
      <c r="A33" s="7"/>
      <c r="B33" s="3" t="s">
        <v>32</v>
      </c>
      <c r="C33" s="5" t="s">
        <v>116</v>
      </c>
      <c r="D33" s="42" t="s">
        <v>55</v>
      </c>
      <c r="E33" s="42"/>
      <c r="F33" s="42"/>
      <c r="G33" s="42"/>
      <c r="H33" s="42"/>
      <c r="I33" s="43">
        <v>0</v>
      </c>
      <c r="J33" s="43"/>
      <c r="K33" s="43"/>
      <c r="L33" s="43"/>
      <c r="M33" s="38" t="s">
        <v>84</v>
      </c>
      <c r="N33" s="38"/>
      <c r="O33" s="42" t="s">
        <v>171</v>
      </c>
      <c r="P33" s="42"/>
      <c r="Q33" s="42"/>
      <c r="R33" s="42"/>
      <c r="S33" s="42"/>
      <c r="T33" s="42"/>
      <c r="U33" s="42"/>
      <c r="V33" s="42"/>
      <c r="W33" s="42"/>
    </row>
    <row r="34" spans="1:23" ht="30" customHeight="1">
      <c r="A34" s="8"/>
      <c r="B34" s="3" t="s">
        <v>33</v>
      </c>
      <c r="C34" s="5" t="s">
        <v>231</v>
      </c>
      <c r="D34" s="42" t="s">
        <v>230</v>
      </c>
      <c r="E34" s="42"/>
      <c r="F34" s="42"/>
      <c r="G34" s="42"/>
      <c r="H34" s="42"/>
      <c r="I34" s="44">
        <v>1.7263999999999999</v>
      </c>
      <c r="J34" s="44"/>
      <c r="K34" s="44"/>
      <c r="L34" s="44"/>
      <c r="M34" s="38" t="s">
        <v>83</v>
      </c>
      <c r="N34" s="38"/>
      <c r="O34" s="46" t="s">
        <v>232</v>
      </c>
      <c r="P34" s="57"/>
      <c r="Q34" s="57"/>
      <c r="R34" s="57"/>
      <c r="S34" s="57"/>
      <c r="T34" s="57"/>
      <c r="U34" s="57"/>
      <c r="V34" s="57"/>
      <c r="W34" s="57"/>
    </row>
    <row r="35" spans="1:23" ht="30" customHeight="1">
      <c r="A35" s="8"/>
      <c r="B35" s="3" t="s">
        <v>34</v>
      </c>
      <c r="C35" s="5" t="s">
        <v>117</v>
      </c>
      <c r="D35" s="42" t="s">
        <v>56</v>
      </c>
      <c r="E35" s="42"/>
      <c r="F35" s="42"/>
      <c r="G35" s="42"/>
      <c r="H35" s="42"/>
      <c r="I35" s="56">
        <v>3.1417147320059877</v>
      </c>
      <c r="J35" s="56"/>
      <c r="K35" s="56"/>
      <c r="L35" s="56"/>
      <c r="M35" s="38" t="s">
        <v>84</v>
      </c>
      <c r="N35" s="38"/>
      <c r="O35" s="42" t="s">
        <v>157</v>
      </c>
      <c r="P35" s="42"/>
      <c r="Q35" s="42"/>
      <c r="R35" s="42"/>
      <c r="S35" s="42"/>
      <c r="T35" s="42"/>
      <c r="U35" s="42"/>
      <c r="V35" s="42"/>
      <c r="W35" s="42"/>
    </row>
    <row r="36" spans="1:23" ht="30" customHeight="1">
      <c r="A36" s="8"/>
      <c r="B36" s="3" t="s">
        <v>35</v>
      </c>
      <c r="C36" s="5" t="s">
        <v>118</v>
      </c>
      <c r="D36" s="42" t="s">
        <v>99</v>
      </c>
      <c r="E36" s="42"/>
      <c r="F36" s="42"/>
      <c r="G36" s="42"/>
      <c r="H36" s="42"/>
      <c r="I36" s="44">
        <v>75837.695653999996</v>
      </c>
      <c r="J36" s="44"/>
      <c r="K36" s="44"/>
      <c r="L36" s="44"/>
      <c r="M36" s="38" t="s">
        <v>79</v>
      </c>
      <c r="N36" s="38"/>
      <c r="O36" s="42" t="s">
        <v>160</v>
      </c>
      <c r="P36" s="42"/>
      <c r="Q36" s="42"/>
      <c r="R36" s="42"/>
      <c r="S36" s="42"/>
      <c r="T36" s="42"/>
      <c r="U36" s="42"/>
      <c r="V36" s="42"/>
      <c r="W36" s="42"/>
    </row>
    <row r="37" spans="1:23" ht="30" customHeight="1">
      <c r="A37" s="8"/>
      <c r="B37" s="3" t="s">
        <v>36</v>
      </c>
      <c r="C37" s="5" t="s">
        <v>119</v>
      </c>
      <c r="D37" s="42" t="s">
        <v>57</v>
      </c>
      <c r="E37" s="42"/>
      <c r="F37" s="42"/>
      <c r="G37" s="42"/>
      <c r="H37" s="42"/>
      <c r="I37" s="55">
        <v>9.1703993434344095</v>
      </c>
      <c r="J37" s="55"/>
      <c r="K37" s="55"/>
      <c r="L37" s="55"/>
      <c r="M37" s="38" t="s">
        <v>84</v>
      </c>
      <c r="N37" s="38"/>
      <c r="O37" s="42" t="s">
        <v>161</v>
      </c>
      <c r="P37" s="42"/>
      <c r="Q37" s="42"/>
      <c r="R37" s="42"/>
      <c r="S37" s="42"/>
      <c r="T37" s="42"/>
      <c r="U37" s="42"/>
      <c r="V37" s="42"/>
      <c r="W37" s="42"/>
    </row>
    <row r="38" spans="1:23" ht="30" customHeight="1">
      <c r="A38" s="8"/>
      <c r="B38" s="3" t="s">
        <v>37</v>
      </c>
      <c r="C38" s="5" t="s">
        <v>120</v>
      </c>
      <c r="D38" s="42" t="s">
        <v>58</v>
      </c>
      <c r="E38" s="42"/>
      <c r="F38" s="42"/>
      <c r="G38" s="42"/>
      <c r="H38" s="42"/>
      <c r="I38" s="51">
        <v>0.51590000000000003</v>
      </c>
      <c r="J38" s="51"/>
      <c r="K38" s="51"/>
      <c r="L38" s="51"/>
      <c r="M38" s="38" t="s">
        <v>84</v>
      </c>
      <c r="N38" s="38"/>
      <c r="O38" s="42" t="s">
        <v>152</v>
      </c>
      <c r="P38" s="42"/>
      <c r="Q38" s="42"/>
      <c r="R38" s="42"/>
      <c r="S38" s="42"/>
      <c r="T38" s="42"/>
      <c r="U38" s="42"/>
      <c r="V38" s="42"/>
      <c r="W38" s="42"/>
    </row>
    <row r="39" spans="1:23" ht="30" customHeight="1">
      <c r="A39" s="8"/>
      <c r="B39" s="3" t="s">
        <v>38</v>
      </c>
      <c r="C39" s="5" t="s">
        <v>174</v>
      </c>
      <c r="D39" s="42" t="s">
        <v>172</v>
      </c>
      <c r="E39" s="42"/>
      <c r="F39" s="42"/>
      <c r="G39" s="42"/>
      <c r="H39" s="42"/>
      <c r="I39" s="51">
        <v>0</v>
      </c>
      <c r="J39" s="51"/>
      <c r="K39" s="51"/>
      <c r="L39" s="51"/>
      <c r="M39" s="38" t="s">
        <v>79</v>
      </c>
      <c r="N39" s="38"/>
      <c r="O39" s="42" t="s">
        <v>176</v>
      </c>
      <c r="P39" s="42"/>
      <c r="Q39" s="42"/>
      <c r="R39" s="42"/>
      <c r="S39" s="42"/>
      <c r="T39" s="42"/>
      <c r="U39" s="42"/>
      <c r="V39" s="42"/>
      <c r="W39" s="42"/>
    </row>
    <row r="40" spans="1:23" ht="30" customHeight="1">
      <c r="A40" s="8"/>
      <c r="B40" s="3" t="s">
        <v>39</v>
      </c>
      <c r="C40" s="5" t="s">
        <v>170</v>
      </c>
      <c r="D40" s="47" t="s">
        <v>169</v>
      </c>
      <c r="E40" s="47"/>
      <c r="F40" s="47"/>
      <c r="G40" s="47"/>
      <c r="H40" s="47"/>
      <c r="I40" s="43">
        <v>0</v>
      </c>
      <c r="J40" s="43"/>
      <c r="K40" s="43"/>
      <c r="L40" s="43"/>
      <c r="M40" s="38" t="s">
        <v>79</v>
      </c>
      <c r="N40" s="38"/>
      <c r="O40" s="47" t="s">
        <v>180</v>
      </c>
      <c r="P40" s="47"/>
      <c r="Q40" s="47"/>
      <c r="R40" s="47"/>
      <c r="S40" s="47"/>
      <c r="T40" s="47"/>
      <c r="U40" s="47"/>
      <c r="V40" s="47"/>
      <c r="W40" s="47"/>
    </row>
    <row r="41" spans="1:23" ht="30" customHeight="1">
      <c r="A41" s="8"/>
      <c r="B41" s="3" t="s">
        <v>40</v>
      </c>
      <c r="C41" s="5" t="s">
        <v>156</v>
      </c>
      <c r="D41" s="42" t="s">
        <v>155</v>
      </c>
      <c r="E41" s="42"/>
      <c r="F41" s="42"/>
      <c r="G41" s="42"/>
      <c r="H41" s="42"/>
      <c r="I41" s="43">
        <v>564.56516160000001</v>
      </c>
      <c r="J41" s="43"/>
      <c r="K41" s="43"/>
      <c r="L41" s="43"/>
      <c r="M41" s="38" t="s">
        <v>91</v>
      </c>
      <c r="N41" s="38"/>
      <c r="O41" s="42" t="s">
        <v>154</v>
      </c>
      <c r="P41" s="42"/>
      <c r="Q41" s="42"/>
      <c r="R41" s="42"/>
      <c r="S41" s="42"/>
      <c r="T41" s="42"/>
      <c r="U41" s="42"/>
      <c r="V41" s="42"/>
      <c r="W41" s="42"/>
    </row>
    <row r="42" spans="1:23" ht="30" customHeight="1">
      <c r="A42" s="7"/>
      <c r="B42" s="3" t="s">
        <v>41</v>
      </c>
      <c r="C42" s="5" t="s">
        <v>121</v>
      </c>
      <c r="D42" s="42" t="s">
        <v>59</v>
      </c>
      <c r="E42" s="42"/>
      <c r="F42" s="42"/>
      <c r="G42" s="42"/>
      <c r="H42" s="42"/>
      <c r="I42" s="43">
        <v>94649.390887800007</v>
      </c>
      <c r="J42" s="43"/>
      <c r="K42" s="43"/>
      <c r="L42" s="43"/>
      <c r="M42" s="38" t="s">
        <v>79</v>
      </c>
      <c r="N42" s="38"/>
      <c r="O42" s="42" t="s">
        <v>163</v>
      </c>
      <c r="P42" s="42"/>
      <c r="Q42" s="42"/>
      <c r="R42" s="42"/>
      <c r="S42" s="42"/>
      <c r="T42" s="42"/>
      <c r="U42" s="42"/>
      <c r="V42" s="42"/>
      <c r="W42" s="42"/>
    </row>
    <row r="43" spans="1:23" ht="30" customHeight="1">
      <c r="A43" s="8"/>
      <c r="B43" s="3" t="s">
        <v>42</v>
      </c>
      <c r="C43" s="5" t="s">
        <v>175</v>
      </c>
      <c r="D43" s="42" t="s">
        <v>173</v>
      </c>
      <c r="E43" s="42"/>
      <c r="F43" s="42"/>
      <c r="G43" s="42"/>
      <c r="H43" s="42"/>
      <c r="I43" s="43">
        <v>0</v>
      </c>
      <c r="J43" s="43"/>
      <c r="K43" s="43"/>
      <c r="L43" s="43"/>
      <c r="M43" s="38" t="s">
        <v>79</v>
      </c>
      <c r="N43" s="38"/>
      <c r="O43" s="42" t="s">
        <v>176</v>
      </c>
      <c r="P43" s="42"/>
      <c r="Q43" s="42"/>
      <c r="R43" s="42"/>
      <c r="S43" s="42"/>
      <c r="T43" s="42"/>
      <c r="U43" s="42"/>
      <c r="V43" s="42"/>
      <c r="W43" s="42"/>
    </row>
    <row r="44" spans="1:23" ht="30" customHeight="1">
      <c r="A44" s="8"/>
      <c r="B44" s="3" t="s">
        <v>43</v>
      </c>
      <c r="C44" s="5" t="s">
        <v>122</v>
      </c>
      <c r="D44" s="42" t="s">
        <v>60</v>
      </c>
      <c r="E44" s="42"/>
      <c r="F44" s="42"/>
      <c r="G44" s="42"/>
      <c r="H44" s="42"/>
      <c r="I44" s="43">
        <v>1409.4141410999998</v>
      </c>
      <c r="J44" s="43"/>
      <c r="K44" s="43"/>
      <c r="L44" s="43"/>
      <c r="M44" s="38" t="s">
        <v>79</v>
      </c>
      <c r="N44" s="38"/>
      <c r="O44" s="42" t="s">
        <v>164</v>
      </c>
      <c r="P44" s="42"/>
      <c r="Q44" s="42"/>
      <c r="R44" s="42"/>
      <c r="S44" s="42"/>
      <c r="T44" s="42"/>
      <c r="U44" s="42"/>
      <c r="V44" s="42"/>
      <c r="W44" s="42"/>
    </row>
    <row r="45" spans="1:23" ht="30" customHeight="1">
      <c r="A45" s="8"/>
      <c r="B45" s="3" t="s">
        <v>70</v>
      </c>
      <c r="C45" s="5" t="s">
        <v>123</v>
      </c>
      <c r="D45" s="42" t="s">
        <v>61</v>
      </c>
      <c r="E45" s="42"/>
      <c r="F45" s="42"/>
      <c r="G45" s="42"/>
      <c r="H45" s="42"/>
      <c r="I45" s="43">
        <v>0</v>
      </c>
      <c r="J45" s="43"/>
      <c r="K45" s="43"/>
      <c r="L45" s="43"/>
      <c r="M45" s="38" t="s">
        <v>79</v>
      </c>
      <c r="N45" s="38"/>
      <c r="O45" s="42" t="s">
        <v>164</v>
      </c>
      <c r="P45" s="42"/>
      <c r="Q45" s="42"/>
      <c r="R45" s="42"/>
      <c r="S45" s="42"/>
      <c r="T45" s="42"/>
      <c r="U45" s="42"/>
      <c r="V45" s="42"/>
      <c r="W45" s="42"/>
    </row>
    <row r="46" spans="1:23" ht="30" customHeight="1">
      <c r="A46" s="8"/>
      <c r="B46" s="3" t="s">
        <v>71</v>
      </c>
      <c r="C46" s="5" t="s">
        <v>124</v>
      </c>
      <c r="D46" s="42" t="s">
        <v>62</v>
      </c>
      <c r="E46" s="42"/>
      <c r="F46" s="42"/>
      <c r="G46" s="42"/>
      <c r="H46" s="42"/>
      <c r="I46" s="43">
        <v>51243.108422400001</v>
      </c>
      <c r="J46" s="43"/>
      <c r="K46" s="43"/>
      <c r="L46" s="43"/>
      <c r="M46" s="38" t="s">
        <v>68</v>
      </c>
      <c r="N46" s="38"/>
      <c r="O46" s="42" t="s">
        <v>165</v>
      </c>
      <c r="P46" s="42"/>
      <c r="Q46" s="42"/>
      <c r="R46" s="42"/>
      <c r="S46" s="42"/>
      <c r="T46" s="42"/>
      <c r="U46" s="42"/>
      <c r="V46" s="42"/>
      <c r="W46" s="42"/>
    </row>
    <row r="47" spans="1:23" ht="30" customHeight="1">
      <c r="A47" s="8"/>
      <c r="B47" s="3" t="s">
        <v>72</v>
      </c>
      <c r="C47" s="5" t="s">
        <v>125</v>
      </c>
      <c r="D47" s="42" t="s">
        <v>63</v>
      </c>
      <c r="E47" s="42"/>
      <c r="F47" s="42"/>
      <c r="G47" s="42"/>
      <c r="H47" s="42"/>
      <c r="I47" s="43">
        <v>0.16317210000000001</v>
      </c>
      <c r="J47" s="43"/>
      <c r="K47" s="43"/>
      <c r="L47" s="43"/>
      <c r="M47" s="38" t="s">
        <v>69</v>
      </c>
      <c r="N47" s="38"/>
      <c r="O47" s="42" t="s">
        <v>166</v>
      </c>
      <c r="P47" s="42"/>
      <c r="Q47" s="42"/>
      <c r="R47" s="42"/>
      <c r="S47" s="42"/>
      <c r="T47" s="42"/>
      <c r="U47" s="42"/>
      <c r="V47" s="42"/>
      <c r="W47" s="42"/>
    </row>
    <row r="48" spans="1:23" ht="30" customHeight="1">
      <c r="A48" s="8"/>
      <c r="B48" s="3" t="s">
        <v>73</v>
      </c>
      <c r="C48" s="5" t="s">
        <v>126</v>
      </c>
      <c r="D48" s="42" t="s">
        <v>64</v>
      </c>
      <c r="E48" s="42"/>
      <c r="F48" s="42"/>
      <c r="G48" s="42"/>
      <c r="H48" s="42"/>
      <c r="I48" s="43">
        <v>0</v>
      </c>
      <c r="J48" s="43"/>
      <c r="K48" s="43"/>
      <c r="L48" s="43"/>
      <c r="M48" s="38" t="s">
        <v>68</v>
      </c>
      <c r="N48" s="38"/>
      <c r="O48" s="42" t="s">
        <v>164</v>
      </c>
      <c r="P48" s="42"/>
      <c r="Q48" s="42"/>
      <c r="R48" s="42"/>
      <c r="S48" s="42"/>
      <c r="T48" s="42"/>
      <c r="U48" s="42"/>
      <c r="V48" s="42"/>
      <c r="W48" s="42"/>
    </row>
    <row r="49" spans="1:23" ht="30" customHeight="1">
      <c r="A49" s="8"/>
      <c r="B49" s="3" t="s">
        <v>74</v>
      </c>
      <c r="C49" s="5" t="s">
        <v>127</v>
      </c>
      <c r="D49" s="42" t="s">
        <v>65</v>
      </c>
      <c r="E49" s="42"/>
      <c r="F49" s="42"/>
      <c r="G49" s="42"/>
      <c r="H49" s="42"/>
      <c r="I49" s="43">
        <v>0</v>
      </c>
      <c r="J49" s="43"/>
      <c r="K49" s="43"/>
      <c r="L49" s="43"/>
      <c r="M49" s="38" t="s">
        <v>69</v>
      </c>
      <c r="N49" s="38"/>
      <c r="O49" s="42" t="s">
        <v>164</v>
      </c>
      <c r="P49" s="42"/>
      <c r="Q49" s="42"/>
      <c r="R49" s="42"/>
      <c r="S49" s="42"/>
      <c r="T49" s="42"/>
      <c r="U49" s="42"/>
      <c r="V49" s="42"/>
      <c r="W49" s="42"/>
    </row>
    <row r="50" spans="1:23" ht="30" customHeight="1">
      <c r="A50" s="8"/>
      <c r="B50" s="3" t="s">
        <v>75</v>
      </c>
      <c r="C50" s="5" t="s">
        <v>128</v>
      </c>
      <c r="D50" s="42" t="s">
        <v>97</v>
      </c>
      <c r="E50" s="42"/>
      <c r="F50" s="42"/>
      <c r="G50" s="42"/>
      <c r="H50" s="42"/>
      <c r="I50" s="43">
        <v>384036.77083569998</v>
      </c>
      <c r="J50" s="43"/>
      <c r="K50" s="43"/>
      <c r="L50" s="43"/>
      <c r="M50" s="38" t="s">
        <v>68</v>
      </c>
      <c r="N50" s="38"/>
      <c r="O50" s="42" t="s">
        <v>164</v>
      </c>
      <c r="P50" s="42"/>
      <c r="Q50" s="42"/>
      <c r="R50" s="42"/>
      <c r="S50" s="42"/>
      <c r="T50" s="42"/>
      <c r="U50" s="42"/>
      <c r="V50" s="42"/>
      <c r="W50" s="42"/>
    </row>
    <row r="51" spans="1:23" ht="30" customHeight="1">
      <c r="A51" s="8"/>
      <c r="B51" s="3" t="s">
        <v>82</v>
      </c>
      <c r="C51" s="5" t="s">
        <v>129</v>
      </c>
      <c r="D51" s="42" t="s">
        <v>96</v>
      </c>
      <c r="E51" s="42"/>
      <c r="F51" s="42"/>
      <c r="G51" s="42"/>
      <c r="H51" s="42"/>
      <c r="I51" s="43">
        <v>0.84941920000000004</v>
      </c>
      <c r="J51" s="43"/>
      <c r="K51" s="43"/>
      <c r="L51" s="43"/>
      <c r="M51" s="38" t="s">
        <v>69</v>
      </c>
      <c r="N51" s="38"/>
      <c r="O51" s="42" t="s">
        <v>164</v>
      </c>
      <c r="P51" s="42"/>
      <c r="Q51" s="42"/>
      <c r="R51" s="42"/>
      <c r="S51" s="42"/>
      <c r="T51" s="42"/>
      <c r="U51" s="42"/>
      <c r="V51" s="42"/>
      <c r="W51" s="42"/>
    </row>
    <row r="52" spans="1:23" ht="30" customHeight="1">
      <c r="A52" s="7"/>
      <c r="B52" s="3" t="s">
        <v>85</v>
      </c>
      <c r="C52" s="5" t="s">
        <v>130</v>
      </c>
      <c r="D52" s="42" t="s">
        <v>92</v>
      </c>
      <c r="E52" s="42"/>
      <c r="F52" s="42"/>
      <c r="G52" s="42"/>
      <c r="H52" s="42"/>
      <c r="I52" s="43">
        <v>462307.13333699992</v>
      </c>
      <c r="J52" s="38"/>
      <c r="K52" s="38"/>
      <c r="L52" s="38"/>
      <c r="M52" s="38" t="s">
        <v>68</v>
      </c>
      <c r="N52" s="38"/>
      <c r="O52" s="42" t="s">
        <v>164</v>
      </c>
      <c r="P52" s="42"/>
      <c r="Q52" s="42"/>
      <c r="R52" s="42"/>
      <c r="S52" s="42"/>
      <c r="T52" s="42"/>
      <c r="U52" s="42"/>
      <c r="V52" s="42"/>
      <c r="W52" s="42"/>
    </row>
    <row r="53" spans="1:23" ht="30" customHeight="1">
      <c r="A53" s="8"/>
      <c r="B53" s="3" t="s">
        <v>86</v>
      </c>
      <c r="C53" s="5" t="s">
        <v>159</v>
      </c>
      <c r="D53" s="42" t="s">
        <v>158</v>
      </c>
      <c r="E53" s="42"/>
      <c r="F53" s="42"/>
      <c r="G53" s="42"/>
      <c r="H53" s="42"/>
      <c r="I53" s="43">
        <v>79690.09834170001</v>
      </c>
      <c r="J53" s="43"/>
      <c r="K53" s="43"/>
      <c r="L53" s="43"/>
      <c r="M53" s="38" t="s">
        <v>79</v>
      </c>
      <c r="N53" s="38"/>
      <c r="O53" s="42" t="s">
        <v>164</v>
      </c>
      <c r="P53" s="42"/>
      <c r="Q53" s="42"/>
      <c r="R53" s="42"/>
      <c r="S53" s="42"/>
      <c r="T53" s="42"/>
      <c r="U53" s="42"/>
      <c r="V53" s="42"/>
      <c r="W53" s="42"/>
    </row>
    <row r="54" spans="1:23" ht="30" customHeight="1">
      <c r="A54" s="8"/>
      <c r="B54" s="3" t="s">
        <v>87</v>
      </c>
      <c r="C54" s="5" t="s">
        <v>131</v>
      </c>
      <c r="D54" s="42" t="s">
        <v>80</v>
      </c>
      <c r="E54" s="42"/>
      <c r="F54" s="42"/>
      <c r="G54" s="42"/>
      <c r="H54" s="42"/>
      <c r="I54" s="43">
        <v>0</v>
      </c>
      <c r="J54" s="43"/>
      <c r="K54" s="43"/>
      <c r="L54" s="43"/>
      <c r="M54" s="38" t="s">
        <v>79</v>
      </c>
      <c r="N54" s="38"/>
      <c r="O54" s="42" t="s">
        <v>164</v>
      </c>
      <c r="P54" s="42"/>
      <c r="Q54" s="42"/>
      <c r="R54" s="42"/>
      <c r="S54" s="42"/>
      <c r="T54" s="42"/>
      <c r="U54" s="42"/>
      <c r="V54" s="42"/>
      <c r="W54" s="42"/>
    </row>
    <row r="55" spans="1:23" ht="30" customHeight="1">
      <c r="A55" s="8"/>
      <c r="B55" s="3" t="s">
        <v>93</v>
      </c>
      <c r="C55" s="5" t="s">
        <v>132</v>
      </c>
      <c r="D55" s="42" t="s">
        <v>81</v>
      </c>
      <c r="E55" s="42"/>
      <c r="F55" s="42"/>
      <c r="G55" s="42"/>
      <c r="H55" s="42"/>
      <c r="I55" s="43">
        <v>10700.5381791</v>
      </c>
      <c r="J55" s="43"/>
      <c r="K55" s="43"/>
      <c r="L55" s="43"/>
      <c r="M55" s="38" t="s">
        <v>79</v>
      </c>
      <c r="N55" s="38"/>
      <c r="O55" s="42" t="s">
        <v>167</v>
      </c>
      <c r="P55" s="42"/>
      <c r="Q55" s="42"/>
      <c r="R55" s="42"/>
      <c r="S55" s="42"/>
      <c r="T55" s="42"/>
      <c r="U55" s="42"/>
      <c r="V55" s="42"/>
      <c r="W55" s="42"/>
    </row>
    <row r="56" spans="1:23" ht="30" customHeight="1">
      <c r="A56" s="9"/>
      <c r="B56" s="3" t="s">
        <v>209</v>
      </c>
      <c r="C56" s="5" t="s">
        <v>215</v>
      </c>
      <c r="D56" s="42" t="s">
        <v>14</v>
      </c>
      <c r="E56" s="42"/>
      <c r="F56" s="42"/>
      <c r="G56" s="42"/>
      <c r="H56" s="42"/>
      <c r="I56" s="51">
        <v>0</v>
      </c>
      <c r="J56" s="51"/>
      <c r="K56" s="51"/>
      <c r="L56" s="51"/>
      <c r="M56" s="38" t="s">
        <v>223</v>
      </c>
      <c r="N56" s="38"/>
      <c r="O56" s="42" t="s">
        <v>214</v>
      </c>
      <c r="P56" s="42"/>
      <c r="Q56" s="42"/>
      <c r="R56" s="42"/>
      <c r="S56" s="42"/>
      <c r="T56" s="42"/>
      <c r="U56" s="42"/>
      <c r="V56" s="42"/>
      <c r="W56" s="42"/>
    </row>
    <row r="57" spans="1:23" ht="30" customHeight="1">
      <c r="A57" s="9"/>
      <c r="B57" s="3" t="s">
        <v>210</v>
      </c>
      <c r="C57" s="5" t="s">
        <v>216</v>
      </c>
      <c r="D57" s="42" t="s">
        <v>3</v>
      </c>
      <c r="E57" s="42"/>
      <c r="F57" s="42"/>
      <c r="G57" s="42"/>
      <c r="H57" s="42"/>
      <c r="I57" s="51">
        <v>10.857600000000001</v>
      </c>
      <c r="J57" s="51"/>
      <c r="K57" s="51"/>
      <c r="L57" s="51"/>
      <c r="M57" s="38" t="s">
        <v>223</v>
      </c>
      <c r="N57" s="38"/>
      <c r="O57" s="42" t="s">
        <v>214</v>
      </c>
      <c r="P57" s="42"/>
      <c r="Q57" s="42"/>
      <c r="R57" s="42"/>
      <c r="S57" s="42"/>
      <c r="T57" s="42"/>
      <c r="U57" s="42"/>
      <c r="V57" s="42"/>
      <c r="W57" s="42"/>
    </row>
    <row r="58" spans="1:23" ht="30" customHeight="1">
      <c r="A58" s="9"/>
      <c r="B58" s="3" t="s">
        <v>211</v>
      </c>
      <c r="C58" s="5" t="s">
        <v>233</v>
      </c>
      <c r="D58" s="42" t="s">
        <v>234</v>
      </c>
      <c r="E58" s="42"/>
      <c r="F58" s="42"/>
      <c r="G58" s="42"/>
      <c r="H58" s="42"/>
      <c r="I58" s="51">
        <v>167.21180000000001</v>
      </c>
      <c r="J58" s="51"/>
      <c r="K58" s="51"/>
      <c r="L58" s="51"/>
      <c r="M58" s="38" t="s">
        <v>83</v>
      </c>
      <c r="N58" s="38"/>
      <c r="O58" s="42" t="s">
        <v>235</v>
      </c>
      <c r="P58" s="42"/>
      <c r="Q58" s="42"/>
      <c r="R58" s="42"/>
      <c r="S58" s="42"/>
      <c r="T58" s="42"/>
      <c r="U58" s="42"/>
      <c r="V58" s="42"/>
      <c r="W58" s="42"/>
    </row>
    <row r="59" spans="1:23" ht="30" customHeight="1">
      <c r="A59" s="9"/>
      <c r="B59" s="3" t="s">
        <v>212</v>
      </c>
      <c r="C59" s="5" t="s">
        <v>217</v>
      </c>
      <c r="D59" s="42" t="s">
        <v>4</v>
      </c>
      <c r="E59" s="42"/>
      <c r="F59" s="42"/>
      <c r="G59" s="42"/>
      <c r="H59" s="42"/>
      <c r="I59" s="51">
        <v>0</v>
      </c>
      <c r="J59" s="51"/>
      <c r="K59" s="51"/>
      <c r="L59" s="51"/>
      <c r="M59" s="38" t="s">
        <v>223</v>
      </c>
      <c r="N59" s="38"/>
      <c r="O59" s="42" t="s">
        <v>214</v>
      </c>
      <c r="P59" s="42"/>
      <c r="Q59" s="42"/>
      <c r="R59" s="42"/>
      <c r="S59" s="42"/>
      <c r="T59" s="42"/>
      <c r="U59" s="42"/>
      <c r="V59" s="42"/>
      <c r="W59" s="42"/>
    </row>
    <row r="60" spans="1:23" ht="30" customHeight="1">
      <c r="A60" s="9"/>
      <c r="B60" s="3" t="s">
        <v>213</v>
      </c>
      <c r="C60" s="5" t="s">
        <v>218</v>
      </c>
      <c r="D60" s="42" t="s">
        <v>13</v>
      </c>
      <c r="E60" s="42"/>
      <c r="F60" s="42"/>
      <c r="G60" s="42"/>
      <c r="H60" s="42"/>
      <c r="I60" s="51">
        <v>0</v>
      </c>
      <c r="J60" s="51"/>
      <c r="K60" s="51"/>
      <c r="L60" s="51"/>
      <c r="M60" s="38" t="s">
        <v>223</v>
      </c>
      <c r="N60" s="38"/>
      <c r="O60" s="42" t="s">
        <v>214</v>
      </c>
      <c r="P60" s="42"/>
      <c r="Q60" s="42"/>
      <c r="R60" s="42"/>
      <c r="S60" s="42"/>
      <c r="T60" s="42"/>
      <c r="U60" s="42"/>
      <c r="V60" s="42"/>
      <c r="W60" s="42"/>
    </row>
    <row r="61" spans="1:23" ht="30" customHeight="1">
      <c r="A61" s="9"/>
      <c r="B61" s="3" t="s">
        <v>238</v>
      </c>
      <c r="C61" s="5" t="s">
        <v>239</v>
      </c>
      <c r="D61" s="42" t="s">
        <v>236</v>
      </c>
      <c r="E61" s="42"/>
      <c r="F61" s="42"/>
      <c r="G61" s="42"/>
      <c r="H61" s="42"/>
      <c r="I61" s="51">
        <v>0</v>
      </c>
      <c r="J61" s="38"/>
      <c r="K61" s="38"/>
      <c r="L61" s="38"/>
      <c r="M61" s="38" t="s">
        <v>223</v>
      </c>
      <c r="N61" s="38"/>
      <c r="O61" s="42" t="s">
        <v>214</v>
      </c>
      <c r="P61" s="42"/>
      <c r="Q61" s="42"/>
      <c r="R61" s="42"/>
      <c r="S61" s="42"/>
      <c r="T61" s="42"/>
      <c r="U61" s="42"/>
      <c r="V61" s="42"/>
      <c r="W61" s="42"/>
    </row>
  </sheetData>
  <mergeCells count="214">
    <mergeCell ref="D59:H59"/>
    <mergeCell ref="I59:L59"/>
    <mergeCell ref="M59:N59"/>
    <mergeCell ref="O59:W59"/>
    <mergeCell ref="D60:H60"/>
    <mergeCell ref="I60:L60"/>
    <mergeCell ref="M60:N60"/>
    <mergeCell ref="O60:W60"/>
    <mergeCell ref="D61:H61"/>
    <mergeCell ref="I61:L61"/>
    <mergeCell ref="M61:N61"/>
    <mergeCell ref="O61:W61"/>
    <mergeCell ref="D56:H56"/>
    <mergeCell ref="I56:L56"/>
    <mergeCell ref="M56:N56"/>
    <mergeCell ref="O56:W56"/>
    <mergeCell ref="D57:H57"/>
    <mergeCell ref="I57:L57"/>
    <mergeCell ref="M57:N57"/>
    <mergeCell ref="O57:W57"/>
    <mergeCell ref="D58:H58"/>
    <mergeCell ref="I58:L58"/>
    <mergeCell ref="M58:N58"/>
    <mergeCell ref="O58:W58"/>
    <mergeCell ref="D53:H53"/>
    <mergeCell ref="I53:L53"/>
    <mergeCell ref="M53:N53"/>
    <mergeCell ref="O53:W53"/>
    <mergeCell ref="D54:H54"/>
    <mergeCell ref="I54:L54"/>
    <mergeCell ref="M54:N54"/>
    <mergeCell ref="O54:W54"/>
    <mergeCell ref="D55:H55"/>
    <mergeCell ref="I55:L55"/>
    <mergeCell ref="M55:N55"/>
    <mergeCell ref="O55:W55"/>
    <mergeCell ref="D50:H50"/>
    <mergeCell ref="I50:L50"/>
    <mergeCell ref="M50:N50"/>
    <mergeCell ref="O50:W50"/>
    <mergeCell ref="D51:H51"/>
    <mergeCell ref="I51:L51"/>
    <mergeCell ref="M51:N51"/>
    <mergeCell ref="O51:W51"/>
    <mergeCell ref="D52:H52"/>
    <mergeCell ref="I52:L52"/>
    <mergeCell ref="M52:N52"/>
    <mergeCell ref="O52:W52"/>
    <mergeCell ref="D47:H47"/>
    <mergeCell ref="I47:L47"/>
    <mergeCell ref="M47:N47"/>
    <mergeCell ref="O47:W47"/>
    <mergeCell ref="D48:H48"/>
    <mergeCell ref="I48:L48"/>
    <mergeCell ref="M48:N48"/>
    <mergeCell ref="O48:W48"/>
    <mergeCell ref="D49:H49"/>
    <mergeCell ref="I49:L49"/>
    <mergeCell ref="M49:N49"/>
    <mergeCell ref="O49:W49"/>
    <mergeCell ref="D44:H44"/>
    <mergeCell ref="I44:L44"/>
    <mergeCell ref="M44:N44"/>
    <mergeCell ref="O44:W44"/>
    <mergeCell ref="D45:H45"/>
    <mergeCell ref="I45:L45"/>
    <mergeCell ref="M45:N45"/>
    <mergeCell ref="O45:W45"/>
    <mergeCell ref="D46:H46"/>
    <mergeCell ref="I46:L46"/>
    <mergeCell ref="M46:N46"/>
    <mergeCell ref="O46:W46"/>
    <mergeCell ref="D41:H41"/>
    <mergeCell ref="I41:L41"/>
    <mergeCell ref="M41:N41"/>
    <mergeCell ref="O41:W41"/>
    <mergeCell ref="D42:H42"/>
    <mergeCell ref="I42:L42"/>
    <mergeCell ref="M42:N42"/>
    <mergeCell ref="O42:W42"/>
    <mergeCell ref="D43:H43"/>
    <mergeCell ref="I43:L43"/>
    <mergeCell ref="M43:N43"/>
    <mergeCell ref="O43:W43"/>
    <mergeCell ref="D40:H40"/>
    <mergeCell ref="I40:L40"/>
    <mergeCell ref="M40:N40"/>
    <mergeCell ref="O40:W40"/>
    <mergeCell ref="D37:H37"/>
    <mergeCell ref="I37:L37"/>
    <mergeCell ref="M37:N37"/>
    <mergeCell ref="O37:W37"/>
    <mergeCell ref="D38:H38"/>
    <mergeCell ref="I38:L38"/>
    <mergeCell ref="M38:N38"/>
    <mergeCell ref="O38:W38"/>
    <mergeCell ref="D32:H32"/>
    <mergeCell ref="I32:L32"/>
    <mergeCell ref="M32:N32"/>
    <mergeCell ref="O32:W32"/>
    <mergeCell ref="D33:H33"/>
    <mergeCell ref="I33:L33"/>
    <mergeCell ref="M33:N33"/>
    <mergeCell ref="O33:W33"/>
    <mergeCell ref="D39:H39"/>
    <mergeCell ref="I39:L39"/>
    <mergeCell ref="M39:N39"/>
    <mergeCell ref="O39:W39"/>
    <mergeCell ref="D34:H34"/>
    <mergeCell ref="I34:L34"/>
    <mergeCell ref="M34:N34"/>
    <mergeCell ref="O34:W34"/>
    <mergeCell ref="D35:H35"/>
    <mergeCell ref="I35:L35"/>
    <mergeCell ref="M35:N35"/>
    <mergeCell ref="O35:W35"/>
    <mergeCell ref="D36:H36"/>
    <mergeCell ref="I36:L36"/>
    <mergeCell ref="M36:N36"/>
    <mergeCell ref="O36:W36"/>
    <mergeCell ref="D26:H26"/>
    <mergeCell ref="I26:L26"/>
    <mergeCell ref="M26:N26"/>
    <mergeCell ref="O26:W26"/>
    <mergeCell ref="D27:H27"/>
    <mergeCell ref="I27:L27"/>
    <mergeCell ref="M27:N27"/>
    <mergeCell ref="O27:W27"/>
    <mergeCell ref="D28:H28"/>
    <mergeCell ref="I28:L28"/>
    <mergeCell ref="M28:N28"/>
    <mergeCell ref="O28:W28"/>
    <mergeCell ref="D23:H23"/>
    <mergeCell ref="I23:L23"/>
    <mergeCell ref="M23:N23"/>
    <mergeCell ref="O23:W23"/>
    <mergeCell ref="D24:H24"/>
    <mergeCell ref="I24:L24"/>
    <mergeCell ref="M24:N24"/>
    <mergeCell ref="O24:W24"/>
    <mergeCell ref="D25:H25"/>
    <mergeCell ref="I25:L25"/>
    <mergeCell ref="M25:N25"/>
    <mergeCell ref="O25:W25"/>
    <mergeCell ref="D17:H17"/>
    <mergeCell ref="I17:L17"/>
    <mergeCell ref="M17:N17"/>
    <mergeCell ref="O17:W17"/>
    <mergeCell ref="D18:H18"/>
    <mergeCell ref="I18:L18"/>
    <mergeCell ref="M18:N18"/>
    <mergeCell ref="O18:W18"/>
    <mergeCell ref="D19:H19"/>
    <mergeCell ref="I19:L19"/>
    <mergeCell ref="M19:N19"/>
    <mergeCell ref="O19:W19"/>
    <mergeCell ref="D14:H14"/>
    <mergeCell ref="I14:L14"/>
    <mergeCell ref="M14:N14"/>
    <mergeCell ref="O14:W14"/>
    <mergeCell ref="D15:H15"/>
    <mergeCell ref="I15:L15"/>
    <mergeCell ref="M15:N15"/>
    <mergeCell ref="O15:W15"/>
    <mergeCell ref="D16:H16"/>
    <mergeCell ref="I16:L16"/>
    <mergeCell ref="M16:N16"/>
    <mergeCell ref="O16:W16"/>
    <mergeCell ref="B2:F5"/>
    <mergeCell ref="B7:F8"/>
    <mergeCell ref="D9:H9"/>
    <mergeCell ref="I9:L9"/>
    <mergeCell ref="M9:N9"/>
    <mergeCell ref="O9:W9"/>
    <mergeCell ref="D13:H13"/>
    <mergeCell ref="I13:L13"/>
    <mergeCell ref="M13:N13"/>
    <mergeCell ref="O13:W13"/>
    <mergeCell ref="D10:H10"/>
    <mergeCell ref="I10:L10"/>
    <mergeCell ref="M10:N10"/>
    <mergeCell ref="O10:W10"/>
    <mergeCell ref="D11:H11"/>
    <mergeCell ref="I11:L11"/>
    <mergeCell ref="M11:N11"/>
    <mergeCell ref="O11:W11"/>
    <mergeCell ref="D12:H12"/>
    <mergeCell ref="I12:L12"/>
    <mergeCell ref="M12:N12"/>
    <mergeCell ref="O12:W12"/>
    <mergeCell ref="O20:W20"/>
    <mergeCell ref="D21:H21"/>
    <mergeCell ref="I21:L21"/>
    <mergeCell ref="M21:N21"/>
    <mergeCell ref="O21:W21"/>
    <mergeCell ref="D22:H22"/>
    <mergeCell ref="I22:L22"/>
    <mergeCell ref="M22:N22"/>
    <mergeCell ref="O22:W22"/>
    <mergeCell ref="D20:H20"/>
    <mergeCell ref="I20:L20"/>
    <mergeCell ref="M20:N20"/>
    <mergeCell ref="M29:N29"/>
    <mergeCell ref="O29:W29"/>
    <mergeCell ref="D30:H30"/>
    <mergeCell ref="I30:L30"/>
    <mergeCell ref="M30:N30"/>
    <mergeCell ref="O30:W30"/>
    <mergeCell ref="D31:H31"/>
    <mergeCell ref="I31:L31"/>
    <mergeCell ref="M31:N31"/>
    <mergeCell ref="O31:W31"/>
    <mergeCell ref="D29:H29"/>
    <mergeCell ref="I29:L29"/>
  </mergeCells>
  <pageMargins left="0.7" right="0.7" top="0.78740157499999996" bottom="0.78740157499999996" header="0.3" footer="0.3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201EF2-89A9-412F-8B59-ED8C47BEABDA}">
  <sheetPr>
    <tabColor rgb="FF92D050"/>
  </sheetPr>
  <dimension ref="A2:W61"/>
  <sheetViews>
    <sheetView topLeftCell="A78" workbookViewId="0">
      <selection activeCell="I39" sqref="I39:L91"/>
    </sheetView>
  </sheetViews>
  <sheetFormatPr defaultRowHeight="30" customHeight="1"/>
  <cols>
    <col min="3" max="3" width="10.6875" customWidth="1"/>
    <col min="5" max="5" width="10.3125" customWidth="1"/>
    <col min="7" max="7" width="1.5625" customWidth="1"/>
    <col min="9" max="9" width="1.6875" customWidth="1"/>
    <col min="14" max="14" width="11.5625" customWidth="1"/>
    <col min="22" max="22" width="32.5625" customWidth="1"/>
    <col min="24" max="25" width="16.125" bestFit="1" customWidth="1"/>
    <col min="28" max="30" width="16.125" bestFit="1" customWidth="1"/>
  </cols>
  <sheetData>
    <row r="2" spans="1:23" ht="30" customHeight="1">
      <c r="B2" s="59" t="s">
        <v>284</v>
      </c>
      <c r="C2" s="59"/>
      <c r="D2" s="59"/>
      <c r="E2" s="59"/>
      <c r="F2" s="59"/>
    </row>
    <row r="3" spans="1:23" ht="30" customHeight="1">
      <c r="B3" s="59"/>
      <c r="C3" s="59"/>
      <c r="D3" s="59"/>
      <c r="E3" s="59"/>
      <c r="F3" s="59"/>
    </row>
    <row r="4" spans="1:23" ht="30" customHeight="1">
      <c r="B4" s="59"/>
      <c r="C4" s="59"/>
      <c r="D4" s="59"/>
      <c r="E4" s="59"/>
      <c r="F4" s="59"/>
    </row>
    <row r="5" spans="1:23" ht="30" customHeight="1">
      <c r="B5" s="59"/>
      <c r="C5" s="59"/>
      <c r="D5" s="59"/>
      <c r="E5" s="59"/>
      <c r="F5" s="59"/>
    </row>
    <row r="6" spans="1:23" ht="49.5" customHeight="1" thickBot="1"/>
    <row r="7" spans="1:23" ht="30" customHeight="1">
      <c r="B7" s="28" t="s">
        <v>15</v>
      </c>
      <c r="C7" s="29"/>
      <c r="D7" s="29"/>
      <c r="E7" s="29"/>
      <c r="F7" s="30"/>
    </row>
    <row r="8" spans="1:23" ht="30" customHeight="1" thickBot="1">
      <c r="B8" s="31"/>
      <c r="C8" s="32"/>
      <c r="D8" s="32"/>
      <c r="E8" s="32"/>
      <c r="F8" s="33"/>
    </row>
    <row r="9" spans="1:23" ht="30" customHeight="1">
      <c r="B9" s="4" t="s">
        <v>44</v>
      </c>
      <c r="C9" s="4" t="s">
        <v>100</v>
      </c>
      <c r="D9" s="45" t="s">
        <v>45</v>
      </c>
      <c r="E9" s="45"/>
      <c r="F9" s="45"/>
      <c r="G9" s="45"/>
      <c r="H9" s="45"/>
      <c r="I9" s="45" t="s">
        <v>66</v>
      </c>
      <c r="J9" s="45"/>
      <c r="K9" s="45"/>
      <c r="L9" s="45"/>
      <c r="M9" s="45" t="s">
        <v>67</v>
      </c>
      <c r="N9" s="45"/>
      <c r="O9" s="45" t="s">
        <v>133</v>
      </c>
      <c r="P9" s="45"/>
      <c r="Q9" s="45"/>
      <c r="R9" s="45"/>
      <c r="S9" s="45"/>
      <c r="T9" s="45"/>
      <c r="U9" s="45"/>
      <c r="V9" s="45"/>
      <c r="W9" s="45"/>
    </row>
    <row r="10" spans="1:23" ht="30" customHeight="1">
      <c r="A10" s="8"/>
      <c r="B10" s="3" t="s">
        <v>1</v>
      </c>
      <c r="C10" s="5" t="s">
        <v>101</v>
      </c>
      <c r="D10" s="42" t="s">
        <v>46</v>
      </c>
      <c r="E10" s="42"/>
      <c r="F10" s="42"/>
      <c r="G10" s="42"/>
      <c r="H10" s="42"/>
      <c r="I10" s="38" t="s">
        <v>11</v>
      </c>
      <c r="J10" s="38"/>
      <c r="K10" s="38"/>
      <c r="L10" s="38"/>
      <c r="M10" s="38" t="s">
        <v>84</v>
      </c>
      <c r="N10" s="38"/>
      <c r="O10" s="42" t="s">
        <v>134</v>
      </c>
      <c r="P10" s="42"/>
      <c r="Q10" s="42"/>
      <c r="R10" s="42"/>
      <c r="S10" s="42"/>
      <c r="T10" s="42"/>
      <c r="U10" s="42"/>
      <c r="V10" s="42"/>
      <c r="W10" s="42"/>
    </row>
    <row r="11" spans="1:23" ht="30" customHeight="1">
      <c r="A11" s="8"/>
      <c r="B11" s="3" t="s">
        <v>2</v>
      </c>
      <c r="C11" s="5" t="s">
        <v>102</v>
      </c>
      <c r="D11" s="42" t="s">
        <v>47</v>
      </c>
      <c r="E11" s="42"/>
      <c r="F11" s="42"/>
      <c r="G11" s="42"/>
      <c r="H11" s="42"/>
      <c r="I11" s="44">
        <v>425</v>
      </c>
      <c r="J11" s="44"/>
      <c r="K11" s="44"/>
      <c r="L11" s="44"/>
      <c r="M11" s="38" t="s">
        <v>84</v>
      </c>
      <c r="N11" s="38"/>
      <c r="O11" s="42" t="s">
        <v>135</v>
      </c>
      <c r="P11" s="42"/>
      <c r="Q11" s="42"/>
      <c r="R11" s="42"/>
      <c r="S11" s="42"/>
      <c r="T11" s="42"/>
      <c r="U11" s="42"/>
      <c r="V11" s="42"/>
      <c r="W11" s="42"/>
    </row>
    <row r="12" spans="1:23" ht="30" customHeight="1">
      <c r="A12" s="9"/>
      <c r="B12" s="3" t="s">
        <v>5</v>
      </c>
      <c r="C12" s="5" t="s">
        <v>225</v>
      </c>
      <c r="D12" s="58" t="s">
        <v>224</v>
      </c>
      <c r="E12" s="58"/>
      <c r="F12" s="58"/>
      <c r="G12" s="58"/>
      <c r="H12" s="58"/>
      <c r="I12" s="44">
        <v>520.34400000000005</v>
      </c>
      <c r="J12" s="44"/>
      <c r="K12" s="44"/>
      <c r="L12" s="44"/>
      <c r="M12" s="38" t="s">
        <v>223</v>
      </c>
      <c r="N12" s="38"/>
      <c r="O12" s="42" t="s">
        <v>226</v>
      </c>
      <c r="P12" s="42"/>
      <c r="Q12" s="42"/>
      <c r="R12" s="42"/>
      <c r="S12" s="42"/>
      <c r="T12" s="42"/>
      <c r="U12" s="42"/>
      <c r="V12" s="42"/>
      <c r="W12" s="42"/>
    </row>
    <row r="13" spans="1:23" ht="30" customHeight="1">
      <c r="A13" s="8"/>
      <c r="B13" s="3" t="s">
        <v>6</v>
      </c>
      <c r="C13" s="5" t="s">
        <v>137</v>
      </c>
      <c r="D13" s="42" t="s">
        <v>88</v>
      </c>
      <c r="E13" s="42"/>
      <c r="F13" s="42"/>
      <c r="G13" s="42"/>
      <c r="H13" s="42"/>
      <c r="I13" s="43">
        <v>321.94646879999999</v>
      </c>
      <c r="J13" s="43"/>
      <c r="K13" s="43"/>
      <c r="L13" s="43"/>
      <c r="M13" s="38" t="s">
        <v>91</v>
      </c>
      <c r="N13" s="38"/>
      <c r="O13" s="42" t="s">
        <v>139</v>
      </c>
      <c r="P13" s="42"/>
      <c r="Q13" s="42"/>
      <c r="R13" s="42"/>
      <c r="S13" s="42"/>
      <c r="T13" s="42"/>
      <c r="U13" s="42"/>
      <c r="V13" s="42"/>
      <c r="W13" s="42"/>
    </row>
    <row r="14" spans="1:23" ht="30" customHeight="1">
      <c r="A14" s="8"/>
      <c r="B14" s="3" t="s">
        <v>7</v>
      </c>
      <c r="C14" s="5" t="s">
        <v>12</v>
      </c>
      <c r="D14" s="42" t="s">
        <v>89</v>
      </c>
      <c r="E14" s="42"/>
      <c r="F14" s="42"/>
      <c r="G14" s="42"/>
      <c r="H14" s="42"/>
      <c r="I14" s="43">
        <v>341.0574464</v>
      </c>
      <c r="J14" s="43"/>
      <c r="K14" s="43"/>
      <c r="L14" s="43"/>
      <c r="M14" s="38" t="s">
        <v>91</v>
      </c>
      <c r="N14" s="38"/>
      <c r="O14" s="42" t="s">
        <v>140</v>
      </c>
      <c r="P14" s="42"/>
      <c r="Q14" s="42"/>
      <c r="R14" s="42"/>
      <c r="S14" s="42"/>
      <c r="T14" s="42"/>
      <c r="U14" s="42"/>
      <c r="V14" s="42"/>
      <c r="W14" s="42"/>
    </row>
    <row r="15" spans="1:23" ht="30" customHeight="1">
      <c r="A15" s="8"/>
      <c r="B15" s="3" t="s">
        <v>8</v>
      </c>
      <c r="C15" s="5" t="s">
        <v>138</v>
      </c>
      <c r="D15" s="42" t="s">
        <v>90</v>
      </c>
      <c r="E15" s="42"/>
      <c r="F15" s="42"/>
      <c r="G15" s="42"/>
      <c r="H15" s="42"/>
      <c r="I15" s="43">
        <v>106.29892000000001</v>
      </c>
      <c r="J15" s="43"/>
      <c r="K15" s="43"/>
      <c r="L15" s="43"/>
      <c r="M15" s="38" t="s">
        <v>91</v>
      </c>
      <c r="N15" s="38"/>
      <c r="O15" s="42" t="s">
        <v>141</v>
      </c>
      <c r="P15" s="42"/>
      <c r="Q15" s="42"/>
      <c r="R15" s="42"/>
      <c r="S15" s="42"/>
      <c r="T15" s="42"/>
      <c r="U15" s="42"/>
      <c r="V15" s="42"/>
      <c r="W15" s="42"/>
    </row>
    <row r="16" spans="1:23" ht="30" customHeight="1">
      <c r="A16" s="7"/>
      <c r="B16" s="3" t="s">
        <v>9</v>
      </c>
      <c r="C16" s="5" t="s">
        <v>103</v>
      </c>
      <c r="D16" s="47" t="s">
        <v>95</v>
      </c>
      <c r="E16" s="47"/>
      <c r="F16" s="47"/>
      <c r="G16" s="47"/>
      <c r="H16" s="47"/>
      <c r="I16" s="43">
        <v>5.1406508766597288</v>
      </c>
      <c r="J16" s="43"/>
      <c r="K16" s="43"/>
      <c r="L16" s="43"/>
      <c r="M16" s="43" t="s">
        <v>84</v>
      </c>
      <c r="N16" s="43"/>
      <c r="O16" s="42" t="s">
        <v>142</v>
      </c>
      <c r="P16" s="42"/>
      <c r="Q16" s="42"/>
      <c r="R16" s="42"/>
      <c r="S16" s="42"/>
      <c r="T16" s="42"/>
      <c r="U16" s="42"/>
      <c r="V16" s="42"/>
      <c r="W16" s="42"/>
    </row>
    <row r="17" spans="1:23" ht="30" customHeight="1">
      <c r="A17" s="7"/>
      <c r="B17" s="3" t="s">
        <v>16</v>
      </c>
      <c r="C17" s="5" t="s">
        <v>104</v>
      </c>
      <c r="D17" s="47" t="s">
        <v>94</v>
      </c>
      <c r="E17" s="47"/>
      <c r="F17" s="47"/>
      <c r="G17" s="47"/>
      <c r="H17" s="47"/>
      <c r="I17" s="43">
        <v>1.8074027458324458</v>
      </c>
      <c r="J17" s="43"/>
      <c r="K17" s="43"/>
      <c r="L17" s="43"/>
      <c r="M17" s="43" t="s">
        <v>84</v>
      </c>
      <c r="N17" s="43"/>
      <c r="O17" s="42" t="s">
        <v>143</v>
      </c>
      <c r="P17" s="42"/>
      <c r="Q17" s="42"/>
      <c r="R17" s="42"/>
      <c r="S17" s="42"/>
      <c r="T17" s="42"/>
      <c r="U17" s="42"/>
      <c r="V17" s="42"/>
      <c r="W17" s="42"/>
    </row>
    <row r="18" spans="1:23" ht="30" customHeight="1">
      <c r="A18" s="8"/>
      <c r="B18" s="3" t="s">
        <v>17</v>
      </c>
      <c r="C18" s="5" t="s">
        <v>105</v>
      </c>
      <c r="D18" s="42" t="s">
        <v>48</v>
      </c>
      <c r="E18" s="42"/>
      <c r="F18" s="42"/>
      <c r="G18" s="42"/>
      <c r="H18" s="42"/>
      <c r="I18" s="38"/>
      <c r="J18" s="38"/>
      <c r="K18" s="38"/>
      <c r="L18" s="38"/>
      <c r="M18" s="43"/>
      <c r="N18" s="43"/>
      <c r="O18" s="42" t="s">
        <v>153</v>
      </c>
      <c r="P18" s="42"/>
      <c r="Q18" s="42"/>
      <c r="R18" s="42"/>
      <c r="S18" s="42"/>
      <c r="T18" s="42"/>
      <c r="U18" s="42"/>
      <c r="V18" s="42"/>
      <c r="W18" s="42"/>
    </row>
    <row r="19" spans="1:23" ht="30" customHeight="1">
      <c r="A19" s="10"/>
      <c r="B19" s="3" t="s">
        <v>18</v>
      </c>
      <c r="C19" s="5" t="s">
        <v>106</v>
      </c>
      <c r="D19" s="42" t="s">
        <v>49</v>
      </c>
      <c r="E19" s="42"/>
      <c r="F19" s="42"/>
      <c r="G19" s="42"/>
      <c r="H19" s="42"/>
      <c r="I19" s="43">
        <v>7.5980822098712304</v>
      </c>
      <c r="J19" s="43"/>
      <c r="K19" s="43"/>
      <c r="L19" s="43"/>
      <c r="M19" s="43" t="s">
        <v>84</v>
      </c>
      <c r="N19" s="43"/>
      <c r="O19" s="42" t="s">
        <v>150</v>
      </c>
      <c r="P19" s="42"/>
      <c r="Q19" s="42"/>
      <c r="R19" s="42"/>
      <c r="S19" s="42"/>
      <c r="T19" s="42"/>
      <c r="U19" s="42"/>
      <c r="V19" s="42"/>
      <c r="W19" s="42"/>
    </row>
    <row r="20" spans="1:23" ht="30" customHeight="1">
      <c r="A20" s="8"/>
      <c r="B20" s="3" t="s">
        <v>19</v>
      </c>
      <c r="C20" s="5" t="s">
        <v>107</v>
      </c>
      <c r="D20" s="42" t="s">
        <v>50</v>
      </c>
      <c r="E20" s="42"/>
      <c r="F20" s="42"/>
      <c r="G20" s="42"/>
      <c r="H20" s="42"/>
      <c r="I20" s="43">
        <v>79.227071600000002</v>
      </c>
      <c r="J20" s="43"/>
      <c r="K20" s="43"/>
      <c r="L20" s="43"/>
      <c r="M20" s="38" t="s">
        <v>91</v>
      </c>
      <c r="N20" s="38"/>
      <c r="O20" s="42" t="s">
        <v>144</v>
      </c>
      <c r="P20" s="42"/>
      <c r="Q20" s="42"/>
      <c r="R20" s="42"/>
      <c r="S20" s="42"/>
      <c r="T20" s="42"/>
      <c r="U20" s="42"/>
      <c r="V20" s="42"/>
      <c r="W20" s="42"/>
    </row>
    <row r="21" spans="1:23" ht="30" customHeight="1">
      <c r="A21" s="7"/>
      <c r="B21" s="3" t="s">
        <v>20</v>
      </c>
      <c r="C21" s="5" t="s">
        <v>108</v>
      </c>
      <c r="D21" s="42" t="s">
        <v>51</v>
      </c>
      <c r="E21" s="42"/>
      <c r="F21" s="42"/>
      <c r="G21" s="42"/>
      <c r="H21" s="42"/>
      <c r="I21" s="43">
        <v>75671.386272000003</v>
      </c>
      <c r="J21" s="38"/>
      <c r="K21" s="38"/>
      <c r="L21" s="38"/>
      <c r="M21" s="38" t="s">
        <v>68</v>
      </c>
      <c r="N21" s="38"/>
      <c r="O21" s="42" t="s">
        <v>145</v>
      </c>
      <c r="P21" s="42"/>
      <c r="Q21" s="42"/>
      <c r="R21" s="42"/>
      <c r="S21" s="42"/>
      <c r="T21" s="42"/>
      <c r="U21" s="42"/>
      <c r="V21" s="42"/>
      <c r="W21" s="42"/>
    </row>
    <row r="22" spans="1:23" ht="30" customHeight="1">
      <c r="A22" s="8"/>
      <c r="B22" s="3" t="s">
        <v>21</v>
      </c>
      <c r="C22" s="5" t="s">
        <v>109</v>
      </c>
      <c r="D22" s="42" t="s">
        <v>52</v>
      </c>
      <c r="E22" s="42"/>
      <c r="F22" s="42"/>
      <c r="G22" s="42"/>
      <c r="H22" s="42"/>
      <c r="I22" s="44">
        <v>1.6986000000000001</v>
      </c>
      <c r="J22" s="44"/>
      <c r="K22" s="44"/>
      <c r="L22" s="44"/>
      <c r="M22" s="38" t="s">
        <v>84</v>
      </c>
      <c r="N22" s="38"/>
      <c r="O22" s="42" t="s">
        <v>146</v>
      </c>
      <c r="P22" s="42"/>
      <c r="Q22" s="42"/>
      <c r="R22" s="42"/>
      <c r="S22" s="42"/>
      <c r="T22" s="42"/>
      <c r="U22" s="42"/>
      <c r="V22" s="42"/>
      <c r="W22" s="42"/>
    </row>
    <row r="23" spans="1:23" ht="30" customHeight="1">
      <c r="A23" s="8"/>
      <c r="B23" s="3" t="s">
        <v>22</v>
      </c>
      <c r="C23" s="5" t="s">
        <v>110</v>
      </c>
      <c r="D23" s="42" t="s">
        <v>76</v>
      </c>
      <c r="E23" s="42"/>
      <c r="F23" s="42"/>
      <c r="G23" s="42"/>
      <c r="H23" s="42"/>
      <c r="I23" s="43">
        <v>0</v>
      </c>
      <c r="J23" s="43"/>
      <c r="K23" s="43"/>
      <c r="L23" s="43"/>
      <c r="M23" s="38" t="s">
        <v>68</v>
      </c>
      <c r="N23" s="38"/>
      <c r="O23" s="47" t="s">
        <v>179</v>
      </c>
      <c r="P23" s="47"/>
      <c r="Q23" s="47"/>
      <c r="R23" s="47"/>
      <c r="S23" s="47"/>
      <c r="T23" s="47"/>
      <c r="U23" s="47"/>
      <c r="V23" s="47"/>
      <c r="W23" s="47"/>
    </row>
    <row r="24" spans="1:23" ht="30" customHeight="1">
      <c r="A24" s="8"/>
      <c r="B24" s="3" t="s">
        <v>23</v>
      </c>
      <c r="C24" s="5" t="s">
        <v>111</v>
      </c>
      <c r="D24" s="42" t="s">
        <v>77</v>
      </c>
      <c r="E24" s="42"/>
      <c r="F24" s="42"/>
      <c r="G24" s="42"/>
      <c r="H24" s="42"/>
      <c r="I24" s="44">
        <v>0</v>
      </c>
      <c r="J24" s="44"/>
      <c r="K24" s="44"/>
      <c r="L24" s="44"/>
      <c r="M24" s="38" t="s">
        <v>68</v>
      </c>
      <c r="N24" s="38"/>
      <c r="O24" s="42" t="s">
        <v>147</v>
      </c>
      <c r="P24" s="42"/>
      <c r="Q24" s="42"/>
      <c r="R24" s="42"/>
      <c r="S24" s="42"/>
      <c r="T24" s="42"/>
      <c r="U24" s="42"/>
      <c r="V24" s="42"/>
      <c r="W24" s="42"/>
    </row>
    <row r="25" spans="1:23" ht="30" customHeight="1">
      <c r="A25" s="8"/>
      <c r="B25" s="3" t="s">
        <v>24</v>
      </c>
      <c r="C25" s="5" t="s">
        <v>186</v>
      </c>
      <c r="D25" s="47" t="s">
        <v>185</v>
      </c>
      <c r="E25" s="47"/>
      <c r="F25" s="47"/>
      <c r="G25" s="47"/>
      <c r="H25" s="47"/>
      <c r="I25" s="44">
        <v>0</v>
      </c>
      <c r="J25" s="44"/>
      <c r="K25" s="44"/>
      <c r="L25" s="44"/>
      <c r="M25" s="38" t="s">
        <v>83</v>
      </c>
      <c r="N25" s="38"/>
      <c r="O25" s="42" t="s">
        <v>168</v>
      </c>
      <c r="P25" s="42"/>
      <c r="Q25" s="42"/>
      <c r="R25" s="42"/>
      <c r="S25" s="42"/>
      <c r="T25" s="42"/>
      <c r="U25" s="42"/>
      <c r="V25" s="42"/>
      <c r="W25" s="42"/>
    </row>
    <row r="26" spans="1:23" ht="30" customHeight="1">
      <c r="A26" s="8"/>
      <c r="B26" s="3" t="s">
        <v>25</v>
      </c>
      <c r="C26" s="5" t="s">
        <v>112</v>
      </c>
      <c r="D26" s="42" t="s">
        <v>78</v>
      </c>
      <c r="E26" s="42"/>
      <c r="F26" s="42"/>
      <c r="G26" s="42"/>
      <c r="H26" s="42"/>
      <c r="I26" s="44">
        <v>0</v>
      </c>
      <c r="J26" s="44"/>
      <c r="K26" s="44"/>
      <c r="L26" s="44"/>
      <c r="M26" s="38" t="s">
        <v>83</v>
      </c>
      <c r="N26" s="38"/>
      <c r="O26" s="42" t="s">
        <v>148</v>
      </c>
      <c r="P26" s="42"/>
      <c r="Q26" s="42"/>
      <c r="R26" s="42"/>
      <c r="S26" s="42"/>
      <c r="T26" s="42"/>
      <c r="U26" s="42"/>
      <c r="V26" s="42"/>
      <c r="W26" s="42"/>
    </row>
    <row r="27" spans="1:23" ht="30" customHeight="1">
      <c r="A27" s="8"/>
      <c r="B27" s="3" t="s">
        <v>26</v>
      </c>
      <c r="C27" s="5" t="s">
        <v>184</v>
      </c>
      <c r="D27" s="42" t="s">
        <v>183</v>
      </c>
      <c r="E27" s="42"/>
      <c r="F27" s="42"/>
      <c r="G27" s="42"/>
      <c r="H27" s="42"/>
      <c r="I27" s="44">
        <v>0</v>
      </c>
      <c r="J27" s="44"/>
      <c r="K27" s="44"/>
      <c r="L27" s="44"/>
      <c r="M27" s="38" t="s">
        <v>83</v>
      </c>
      <c r="N27" s="38"/>
      <c r="O27" s="42" t="s">
        <v>148</v>
      </c>
      <c r="P27" s="42"/>
      <c r="Q27" s="42"/>
      <c r="R27" s="42"/>
      <c r="S27" s="42"/>
      <c r="T27" s="42"/>
      <c r="U27" s="42"/>
      <c r="V27" s="42"/>
      <c r="W27" s="42"/>
    </row>
    <row r="28" spans="1:23" ht="30" customHeight="1">
      <c r="A28" s="8"/>
      <c r="B28" s="3" t="s">
        <v>27</v>
      </c>
      <c r="C28" s="5" t="s">
        <v>188</v>
      </c>
      <c r="D28" s="42" t="s">
        <v>187</v>
      </c>
      <c r="E28" s="42"/>
      <c r="F28" s="42"/>
      <c r="G28" s="42"/>
      <c r="H28" s="42"/>
      <c r="I28" s="44">
        <v>2.3765999999999998</v>
      </c>
      <c r="J28" s="44"/>
      <c r="K28" s="44"/>
      <c r="L28" s="44"/>
      <c r="M28" s="38" t="s">
        <v>83</v>
      </c>
      <c r="N28" s="38"/>
      <c r="O28" s="42" t="s">
        <v>148</v>
      </c>
      <c r="P28" s="42"/>
      <c r="Q28" s="42"/>
      <c r="R28" s="42"/>
      <c r="S28" s="42"/>
      <c r="T28" s="42"/>
      <c r="U28" s="42"/>
      <c r="V28" s="42"/>
      <c r="W28" s="42"/>
    </row>
    <row r="29" spans="1:23" ht="30" customHeight="1">
      <c r="A29" s="8"/>
      <c r="B29" s="3" t="s">
        <v>28</v>
      </c>
      <c r="C29" s="5" t="s">
        <v>229</v>
      </c>
      <c r="D29" s="42" t="s">
        <v>227</v>
      </c>
      <c r="E29" s="42"/>
      <c r="F29" s="42"/>
      <c r="G29" s="42"/>
      <c r="H29" s="42"/>
      <c r="I29" s="43">
        <v>32512788.187980503</v>
      </c>
      <c r="J29" s="43"/>
      <c r="K29" s="43"/>
      <c r="L29" s="43"/>
      <c r="M29" s="38" t="s">
        <v>68</v>
      </c>
      <c r="N29" s="38"/>
      <c r="O29" s="46" t="s">
        <v>228</v>
      </c>
      <c r="P29" s="57"/>
      <c r="Q29" s="57"/>
      <c r="R29" s="57"/>
      <c r="S29" s="57"/>
      <c r="T29" s="57"/>
      <c r="U29" s="57"/>
      <c r="V29" s="57"/>
      <c r="W29" s="57"/>
    </row>
    <row r="30" spans="1:23" ht="30" customHeight="1">
      <c r="A30" s="7"/>
      <c r="B30" s="3" t="s">
        <v>29</v>
      </c>
      <c r="C30" s="5" t="s">
        <v>113</v>
      </c>
      <c r="D30" s="42" t="s">
        <v>53</v>
      </c>
      <c r="E30" s="42"/>
      <c r="F30" s="42"/>
      <c r="G30" s="42"/>
      <c r="H30" s="42"/>
      <c r="I30" s="38">
        <v>0</v>
      </c>
      <c r="J30" s="38"/>
      <c r="K30" s="38"/>
      <c r="L30" s="38"/>
      <c r="M30" s="38" t="s">
        <v>84</v>
      </c>
      <c r="N30" s="38"/>
      <c r="O30" s="42" t="s">
        <v>149</v>
      </c>
      <c r="P30" s="42"/>
      <c r="Q30" s="42"/>
      <c r="R30" s="42"/>
      <c r="S30" s="42"/>
      <c r="T30" s="42"/>
      <c r="U30" s="42"/>
      <c r="V30" s="42"/>
      <c r="W30" s="42"/>
    </row>
    <row r="31" spans="1:23" ht="30" customHeight="1">
      <c r="A31" s="8"/>
      <c r="B31" s="3" t="s">
        <v>30</v>
      </c>
      <c r="C31" s="5" t="s">
        <v>114</v>
      </c>
      <c r="D31" s="42" t="s">
        <v>54</v>
      </c>
      <c r="E31" s="42"/>
      <c r="F31" s="42"/>
      <c r="G31" s="42"/>
      <c r="H31" s="42"/>
      <c r="I31" s="56">
        <v>0.25127555659869261</v>
      </c>
      <c r="J31" s="56"/>
      <c r="K31" s="56"/>
      <c r="L31" s="56"/>
      <c r="M31" s="38" t="s">
        <v>84</v>
      </c>
      <c r="N31" s="38"/>
      <c r="O31" s="42" t="s">
        <v>151</v>
      </c>
      <c r="P31" s="42"/>
      <c r="Q31" s="42"/>
      <c r="R31" s="42"/>
      <c r="S31" s="42"/>
      <c r="T31" s="42"/>
      <c r="U31" s="42"/>
      <c r="V31" s="42"/>
      <c r="W31" s="42"/>
    </row>
    <row r="32" spans="1:23" ht="30" customHeight="1">
      <c r="A32" s="8"/>
      <c r="B32" s="3" t="s">
        <v>31</v>
      </c>
      <c r="C32" s="5" t="s">
        <v>115</v>
      </c>
      <c r="D32" s="42" t="s">
        <v>98</v>
      </c>
      <c r="E32" s="42"/>
      <c r="F32" s="42"/>
      <c r="G32" s="42"/>
      <c r="H32" s="42"/>
      <c r="I32" s="56">
        <v>14.76313187363019</v>
      </c>
      <c r="J32" s="56"/>
      <c r="K32" s="56"/>
      <c r="L32" s="56"/>
      <c r="M32" s="38" t="s">
        <v>84</v>
      </c>
      <c r="N32" s="38"/>
      <c r="O32" s="42" t="s">
        <v>162</v>
      </c>
      <c r="P32" s="42"/>
      <c r="Q32" s="42"/>
      <c r="R32" s="42"/>
      <c r="S32" s="42"/>
      <c r="T32" s="42"/>
      <c r="U32" s="42"/>
      <c r="V32" s="42"/>
      <c r="W32" s="42"/>
    </row>
    <row r="33" spans="1:23" ht="30" customHeight="1">
      <c r="A33" s="7"/>
      <c r="B33" s="3" t="s">
        <v>32</v>
      </c>
      <c r="C33" s="5" t="s">
        <v>116</v>
      </c>
      <c r="D33" s="42" t="s">
        <v>55</v>
      </c>
      <c r="E33" s="42"/>
      <c r="F33" s="42"/>
      <c r="G33" s="42"/>
      <c r="H33" s="42"/>
      <c r="I33" s="43">
        <v>0</v>
      </c>
      <c r="J33" s="43"/>
      <c r="K33" s="43"/>
      <c r="L33" s="43"/>
      <c r="M33" s="38" t="s">
        <v>84</v>
      </c>
      <c r="N33" s="38"/>
      <c r="O33" s="42" t="s">
        <v>171</v>
      </c>
      <c r="P33" s="42"/>
      <c r="Q33" s="42"/>
      <c r="R33" s="42"/>
      <c r="S33" s="42"/>
      <c r="T33" s="42"/>
      <c r="U33" s="42"/>
      <c r="V33" s="42"/>
      <c r="W33" s="42"/>
    </row>
    <row r="34" spans="1:23" ht="30" customHeight="1">
      <c r="A34" s="8"/>
      <c r="B34" s="3" t="s">
        <v>33</v>
      </c>
      <c r="C34" s="5" t="s">
        <v>231</v>
      </c>
      <c r="D34" s="42" t="s">
        <v>230</v>
      </c>
      <c r="E34" s="42"/>
      <c r="F34" s="42"/>
      <c r="G34" s="42"/>
      <c r="H34" s="42"/>
      <c r="I34" s="44">
        <v>0.86319999999999997</v>
      </c>
      <c r="J34" s="44"/>
      <c r="K34" s="44"/>
      <c r="L34" s="44"/>
      <c r="M34" s="38" t="s">
        <v>83</v>
      </c>
      <c r="N34" s="38"/>
      <c r="O34" s="46" t="s">
        <v>232</v>
      </c>
      <c r="P34" s="57"/>
      <c r="Q34" s="57"/>
      <c r="R34" s="57"/>
      <c r="S34" s="57"/>
      <c r="T34" s="57"/>
      <c r="U34" s="57"/>
      <c r="V34" s="57"/>
      <c r="W34" s="57"/>
    </row>
    <row r="35" spans="1:23" ht="30" customHeight="1">
      <c r="A35" s="8"/>
      <c r="B35" s="3" t="s">
        <v>34</v>
      </c>
      <c r="C35" s="5" t="s">
        <v>117</v>
      </c>
      <c r="D35" s="42" t="s">
        <v>56</v>
      </c>
      <c r="E35" s="42"/>
      <c r="F35" s="42"/>
      <c r="G35" s="42"/>
      <c r="H35" s="42"/>
      <c r="I35" s="56">
        <v>4.1324789695220856</v>
      </c>
      <c r="J35" s="56"/>
      <c r="K35" s="56"/>
      <c r="L35" s="56"/>
      <c r="M35" s="38" t="s">
        <v>84</v>
      </c>
      <c r="N35" s="38"/>
      <c r="O35" s="42" t="s">
        <v>157</v>
      </c>
      <c r="P35" s="42"/>
      <c r="Q35" s="42"/>
      <c r="R35" s="42"/>
      <c r="S35" s="42"/>
      <c r="T35" s="42"/>
      <c r="U35" s="42"/>
      <c r="V35" s="42"/>
      <c r="W35" s="42"/>
    </row>
    <row r="36" spans="1:23" ht="30" customHeight="1">
      <c r="A36" s="8"/>
      <c r="B36" s="3" t="s">
        <v>35</v>
      </c>
      <c r="C36" s="5" t="s">
        <v>118</v>
      </c>
      <c r="D36" s="42" t="s">
        <v>99</v>
      </c>
      <c r="E36" s="42"/>
      <c r="F36" s="42"/>
      <c r="G36" s="42"/>
      <c r="H36" s="42"/>
      <c r="I36" s="44">
        <v>196801.23701100002</v>
      </c>
      <c r="J36" s="44"/>
      <c r="K36" s="44"/>
      <c r="L36" s="44"/>
      <c r="M36" s="38" t="s">
        <v>79</v>
      </c>
      <c r="N36" s="38"/>
      <c r="O36" s="42" t="s">
        <v>160</v>
      </c>
      <c r="P36" s="42"/>
      <c r="Q36" s="42"/>
      <c r="R36" s="42"/>
      <c r="S36" s="42"/>
      <c r="T36" s="42"/>
      <c r="U36" s="42"/>
      <c r="V36" s="42"/>
      <c r="W36" s="42"/>
    </row>
    <row r="37" spans="1:23" ht="30" customHeight="1">
      <c r="A37" s="8"/>
      <c r="B37" s="3" t="s">
        <v>36</v>
      </c>
      <c r="C37" s="5" t="s">
        <v>119</v>
      </c>
      <c r="D37" s="42" t="s">
        <v>57</v>
      </c>
      <c r="E37" s="42"/>
      <c r="F37" s="42"/>
      <c r="G37" s="42"/>
      <c r="H37" s="42"/>
      <c r="I37" s="55">
        <v>2.7653702177120971</v>
      </c>
      <c r="J37" s="55"/>
      <c r="K37" s="55"/>
      <c r="L37" s="55"/>
      <c r="M37" s="38" t="s">
        <v>84</v>
      </c>
      <c r="N37" s="38"/>
      <c r="O37" s="42" t="s">
        <v>161</v>
      </c>
      <c r="P37" s="42"/>
      <c r="Q37" s="42"/>
      <c r="R37" s="42"/>
      <c r="S37" s="42"/>
      <c r="T37" s="42"/>
      <c r="U37" s="42"/>
      <c r="V37" s="42"/>
      <c r="W37" s="42"/>
    </row>
    <row r="38" spans="1:23" ht="30" customHeight="1">
      <c r="A38" s="8"/>
      <c r="B38" s="3" t="s">
        <v>37</v>
      </c>
      <c r="C38" s="5" t="s">
        <v>120</v>
      </c>
      <c r="D38" s="42" t="s">
        <v>58</v>
      </c>
      <c r="E38" s="42"/>
      <c r="F38" s="42"/>
      <c r="G38" s="42"/>
      <c r="H38" s="42"/>
      <c r="I38" s="51">
        <v>1.0318000000000001</v>
      </c>
      <c r="J38" s="51"/>
      <c r="K38" s="51"/>
      <c r="L38" s="51"/>
      <c r="M38" s="38" t="s">
        <v>84</v>
      </c>
      <c r="N38" s="38"/>
      <c r="O38" s="42" t="s">
        <v>152</v>
      </c>
      <c r="P38" s="42"/>
      <c r="Q38" s="42"/>
      <c r="R38" s="42"/>
      <c r="S38" s="42"/>
      <c r="T38" s="42"/>
      <c r="U38" s="42"/>
      <c r="V38" s="42"/>
      <c r="W38" s="42"/>
    </row>
    <row r="39" spans="1:23" ht="30" customHeight="1">
      <c r="A39" s="8"/>
      <c r="B39" s="3" t="s">
        <v>38</v>
      </c>
      <c r="C39" s="5" t="s">
        <v>174</v>
      </c>
      <c r="D39" s="42" t="s">
        <v>172</v>
      </c>
      <c r="E39" s="42"/>
      <c r="F39" s="42"/>
      <c r="G39" s="42"/>
      <c r="H39" s="42"/>
      <c r="I39" s="51">
        <v>0</v>
      </c>
      <c r="J39" s="51"/>
      <c r="K39" s="51"/>
      <c r="L39" s="51"/>
      <c r="M39" s="38" t="s">
        <v>79</v>
      </c>
      <c r="N39" s="38"/>
      <c r="O39" s="42" t="s">
        <v>176</v>
      </c>
      <c r="P39" s="42"/>
      <c r="Q39" s="42"/>
      <c r="R39" s="42"/>
      <c r="S39" s="42"/>
      <c r="T39" s="42"/>
      <c r="U39" s="42"/>
      <c r="V39" s="42"/>
      <c r="W39" s="42"/>
    </row>
    <row r="40" spans="1:23" ht="30" customHeight="1">
      <c r="A40" s="8"/>
      <c r="B40" s="3" t="s">
        <v>39</v>
      </c>
      <c r="C40" s="5" t="s">
        <v>170</v>
      </c>
      <c r="D40" s="47" t="s">
        <v>169</v>
      </c>
      <c r="E40" s="47"/>
      <c r="F40" s="47"/>
      <c r="G40" s="47"/>
      <c r="H40" s="47"/>
      <c r="I40" s="43">
        <v>0</v>
      </c>
      <c r="J40" s="43"/>
      <c r="K40" s="43"/>
      <c r="L40" s="43"/>
      <c r="M40" s="38" t="s">
        <v>79</v>
      </c>
      <c r="N40" s="38"/>
      <c r="O40" s="47" t="s">
        <v>180</v>
      </c>
      <c r="P40" s="47"/>
      <c r="Q40" s="47"/>
      <c r="R40" s="47"/>
      <c r="S40" s="47"/>
      <c r="T40" s="47"/>
      <c r="U40" s="47"/>
      <c r="V40" s="47"/>
      <c r="W40" s="47"/>
    </row>
    <row r="41" spans="1:23" ht="30" customHeight="1">
      <c r="A41" s="8"/>
      <c r="B41" s="3" t="s">
        <v>40</v>
      </c>
      <c r="C41" s="5" t="s">
        <v>156</v>
      </c>
      <c r="D41" s="42" t="s">
        <v>155</v>
      </c>
      <c r="E41" s="42"/>
      <c r="F41" s="42"/>
      <c r="G41" s="42"/>
      <c r="H41" s="42"/>
      <c r="I41" s="43">
        <v>1212.0169986000001</v>
      </c>
      <c r="J41" s="43"/>
      <c r="K41" s="43"/>
      <c r="L41" s="43"/>
      <c r="M41" s="38" t="s">
        <v>91</v>
      </c>
      <c r="N41" s="38"/>
      <c r="O41" s="42" t="s">
        <v>154</v>
      </c>
      <c r="P41" s="42"/>
      <c r="Q41" s="42"/>
      <c r="R41" s="42"/>
      <c r="S41" s="42"/>
      <c r="T41" s="42"/>
      <c r="U41" s="42"/>
      <c r="V41" s="42"/>
      <c r="W41" s="42"/>
    </row>
    <row r="42" spans="1:23" ht="30" customHeight="1">
      <c r="A42" s="7"/>
      <c r="B42" s="3" t="s">
        <v>41</v>
      </c>
      <c r="C42" s="5" t="s">
        <v>121</v>
      </c>
      <c r="D42" s="42" t="s">
        <v>59</v>
      </c>
      <c r="E42" s="42"/>
      <c r="F42" s="42"/>
      <c r="G42" s="42"/>
      <c r="H42" s="42"/>
      <c r="I42" s="43">
        <v>459535.72658489994</v>
      </c>
      <c r="J42" s="43"/>
      <c r="K42" s="43"/>
      <c r="L42" s="43"/>
      <c r="M42" s="38" t="s">
        <v>79</v>
      </c>
      <c r="N42" s="38"/>
      <c r="O42" s="42" t="s">
        <v>163</v>
      </c>
      <c r="P42" s="42"/>
      <c r="Q42" s="42"/>
      <c r="R42" s="42"/>
      <c r="S42" s="42"/>
      <c r="T42" s="42"/>
      <c r="U42" s="42"/>
      <c r="V42" s="42"/>
      <c r="W42" s="42"/>
    </row>
    <row r="43" spans="1:23" ht="30" customHeight="1">
      <c r="A43" s="8"/>
      <c r="B43" s="3" t="s">
        <v>42</v>
      </c>
      <c r="C43" s="5" t="s">
        <v>175</v>
      </c>
      <c r="D43" s="42" t="s">
        <v>173</v>
      </c>
      <c r="E43" s="42"/>
      <c r="F43" s="42"/>
      <c r="G43" s="42"/>
      <c r="H43" s="42"/>
      <c r="I43" s="43">
        <v>0</v>
      </c>
      <c r="J43" s="43"/>
      <c r="K43" s="43"/>
      <c r="L43" s="43"/>
      <c r="M43" s="38" t="s">
        <v>79</v>
      </c>
      <c r="N43" s="38"/>
      <c r="O43" s="42" t="s">
        <v>176</v>
      </c>
      <c r="P43" s="42"/>
      <c r="Q43" s="42"/>
      <c r="R43" s="42"/>
      <c r="S43" s="42"/>
      <c r="T43" s="42"/>
      <c r="U43" s="42"/>
      <c r="V43" s="42"/>
      <c r="W43" s="42"/>
    </row>
    <row r="44" spans="1:23" ht="30" customHeight="1">
      <c r="A44" s="8"/>
      <c r="B44" s="3" t="s">
        <v>43</v>
      </c>
      <c r="C44" s="5" t="s">
        <v>122</v>
      </c>
      <c r="D44" s="42" t="s">
        <v>60</v>
      </c>
      <c r="E44" s="42"/>
      <c r="F44" s="42"/>
      <c r="G44" s="42"/>
      <c r="H44" s="42"/>
      <c r="I44" s="43">
        <v>3025.5525837999999</v>
      </c>
      <c r="J44" s="43"/>
      <c r="K44" s="43"/>
      <c r="L44" s="43"/>
      <c r="M44" s="38" t="s">
        <v>79</v>
      </c>
      <c r="N44" s="38"/>
      <c r="O44" s="42" t="s">
        <v>164</v>
      </c>
      <c r="P44" s="42"/>
      <c r="Q44" s="42"/>
      <c r="R44" s="42"/>
      <c r="S44" s="42"/>
      <c r="T44" s="42"/>
      <c r="U44" s="42"/>
      <c r="V44" s="42"/>
      <c r="W44" s="42"/>
    </row>
    <row r="45" spans="1:23" ht="30" customHeight="1">
      <c r="A45" s="8"/>
      <c r="B45" s="3" t="s">
        <v>70</v>
      </c>
      <c r="C45" s="5" t="s">
        <v>123</v>
      </c>
      <c r="D45" s="42" t="s">
        <v>61</v>
      </c>
      <c r="E45" s="42"/>
      <c r="F45" s="42"/>
      <c r="G45" s="42"/>
      <c r="H45" s="42"/>
      <c r="I45" s="43">
        <v>0</v>
      </c>
      <c r="J45" s="43"/>
      <c r="K45" s="43"/>
      <c r="L45" s="43"/>
      <c r="M45" s="38" t="s">
        <v>79</v>
      </c>
      <c r="N45" s="38"/>
      <c r="O45" s="42" t="s">
        <v>164</v>
      </c>
      <c r="P45" s="42"/>
      <c r="Q45" s="42"/>
      <c r="R45" s="42"/>
      <c r="S45" s="42"/>
      <c r="T45" s="42"/>
      <c r="U45" s="42"/>
      <c r="V45" s="42"/>
      <c r="W45" s="42"/>
    </row>
    <row r="46" spans="1:23" ht="30" customHeight="1">
      <c r="A46" s="8"/>
      <c r="B46" s="3" t="s">
        <v>71</v>
      </c>
      <c r="C46" s="5" t="s">
        <v>124</v>
      </c>
      <c r="D46" s="42" t="s">
        <v>62</v>
      </c>
      <c r="E46" s="42"/>
      <c r="F46" s="42"/>
      <c r="G46" s="42"/>
      <c r="H46" s="42"/>
      <c r="I46" s="43">
        <v>82199.898028800002</v>
      </c>
      <c r="J46" s="43"/>
      <c r="K46" s="43"/>
      <c r="L46" s="43"/>
      <c r="M46" s="38" t="s">
        <v>68</v>
      </c>
      <c r="N46" s="38"/>
      <c r="O46" s="42" t="s">
        <v>165</v>
      </c>
      <c r="P46" s="42"/>
      <c r="Q46" s="42"/>
      <c r="R46" s="42"/>
      <c r="S46" s="42"/>
      <c r="T46" s="42"/>
      <c r="U46" s="42"/>
      <c r="V46" s="42"/>
      <c r="W46" s="42"/>
    </row>
    <row r="47" spans="1:23" ht="30" customHeight="1">
      <c r="A47" s="8"/>
      <c r="B47" s="3" t="s">
        <v>72</v>
      </c>
      <c r="C47" s="5" t="s">
        <v>125</v>
      </c>
      <c r="D47" s="42" t="s">
        <v>63</v>
      </c>
      <c r="E47" s="42"/>
      <c r="F47" s="42"/>
      <c r="G47" s="42"/>
      <c r="H47" s="42"/>
      <c r="I47" s="43">
        <v>0.2606058</v>
      </c>
      <c r="J47" s="43"/>
      <c r="K47" s="43"/>
      <c r="L47" s="43"/>
      <c r="M47" s="38" t="s">
        <v>69</v>
      </c>
      <c r="N47" s="38"/>
      <c r="O47" s="42" t="s">
        <v>166</v>
      </c>
      <c r="P47" s="42"/>
      <c r="Q47" s="42"/>
      <c r="R47" s="42"/>
      <c r="S47" s="42"/>
      <c r="T47" s="42"/>
      <c r="U47" s="42"/>
      <c r="V47" s="42"/>
      <c r="W47" s="42"/>
    </row>
    <row r="48" spans="1:23" ht="30" customHeight="1">
      <c r="A48" s="8"/>
      <c r="B48" s="3" t="s">
        <v>73</v>
      </c>
      <c r="C48" s="5" t="s">
        <v>126</v>
      </c>
      <c r="D48" s="42" t="s">
        <v>64</v>
      </c>
      <c r="E48" s="42"/>
      <c r="F48" s="42"/>
      <c r="G48" s="42"/>
      <c r="H48" s="42"/>
      <c r="I48" s="43">
        <v>0</v>
      </c>
      <c r="J48" s="43"/>
      <c r="K48" s="43"/>
      <c r="L48" s="43"/>
      <c r="M48" s="38" t="s">
        <v>68</v>
      </c>
      <c r="N48" s="38"/>
      <c r="O48" s="42" t="s">
        <v>164</v>
      </c>
      <c r="P48" s="42"/>
      <c r="Q48" s="42"/>
      <c r="R48" s="42"/>
      <c r="S48" s="42"/>
      <c r="T48" s="42"/>
      <c r="U48" s="42"/>
      <c r="V48" s="42"/>
      <c r="W48" s="42"/>
    </row>
    <row r="49" spans="1:23" ht="30" customHeight="1">
      <c r="A49" s="8"/>
      <c r="B49" s="3" t="s">
        <v>74</v>
      </c>
      <c r="C49" s="5" t="s">
        <v>127</v>
      </c>
      <c r="D49" s="42" t="s">
        <v>65</v>
      </c>
      <c r="E49" s="42"/>
      <c r="F49" s="42"/>
      <c r="G49" s="42"/>
      <c r="H49" s="42"/>
      <c r="I49" s="43">
        <v>0</v>
      </c>
      <c r="J49" s="43"/>
      <c r="K49" s="43"/>
      <c r="L49" s="43"/>
      <c r="M49" s="38" t="s">
        <v>69</v>
      </c>
      <c r="N49" s="38"/>
      <c r="O49" s="42" t="s">
        <v>164</v>
      </c>
      <c r="P49" s="42"/>
      <c r="Q49" s="42"/>
      <c r="R49" s="42"/>
      <c r="S49" s="42"/>
      <c r="T49" s="42"/>
      <c r="U49" s="42"/>
      <c r="V49" s="42"/>
      <c r="W49" s="42"/>
    </row>
    <row r="50" spans="1:23" ht="30" customHeight="1">
      <c r="A50" s="8"/>
      <c r="B50" s="3" t="s">
        <v>75</v>
      </c>
      <c r="C50" s="5" t="s">
        <v>128</v>
      </c>
      <c r="D50" s="42" t="s">
        <v>97</v>
      </c>
      <c r="E50" s="42"/>
      <c r="F50" s="42"/>
      <c r="G50" s="42"/>
      <c r="H50" s="42"/>
      <c r="I50" s="43">
        <v>2006034.3466808998</v>
      </c>
      <c r="J50" s="43"/>
      <c r="K50" s="43"/>
      <c r="L50" s="43"/>
      <c r="M50" s="38" t="s">
        <v>68</v>
      </c>
      <c r="N50" s="38"/>
      <c r="O50" s="42" t="s">
        <v>164</v>
      </c>
      <c r="P50" s="42"/>
      <c r="Q50" s="42"/>
      <c r="R50" s="42"/>
      <c r="S50" s="42"/>
      <c r="T50" s="42"/>
      <c r="U50" s="42"/>
      <c r="V50" s="42"/>
      <c r="W50" s="42"/>
    </row>
    <row r="51" spans="1:23" ht="30" customHeight="1">
      <c r="A51" s="8"/>
      <c r="B51" s="3" t="s">
        <v>82</v>
      </c>
      <c r="C51" s="5" t="s">
        <v>129</v>
      </c>
      <c r="D51" s="42" t="s">
        <v>96</v>
      </c>
      <c r="E51" s="42"/>
      <c r="F51" s="42"/>
      <c r="G51" s="42"/>
      <c r="H51" s="42"/>
      <c r="I51" s="43">
        <v>4.4356704000000002</v>
      </c>
      <c r="J51" s="43"/>
      <c r="K51" s="43"/>
      <c r="L51" s="43"/>
      <c r="M51" s="38" t="s">
        <v>69</v>
      </c>
      <c r="N51" s="38"/>
      <c r="O51" s="42" t="s">
        <v>164</v>
      </c>
      <c r="P51" s="42"/>
      <c r="Q51" s="42"/>
      <c r="R51" s="42"/>
      <c r="S51" s="42"/>
      <c r="T51" s="42"/>
      <c r="U51" s="42"/>
      <c r="V51" s="42"/>
      <c r="W51" s="42"/>
    </row>
    <row r="52" spans="1:23" ht="30" customHeight="1">
      <c r="A52" s="7"/>
      <c r="B52" s="3" t="s">
        <v>85</v>
      </c>
      <c r="C52" s="5" t="s">
        <v>130</v>
      </c>
      <c r="D52" s="42" t="s">
        <v>92</v>
      </c>
      <c r="E52" s="42"/>
      <c r="F52" s="42"/>
      <c r="G52" s="42"/>
      <c r="H52" s="42"/>
      <c r="I52" s="43">
        <v>2214123.8752289996</v>
      </c>
      <c r="J52" s="38"/>
      <c r="K52" s="38"/>
      <c r="L52" s="38"/>
      <c r="M52" s="38" t="s">
        <v>68</v>
      </c>
      <c r="N52" s="38"/>
      <c r="O52" s="42" t="s">
        <v>164</v>
      </c>
      <c r="P52" s="42"/>
      <c r="Q52" s="42"/>
      <c r="R52" s="42"/>
      <c r="S52" s="42"/>
      <c r="T52" s="42"/>
      <c r="U52" s="42"/>
      <c r="V52" s="42"/>
      <c r="W52" s="42"/>
    </row>
    <row r="53" spans="1:23" ht="30" customHeight="1">
      <c r="A53" s="8"/>
      <c r="B53" s="3" t="s">
        <v>86</v>
      </c>
      <c r="C53" s="5" t="s">
        <v>159</v>
      </c>
      <c r="D53" s="42" t="s">
        <v>158</v>
      </c>
      <c r="E53" s="42"/>
      <c r="F53" s="42"/>
      <c r="G53" s="42"/>
      <c r="H53" s="42"/>
      <c r="I53" s="43">
        <v>383411.2721911</v>
      </c>
      <c r="J53" s="43"/>
      <c r="K53" s="43"/>
      <c r="L53" s="43"/>
      <c r="M53" s="38" t="s">
        <v>79</v>
      </c>
      <c r="N53" s="38"/>
      <c r="O53" s="42" t="s">
        <v>164</v>
      </c>
      <c r="P53" s="42"/>
      <c r="Q53" s="42"/>
      <c r="R53" s="42"/>
      <c r="S53" s="42"/>
      <c r="T53" s="42"/>
      <c r="U53" s="42"/>
      <c r="V53" s="42"/>
      <c r="W53" s="42"/>
    </row>
    <row r="54" spans="1:23" ht="30" customHeight="1">
      <c r="A54" s="8"/>
      <c r="B54" s="3" t="s">
        <v>87</v>
      </c>
      <c r="C54" s="5" t="s">
        <v>131</v>
      </c>
      <c r="D54" s="42" t="s">
        <v>80</v>
      </c>
      <c r="E54" s="42"/>
      <c r="F54" s="42"/>
      <c r="G54" s="42"/>
      <c r="H54" s="42"/>
      <c r="I54" s="43">
        <v>0</v>
      </c>
      <c r="J54" s="43"/>
      <c r="K54" s="43"/>
      <c r="L54" s="43"/>
      <c r="M54" s="38" t="s">
        <v>79</v>
      </c>
      <c r="N54" s="38"/>
      <c r="O54" s="42" t="s">
        <v>164</v>
      </c>
      <c r="P54" s="42"/>
      <c r="Q54" s="42"/>
      <c r="R54" s="42"/>
      <c r="S54" s="42"/>
      <c r="T54" s="42"/>
      <c r="U54" s="42"/>
      <c r="V54" s="42"/>
      <c r="W54" s="42"/>
    </row>
    <row r="55" spans="1:23" ht="30" customHeight="1">
      <c r="A55" s="8"/>
      <c r="B55" s="3" t="s">
        <v>93</v>
      </c>
      <c r="C55" s="5" t="s">
        <v>132</v>
      </c>
      <c r="D55" s="42" t="s">
        <v>81</v>
      </c>
      <c r="E55" s="42"/>
      <c r="F55" s="42"/>
      <c r="G55" s="42"/>
      <c r="H55" s="42"/>
      <c r="I55" s="43">
        <v>14171.7993486</v>
      </c>
      <c r="J55" s="43"/>
      <c r="K55" s="43"/>
      <c r="L55" s="43"/>
      <c r="M55" s="38" t="s">
        <v>79</v>
      </c>
      <c r="N55" s="38"/>
      <c r="O55" s="42" t="s">
        <v>167</v>
      </c>
      <c r="P55" s="42"/>
      <c r="Q55" s="42"/>
      <c r="R55" s="42"/>
      <c r="S55" s="42"/>
      <c r="T55" s="42"/>
      <c r="U55" s="42"/>
      <c r="V55" s="42"/>
      <c r="W55" s="42"/>
    </row>
    <row r="56" spans="1:23" ht="30" customHeight="1">
      <c r="A56" s="9"/>
      <c r="B56" s="3" t="s">
        <v>209</v>
      </c>
      <c r="C56" s="5" t="s">
        <v>215</v>
      </c>
      <c r="D56" s="42" t="s">
        <v>14</v>
      </c>
      <c r="E56" s="42"/>
      <c r="F56" s="42"/>
      <c r="G56" s="42"/>
      <c r="H56" s="42"/>
      <c r="I56" s="51">
        <v>0</v>
      </c>
      <c r="J56" s="51"/>
      <c r="K56" s="51"/>
      <c r="L56" s="51"/>
      <c r="M56" s="38" t="s">
        <v>223</v>
      </c>
      <c r="N56" s="38"/>
      <c r="O56" s="42" t="s">
        <v>214</v>
      </c>
      <c r="P56" s="42"/>
      <c r="Q56" s="42"/>
      <c r="R56" s="42"/>
      <c r="S56" s="42"/>
      <c r="T56" s="42"/>
      <c r="U56" s="42"/>
      <c r="V56" s="42"/>
      <c r="W56" s="42"/>
    </row>
    <row r="57" spans="1:23" ht="30" customHeight="1">
      <c r="A57" s="9"/>
      <c r="B57" s="3" t="s">
        <v>210</v>
      </c>
      <c r="C57" s="5" t="s">
        <v>216</v>
      </c>
      <c r="D57" s="42" t="s">
        <v>3</v>
      </c>
      <c r="E57" s="42"/>
      <c r="F57" s="42"/>
      <c r="G57" s="42"/>
      <c r="H57" s="42"/>
      <c r="I57" s="51">
        <v>18.792000000000002</v>
      </c>
      <c r="J57" s="51"/>
      <c r="K57" s="51"/>
      <c r="L57" s="51"/>
      <c r="M57" s="38" t="s">
        <v>223</v>
      </c>
      <c r="N57" s="38"/>
      <c r="O57" s="42" t="s">
        <v>214</v>
      </c>
      <c r="P57" s="42"/>
      <c r="Q57" s="42"/>
      <c r="R57" s="42"/>
      <c r="S57" s="42"/>
      <c r="T57" s="42"/>
      <c r="U57" s="42"/>
      <c r="V57" s="42"/>
      <c r="W57" s="42"/>
    </row>
    <row r="58" spans="1:23" ht="30" customHeight="1">
      <c r="A58" s="9"/>
      <c r="B58" s="3" t="s">
        <v>211</v>
      </c>
      <c r="C58" s="5" t="s">
        <v>233</v>
      </c>
      <c r="D58" s="42" t="s">
        <v>234</v>
      </c>
      <c r="E58" s="42"/>
      <c r="F58" s="42"/>
      <c r="G58" s="42"/>
      <c r="H58" s="42"/>
      <c r="I58" s="51">
        <v>50.365000000000002</v>
      </c>
      <c r="J58" s="51"/>
      <c r="K58" s="51"/>
      <c r="L58" s="51"/>
      <c r="M58" s="38" t="s">
        <v>83</v>
      </c>
      <c r="N58" s="38"/>
      <c r="O58" s="42" t="s">
        <v>235</v>
      </c>
      <c r="P58" s="42"/>
      <c r="Q58" s="42"/>
      <c r="R58" s="42"/>
      <c r="S58" s="42"/>
      <c r="T58" s="42"/>
      <c r="U58" s="42"/>
      <c r="V58" s="42"/>
      <c r="W58" s="42"/>
    </row>
    <row r="59" spans="1:23" ht="30" customHeight="1">
      <c r="A59" s="9"/>
      <c r="B59" s="3" t="s">
        <v>212</v>
      </c>
      <c r="C59" s="5" t="s">
        <v>217</v>
      </c>
      <c r="D59" s="42" t="s">
        <v>4</v>
      </c>
      <c r="E59" s="42"/>
      <c r="F59" s="42"/>
      <c r="G59" s="42"/>
      <c r="H59" s="42"/>
      <c r="I59" s="51">
        <v>29.669625</v>
      </c>
      <c r="J59" s="51"/>
      <c r="K59" s="51"/>
      <c r="L59" s="51"/>
      <c r="M59" s="38" t="s">
        <v>223</v>
      </c>
      <c r="N59" s="38"/>
      <c r="O59" s="42" t="s">
        <v>214</v>
      </c>
      <c r="P59" s="42"/>
      <c r="Q59" s="42"/>
      <c r="R59" s="42"/>
      <c r="S59" s="42"/>
      <c r="T59" s="42"/>
      <c r="U59" s="42"/>
      <c r="V59" s="42"/>
      <c r="W59" s="42"/>
    </row>
    <row r="60" spans="1:23" ht="30" customHeight="1">
      <c r="A60" s="9"/>
      <c r="B60" s="3" t="s">
        <v>213</v>
      </c>
      <c r="C60" s="5" t="s">
        <v>218</v>
      </c>
      <c r="D60" s="42" t="s">
        <v>13</v>
      </c>
      <c r="E60" s="42"/>
      <c r="F60" s="42"/>
      <c r="G60" s="42"/>
      <c r="H60" s="42"/>
      <c r="I60" s="51">
        <v>0</v>
      </c>
      <c r="J60" s="51"/>
      <c r="K60" s="51"/>
      <c r="L60" s="51"/>
      <c r="M60" s="38" t="s">
        <v>223</v>
      </c>
      <c r="N60" s="38"/>
      <c r="O60" s="42" t="s">
        <v>214</v>
      </c>
      <c r="P60" s="42"/>
      <c r="Q60" s="42"/>
      <c r="R60" s="42"/>
      <c r="S60" s="42"/>
      <c r="T60" s="42"/>
      <c r="U60" s="42"/>
      <c r="V60" s="42"/>
      <c r="W60" s="42"/>
    </row>
    <row r="61" spans="1:23" ht="30" customHeight="1">
      <c r="A61" s="9"/>
      <c r="B61" s="3" t="s">
        <v>238</v>
      </c>
      <c r="C61" s="5" t="s">
        <v>239</v>
      </c>
      <c r="D61" s="42" t="s">
        <v>236</v>
      </c>
      <c r="E61" s="42"/>
      <c r="F61" s="42"/>
      <c r="G61" s="42"/>
      <c r="H61" s="42"/>
      <c r="I61" s="51">
        <v>36.287999999999997</v>
      </c>
      <c r="J61" s="38"/>
      <c r="K61" s="38"/>
      <c r="L61" s="38"/>
      <c r="M61" s="38" t="s">
        <v>223</v>
      </c>
      <c r="N61" s="38"/>
      <c r="O61" s="42" t="s">
        <v>214</v>
      </c>
      <c r="P61" s="42"/>
      <c r="Q61" s="42"/>
      <c r="R61" s="42"/>
      <c r="S61" s="42"/>
      <c r="T61" s="42"/>
      <c r="U61" s="42"/>
      <c r="V61" s="42"/>
      <c r="W61" s="42"/>
    </row>
  </sheetData>
  <mergeCells count="214">
    <mergeCell ref="D60:H60"/>
    <mergeCell ref="I60:L60"/>
    <mergeCell ref="M60:N60"/>
    <mergeCell ref="O60:W60"/>
    <mergeCell ref="D61:H61"/>
    <mergeCell ref="I61:L61"/>
    <mergeCell ref="M61:N61"/>
    <mergeCell ref="O61:W61"/>
    <mergeCell ref="D58:H58"/>
    <mergeCell ref="I58:L58"/>
    <mergeCell ref="M58:N58"/>
    <mergeCell ref="O58:W58"/>
    <mergeCell ref="D59:H59"/>
    <mergeCell ref="I59:L59"/>
    <mergeCell ref="M59:N59"/>
    <mergeCell ref="O59:W59"/>
    <mergeCell ref="D56:H56"/>
    <mergeCell ref="I56:L56"/>
    <mergeCell ref="M56:N56"/>
    <mergeCell ref="O56:W56"/>
    <mergeCell ref="D57:H57"/>
    <mergeCell ref="I57:L57"/>
    <mergeCell ref="M57:N57"/>
    <mergeCell ref="O57:W57"/>
    <mergeCell ref="D54:H54"/>
    <mergeCell ref="I54:L54"/>
    <mergeCell ref="M54:N54"/>
    <mergeCell ref="O54:W54"/>
    <mergeCell ref="D55:H55"/>
    <mergeCell ref="I55:L55"/>
    <mergeCell ref="M55:N55"/>
    <mergeCell ref="O55:W55"/>
    <mergeCell ref="D52:H52"/>
    <mergeCell ref="I52:L52"/>
    <mergeCell ref="M52:N52"/>
    <mergeCell ref="O52:W52"/>
    <mergeCell ref="D53:H53"/>
    <mergeCell ref="I53:L53"/>
    <mergeCell ref="M53:N53"/>
    <mergeCell ref="O53:W53"/>
    <mergeCell ref="D50:H50"/>
    <mergeCell ref="I50:L50"/>
    <mergeCell ref="M50:N50"/>
    <mergeCell ref="O50:W50"/>
    <mergeCell ref="D51:H51"/>
    <mergeCell ref="I51:L51"/>
    <mergeCell ref="M51:N51"/>
    <mergeCell ref="O51:W51"/>
    <mergeCell ref="D48:H48"/>
    <mergeCell ref="I48:L48"/>
    <mergeCell ref="M48:N48"/>
    <mergeCell ref="O48:W48"/>
    <mergeCell ref="D49:H49"/>
    <mergeCell ref="I49:L49"/>
    <mergeCell ref="M49:N49"/>
    <mergeCell ref="O49:W49"/>
    <mergeCell ref="D46:H46"/>
    <mergeCell ref="I46:L46"/>
    <mergeCell ref="M46:N46"/>
    <mergeCell ref="O46:W46"/>
    <mergeCell ref="D47:H47"/>
    <mergeCell ref="I47:L47"/>
    <mergeCell ref="M47:N47"/>
    <mergeCell ref="O47:W47"/>
    <mergeCell ref="D44:H44"/>
    <mergeCell ref="I44:L44"/>
    <mergeCell ref="M44:N44"/>
    <mergeCell ref="O44:W44"/>
    <mergeCell ref="D45:H45"/>
    <mergeCell ref="I45:L45"/>
    <mergeCell ref="M45:N45"/>
    <mergeCell ref="O45:W45"/>
    <mergeCell ref="D42:H42"/>
    <mergeCell ref="I42:L42"/>
    <mergeCell ref="M42:N42"/>
    <mergeCell ref="O42:W42"/>
    <mergeCell ref="D43:H43"/>
    <mergeCell ref="I43:L43"/>
    <mergeCell ref="M43:N43"/>
    <mergeCell ref="O43:W43"/>
    <mergeCell ref="D40:H40"/>
    <mergeCell ref="I40:L40"/>
    <mergeCell ref="M40:N40"/>
    <mergeCell ref="O40:W40"/>
    <mergeCell ref="D41:H41"/>
    <mergeCell ref="I41:L41"/>
    <mergeCell ref="M41:N41"/>
    <mergeCell ref="O41:W41"/>
    <mergeCell ref="D32:H32"/>
    <mergeCell ref="I32:L32"/>
    <mergeCell ref="M32:N32"/>
    <mergeCell ref="O32:W32"/>
    <mergeCell ref="D33:H33"/>
    <mergeCell ref="I33:L33"/>
    <mergeCell ref="M33:N33"/>
    <mergeCell ref="O33:W33"/>
    <mergeCell ref="D39:H39"/>
    <mergeCell ref="I39:L39"/>
    <mergeCell ref="M39:N39"/>
    <mergeCell ref="O39:W39"/>
    <mergeCell ref="D37:H37"/>
    <mergeCell ref="I37:L37"/>
    <mergeCell ref="M37:N37"/>
    <mergeCell ref="O37:W37"/>
    <mergeCell ref="D38:H38"/>
    <mergeCell ref="I38:L38"/>
    <mergeCell ref="M38:N38"/>
    <mergeCell ref="O38:W38"/>
    <mergeCell ref="D26:H26"/>
    <mergeCell ref="I26:L26"/>
    <mergeCell ref="M26:N26"/>
    <mergeCell ref="O26:W26"/>
    <mergeCell ref="D27:H27"/>
    <mergeCell ref="I27:L27"/>
    <mergeCell ref="M27:N27"/>
    <mergeCell ref="O27:W27"/>
    <mergeCell ref="D28:H28"/>
    <mergeCell ref="I28:L28"/>
    <mergeCell ref="M28:N28"/>
    <mergeCell ref="O28:W28"/>
    <mergeCell ref="M29:N29"/>
    <mergeCell ref="O29:W29"/>
    <mergeCell ref="D30:H30"/>
    <mergeCell ref="I30:L30"/>
    <mergeCell ref="M30:N30"/>
    <mergeCell ref="O30:W30"/>
    <mergeCell ref="D31:H31"/>
    <mergeCell ref="I31:L31"/>
    <mergeCell ref="D23:H23"/>
    <mergeCell ref="I23:L23"/>
    <mergeCell ref="M23:N23"/>
    <mergeCell ref="O23:W23"/>
    <mergeCell ref="D24:H24"/>
    <mergeCell ref="I24:L24"/>
    <mergeCell ref="M24:N24"/>
    <mergeCell ref="O24:W24"/>
    <mergeCell ref="D25:H25"/>
    <mergeCell ref="I25:L25"/>
    <mergeCell ref="M25:N25"/>
    <mergeCell ref="O25:W25"/>
    <mergeCell ref="D17:H17"/>
    <mergeCell ref="I17:L17"/>
    <mergeCell ref="M17:N17"/>
    <mergeCell ref="O17:W17"/>
    <mergeCell ref="D18:H18"/>
    <mergeCell ref="I18:L18"/>
    <mergeCell ref="M18:N18"/>
    <mergeCell ref="O18:W18"/>
    <mergeCell ref="D19:H19"/>
    <mergeCell ref="I19:L19"/>
    <mergeCell ref="M19:N19"/>
    <mergeCell ref="O19:W19"/>
    <mergeCell ref="D14:H14"/>
    <mergeCell ref="I14:L14"/>
    <mergeCell ref="M14:N14"/>
    <mergeCell ref="O14:W14"/>
    <mergeCell ref="D15:H15"/>
    <mergeCell ref="I15:L15"/>
    <mergeCell ref="M15:N15"/>
    <mergeCell ref="O15:W15"/>
    <mergeCell ref="D16:H16"/>
    <mergeCell ref="I16:L16"/>
    <mergeCell ref="M16:N16"/>
    <mergeCell ref="O16:W16"/>
    <mergeCell ref="B2:F5"/>
    <mergeCell ref="B7:F8"/>
    <mergeCell ref="D9:H9"/>
    <mergeCell ref="I9:L9"/>
    <mergeCell ref="M9:N9"/>
    <mergeCell ref="O9:W9"/>
    <mergeCell ref="D13:H13"/>
    <mergeCell ref="I13:L13"/>
    <mergeCell ref="M13:N13"/>
    <mergeCell ref="O13:W13"/>
    <mergeCell ref="D10:H10"/>
    <mergeCell ref="I10:L10"/>
    <mergeCell ref="M10:N10"/>
    <mergeCell ref="O10:W10"/>
    <mergeCell ref="D11:H11"/>
    <mergeCell ref="I11:L11"/>
    <mergeCell ref="M11:N11"/>
    <mergeCell ref="O11:W11"/>
    <mergeCell ref="D12:H12"/>
    <mergeCell ref="I12:L12"/>
    <mergeCell ref="M12:N12"/>
    <mergeCell ref="O12:W12"/>
    <mergeCell ref="O20:W20"/>
    <mergeCell ref="D21:H21"/>
    <mergeCell ref="I21:L21"/>
    <mergeCell ref="M21:N21"/>
    <mergeCell ref="O21:W21"/>
    <mergeCell ref="D22:H22"/>
    <mergeCell ref="I22:L22"/>
    <mergeCell ref="M22:N22"/>
    <mergeCell ref="O22:W22"/>
    <mergeCell ref="D20:H20"/>
    <mergeCell ref="I20:L20"/>
    <mergeCell ref="M20:N20"/>
    <mergeCell ref="D36:H36"/>
    <mergeCell ref="I36:L36"/>
    <mergeCell ref="M36:N36"/>
    <mergeCell ref="O36:W36"/>
    <mergeCell ref="M31:N31"/>
    <mergeCell ref="O31:W31"/>
    <mergeCell ref="D29:H29"/>
    <mergeCell ref="I29:L29"/>
    <mergeCell ref="D34:H34"/>
    <mergeCell ref="I34:L34"/>
    <mergeCell ref="M34:N34"/>
    <mergeCell ref="O34:W34"/>
    <mergeCell ref="D35:H35"/>
    <mergeCell ref="I35:L35"/>
    <mergeCell ref="M35:N35"/>
    <mergeCell ref="O35:W35"/>
  </mergeCells>
  <pageMargins left="0.7" right="0.7" top="0.78740157499999996" bottom="0.78740157499999996" header="0.3" footer="0.3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sheetPr>
    <tabColor rgb="FF92D050"/>
  </sheetPr>
  <dimension ref="A2:W61"/>
  <sheetViews>
    <sheetView topLeftCell="A75" workbookViewId="0">
      <selection activeCell="I39" sqref="I39:L91"/>
    </sheetView>
  </sheetViews>
  <sheetFormatPr defaultRowHeight="30" customHeight="1"/>
  <cols>
    <col min="3" max="3" width="10.6875" customWidth="1"/>
    <col min="5" max="5" width="10.3125" customWidth="1"/>
    <col min="7" max="7" width="1.5625" customWidth="1"/>
    <col min="9" max="9" width="1.6875" customWidth="1"/>
    <col min="14" max="14" width="11.5625" customWidth="1"/>
    <col min="22" max="22" width="32.5625" customWidth="1"/>
    <col min="24" max="25" width="16.125" bestFit="1" customWidth="1"/>
    <col min="28" max="30" width="16.125" bestFit="1" customWidth="1"/>
  </cols>
  <sheetData>
    <row r="2" spans="1:23" ht="30" customHeight="1">
      <c r="B2" s="59" t="s">
        <v>287</v>
      </c>
      <c r="C2" s="59"/>
      <c r="D2" s="59"/>
      <c r="E2" s="59"/>
      <c r="F2" s="59"/>
    </row>
    <row r="3" spans="1:23" ht="30" customHeight="1">
      <c r="B3" s="59"/>
      <c r="C3" s="59"/>
      <c r="D3" s="59"/>
      <c r="E3" s="59"/>
      <c r="F3" s="59"/>
    </row>
    <row r="4" spans="1:23" ht="30" customHeight="1">
      <c r="B4" s="59"/>
      <c r="C4" s="59"/>
      <c r="D4" s="59"/>
      <c r="E4" s="59"/>
      <c r="F4" s="59"/>
    </row>
    <row r="5" spans="1:23" ht="30" customHeight="1">
      <c r="B5" s="59"/>
      <c r="C5" s="59"/>
      <c r="D5" s="59"/>
      <c r="E5" s="59"/>
      <c r="F5" s="59"/>
    </row>
    <row r="6" spans="1:23" ht="49.5" customHeight="1" thickBot="1"/>
    <row r="7" spans="1:23" ht="30" customHeight="1">
      <c r="B7" s="28" t="s">
        <v>15</v>
      </c>
      <c r="C7" s="29"/>
      <c r="D7" s="29"/>
      <c r="E7" s="29"/>
      <c r="F7" s="30"/>
    </row>
    <row r="8" spans="1:23" ht="30" customHeight="1" thickBot="1">
      <c r="B8" s="31"/>
      <c r="C8" s="32"/>
      <c r="D8" s="32"/>
      <c r="E8" s="32"/>
      <c r="F8" s="33"/>
    </row>
    <row r="9" spans="1:23" ht="30" customHeight="1">
      <c r="B9" s="4" t="s">
        <v>44</v>
      </c>
      <c r="C9" s="4" t="s">
        <v>100</v>
      </c>
      <c r="D9" s="45" t="s">
        <v>45</v>
      </c>
      <c r="E9" s="45"/>
      <c r="F9" s="45"/>
      <c r="G9" s="45"/>
      <c r="H9" s="45"/>
      <c r="I9" s="45" t="s">
        <v>66</v>
      </c>
      <c r="J9" s="45"/>
      <c r="K9" s="45"/>
      <c r="L9" s="45"/>
      <c r="M9" s="45" t="s">
        <v>67</v>
      </c>
      <c r="N9" s="45"/>
      <c r="O9" s="45" t="s">
        <v>133</v>
      </c>
      <c r="P9" s="45"/>
      <c r="Q9" s="45"/>
      <c r="R9" s="45"/>
      <c r="S9" s="45"/>
      <c r="T9" s="45"/>
      <c r="U9" s="45"/>
      <c r="V9" s="45"/>
      <c r="W9" s="45"/>
    </row>
    <row r="10" spans="1:23" ht="30" customHeight="1">
      <c r="A10" s="8"/>
      <c r="B10" s="3" t="s">
        <v>1</v>
      </c>
      <c r="C10" s="5" t="s">
        <v>101</v>
      </c>
      <c r="D10" s="42" t="s">
        <v>46</v>
      </c>
      <c r="E10" s="42"/>
      <c r="F10" s="42"/>
      <c r="G10" s="42"/>
      <c r="H10" s="42"/>
      <c r="I10" s="38" t="s">
        <v>10</v>
      </c>
      <c r="J10" s="38"/>
      <c r="K10" s="38"/>
      <c r="L10" s="38"/>
      <c r="M10" s="38" t="s">
        <v>84</v>
      </c>
      <c r="N10" s="38"/>
      <c r="O10" s="42" t="s">
        <v>134</v>
      </c>
      <c r="P10" s="42"/>
      <c r="Q10" s="42"/>
      <c r="R10" s="42"/>
      <c r="S10" s="42"/>
      <c r="T10" s="42"/>
      <c r="U10" s="42"/>
      <c r="V10" s="42"/>
      <c r="W10" s="42"/>
    </row>
    <row r="11" spans="1:23" ht="30" customHeight="1">
      <c r="A11" s="8"/>
      <c r="B11" s="3" t="s">
        <v>2</v>
      </c>
      <c r="C11" s="5" t="s">
        <v>102</v>
      </c>
      <c r="D11" s="42" t="s">
        <v>47</v>
      </c>
      <c r="E11" s="42"/>
      <c r="F11" s="42"/>
      <c r="G11" s="42"/>
      <c r="H11" s="42"/>
      <c r="I11" s="44">
        <v>261</v>
      </c>
      <c r="J11" s="44"/>
      <c r="K11" s="44"/>
      <c r="L11" s="44"/>
      <c r="M11" s="38" t="s">
        <v>84</v>
      </c>
      <c r="N11" s="38"/>
      <c r="O11" s="42" t="s">
        <v>135</v>
      </c>
      <c r="P11" s="42"/>
      <c r="Q11" s="42"/>
      <c r="R11" s="42"/>
      <c r="S11" s="42"/>
      <c r="T11" s="42"/>
      <c r="U11" s="42"/>
      <c r="V11" s="42"/>
      <c r="W11" s="42"/>
    </row>
    <row r="12" spans="1:23" ht="30" customHeight="1">
      <c r="A12" s="9"/>
      <c r="B12" s="3" t="s">
        <v>5</v>
      </c>
      <c r="C12" s="5" t="s">
        <v>225</v>
      </c>
      <c r="D12" s="58" t="s">
        <v>224</v>
      </c>
      <c r="E12" s="58"/>
      <c r="F12" s="58"/>
      <c r="G12" s="58"/>
      <c r="H12" s="58"/>
      <c r="I12" s="44">
        <v>104.06879999999998</v>
      </c>
      <c r="J12" s="44"/>
      <c r="K12" s="44"/>
      <c r="L12" s="44"/>
      <c r="M12" s="38" t="s">
        <v>223</v>
      </c>
      <c r="N12" s="38"/>
      <c r="O12" s="42" t="s">
        <v>226</v>
      </c>
      <c r="P12" s="42"/>
      <c r="Q12" s="42"/>
      <c r="R12" s="42"/>
      <c r="S12" s="42"/>
      <c r="T12" s="42"/>
      <c r="U12" s="42"/>
      <c r="V12" s="42"/>
      <c r="W12" s="42"/>
    </row>
    <row r="13" spans="1:23" ht="30" customHeight="1">
      <c r="A13" s="8"/>
      <c r="B13" s="3" t="s">
        <v>6</v>
      </c>
      <c r="C13" s="5" t="s">
        <v>137</v>
      </c>
      <c r="D13" s="42" t="s">
        <v>88</v>
      </c>
      <c r="E13" s="42"/>
      <c r="F13" s="42"/>
      <c r="G13" s="42"/>
      <c r="H13" s="42"/>
      <c r="I13" s="43">
        <v>61.1047668</v>
      </c>
      <c r="J13" s="43"/>
      <c r="K13" s="43"/>
      <c r="L13" s="43"/>
      <c r="M13" s="38" t="s">
        <v>91</v>
      </c>
      <c r="N13" s="38"/>
      <c r="O13" s="42" t="s">
        <v>139</v>
      </c>
      <c r="P13" s="42"/>
      <c r="Q13" s="42"/>
      <c r="R13" s="42"/>
      <c r="S13" s="42"/>
      <c r="T13" s="42"/>
      <c r="U13" s="42"/>
      <c r="V13" s="42"/>
      <c r="W13" s="42"/>
    </row>
    <row r="14" spans="1:23" ht="30" customHeight="1">
      <c r="A14" s="8"/>
      <c r="B14" s="3" t="s">
        <v>7</v>
      </c>
      <c r="C14" s="5" t="s">
        <v>12</v>
      </c>
      <c r="D14" s="42" t="s">
        <v>89</v>
      </c>
      <c r="E14" s="42"/>
      <c r="F14" s="42"/>
      <c r="G14" s="42"/>
      <c r="H14" s="42"/>
      <c r="I14" s="43">
        <v>34.951171199999997</v>
      </c>
      <c r="J14" s="43"/>
      <c r="K14" s="43"/>
      <c r="L14" s="43"/>
      <c r="M14" s="38" t="s">
        <v>91</v>
      </c>
      <c r="N14" s="38"/>
      <c r="O14" s="42" t="s">
        <v>140</v>
      </c>
      <c r="P14" s="42"/>
      <c r="Q14" s="42"/>
      <c r="R14" s="42"/>
      <c r="S14" s="42"/>
      <c r="T14" s="42"/>
      <c r="U14" s="42"/>
      <c r="V14" s="42"/>
      <c r="W14" s="42"/>
    </row>
    <row r="15" spans="1:23" ht="30" customHeight="1">
      <c r="A15" s="8"/>
      <c r="B15" s="3" t="s">
        <v>8</v>
      </c>
      <c r="C15" s="5" t="s">
        <v>138</v>
      </c>
      <c r="D15" s="42" t="s">
        <v>90</v>
      </c>
      <c r="E15" s="42"/>
      <c r="F15" s="42"/>
      <c r="G15" s="42"/>
      <c r="H15" s="42"/>
      <c r="I15" s="43">
        <v>23.222257499999998</v>
      </c>
      <c r="J15" s="43"/>
      <c r="K15" s="43"/>
      <c r="L15" s="43"/>
      <c r="M15" s="38" t="s">
        <v>91</v>
      </c>
      <c r="N15" s="38"/>
      <c r="O15" s="42" t="s">
        <v>141</v>
      </c>
      <c r="P15" s="42"/>
      <c r="Q15" s="42"/>
      <c r="R15" s="42"/>
      <c r="S15" s="42"/>
      <c r="T15" s="42"/>
      <c r="U15" s="42"/>
      <c r="V15" s="42"/>
      <c r="W15" s="42"/>
    </row>
    <row r="16" spans="1:23" ht="30" customHeight="1">
      <c r="A16" s="7"/>
      <c r="B16" s="3" t="s">
        <v>9</v>
      </c>
      <c r="C16" s="5" t="s">
        <v>103</v>
      </c>
      <c r="D16" s="47" t="s">
        <v>95</v>
      </c>
      <c r="E16" s="47"/>
      <c r="F16" s="47"/>
      <c r="G16" s="47"/>
      <c r="H16" s="47"/>
      <c r="I16" s="43">
        <v>1.8403599308278298</v>
      </c>
      <c r="J16" s="43"/>
      <c r="K16" s="43"/>
      <c r="L16" s="43"/>
      <c r="M16" s="43" t="s">
        <v>84</v>
      </c>
      <c r="N16" s="43"/>
      <c r="O16" s="42" t="s">
        <v>142</v>
      </c>
      <c r="P16" s="42"/>
      <c r="Q16" s="42"/>
      <c r="R16" s="42"/>
      <c r="S16" s="42"/>
      <c r="T16" s="42"/>
      <c r="U16" s="42"/>
      <c r="V16" s="42"/>
      <c r="W16" s="42"/>
    </row>
    <row r="17" spans="1:23" ht="30" customHeight="1">
      <c r="A17" s="7"/>
      <c r="B17" s="3" t="s">
        <v>16</v>
      </c>
      <c r="C17" s="5" t="s">
        <v>104</v>
      </c>
      <c r="D17" s="47" t="s">
        <v>94</v>
      </c>
      <c r="E17" s="47"/>
      <c r="F17" s="47"/>
      <c r="G17" s="47"/>
      <c r="H17" s="47"/>
      <c r="I17" s="43">
        <v>1.3064380652624463</v>
      </c>
      <c r="J17" s="43"/>
      <c r="K17" s="43"/>
      <c r="L17" s="43"/>
      <c r="M17" s="43" t="s">
        <v>84</v>
      </c>
      <c r="N17" s="43"/>
      <c r="O17" s="42" t="s">
        <v>143</v>
      </c>
      <c r="P17" s="42"/>
      <c r="Q17" s="42"/>
      <c r="R17" s="42"/>
      <c r="S17" s="42"/>
      <c r="T17" s="42"/>
      <c r="U17" s="42"/>
      <c r="V17" s="42"/>
      <c r="W17" s="42"/>
    </row>
    <row r="18" spans="1:23" ht="30" customHeight="1">
      <c r="A18" s="8"/>
      <c r="B18" s="3" t="s">
        <v>17</v>
      </c>
      <c r="C18" s="5" t="s">
        <v>105</v>
      </c>
      <c r="D18" s="42" t="s">
        <v>48</v>
      </c>
      <c r="E18" s="42"/>
      <c r="F18" s="42"/>
      <c r="G18" s="42"/>
      <c r="H18" s="42"/>
      <c r="I18" s="38"/>
      <c r="J18" s="38"/>
      <c r="K18" s="38"/>
      <c r="L18" s="38"/>
      <c r="M18" s="43"/>
      <c r="N18" s="43"/>
      <c r="O18" s="42" t="s">
        <v>153</v>
      </c>
      <c r="P18" s="42"/>
      <c r="Q18" s="42"/>
      <c r="R18" s="42"/>
      <c r="S18" s="42"/>
      <c r="T18" s="42"/>
      <c r="U18" s="42"/>
      <c r="V18" s="42"/>
      <c r="W18" s="42"/>
    </row>
    <row r="19" spans="1:23" ht="30" customHeight="1">
      <c r="A19" s="10"/>
      <c r="B19" s="3" t="s">
        <v>18</v>
      </c>
      <c r="C19" s="5" t="s">
        <v>106</v>
      </c>
      <c r="D19" s="42" t="s">
        <v>49</v>
      </c>
      <c r="E19" s="42"/>
      <c r="F19" s="42"/>
      <c r="G19" s="42"/>
      <c r="H19" s="42"/>
      <c r="I19" s="43">
        <v>3.1637412286772921</v>
      </c>
      <c r="J19" s="43"/>
      <c r="K19" s="43"/>
      <c r="L19" s="43"/>
      <c r="M19" s="43" t="s">
        <v>84</v>
      </c>
      <c r="N19" s="43"/>
      <c r="O19" s="42" t="s">
        <v>150</v>
      </c>
      <c r="P19" s="42"/>
      <c r="Q19" s="42"/>
      <c r="R19" s="42"/>
      <c r="S19" s="42"/>
      <c r="T19" s="42"/>
      <c r="U19" s="42"/>
      <c r="V19" s="42"/>
      <c r="W19" s="42"/>
    </row>
    <row r="20" spans="1:23" ht="30" customHeight="1">
      <c r="A20" s="8"/>
      <c r="B20" s="3" t="s">
        <v>19</v>
      </c>
      <c r="C20" s="5" t="s">
        <v>107</v>
      </c>
      <c r="D20" s="42" t="s">
        <v>50</v>
      </c>
      <c r="E20" s="42"/>
      <c r="F20" s="42"/>
      <c r="G20" s="42"/>
      <c r="H20" s="42"/>
      <c r="I20" s="43">
        <v>16.248117449999999</v>
      </c>
      <c r="J20" s="43"/>
      <c r="K20" s="43"/>
      <c r="L20" s="43"/>
      <c r="M20" s="38" t="s">
        <v>91</v>
      </c>
      <c r="N20" s="38"/>
      <c r="O20" s="42" t="s">
        <v>144</v>
      </c>
      <c r="P20" s="42"/>
      <c r="Q20" s="42"/>
      <c r="R20" s="42"/>
      <c r="S20" s="42"/>
      <c r="T20" s="42"/>
      <c r="U20" s="42"/>
      <c r="V20" s="42"/>
      <c r="W20" s="42"/>
    </row>
    <row r="21" spans="1:23" ht="30" customHeight="1">
      <c r="A21" s="7"/>
      <c r="B21" s="3" t="s">
        <v>20</v>
      </c>
      <c r="C21" s="5" t="s">
        <v>108</v>
      </c>
      <c r="D21" s="42" t="s">
        <v>51</v>
      </c>
      <c r="E21" s="42"/>
      <c r="F21" s="42"/>
      <c r="G21" s="42"/>
      <c r="H21" s="42"/>
      <c r="I21" s="43">
        <v>20194.076789999999</v>
      </c>
      <c r="J21" s="38"/>
      <c r="K21" s="38"/>
      <c r="L21" s="38"/>
      <c r="M21" s="38" t="s">
        <v>68</v>
      </c>
      <c r="N21" s="38"/>
      <c r="O21" s="42" t="s">
        <v>145</v>
      </c>
      <c r="P21" s="42"/>
      <c r="Q21" s="42"/>
      <c r="R21" s="42"/>
      <c r="S21" s="42"/>
      <c r="T21" s="42"/>
      <c r="U21" s="42"/>
      <c r="V21" s="42"/>
      <c r="W21" s="42"/>
    </row>
    <row r="22" spans="1:23" ht="30" customHeight="1">
      <c r="A22" s="8"/>
      <c r="B22" s="3" t="s">
        <v>21</v>
      </c>
      <c r="C22" s="5" t="s">
        <v>109</v>
      </c>
      <c r="D22" s="42" t="s">
        <v>52</v>
      </c>
      <c r="E22" s="42"/>
      <c r="F22" s="42"/>
      <c r="G22" s="42"/>
      <c r="H22" s="42"/>
      <c r="I22" s="44">
        <v>1.6986000000000001</v>
      </c>
      <c r="J22" s="44"/>
      <c r="K22" s="44"/>
      <c r="L22" s="44"/>
      <c r="M22" s="38" t="s">
        <v>84</v>
      </c>
      <c r="N22" s="38"/>
      <c r="O22" s="42" t="s">
        <v>146</v>
      </c>
      <c r="P22" s="42"/>
      <c r="Q22" s="42"/>
      <c r="R22" s="42"/>
      <c r="S22" s="42"/>
      <c r="T22" s="42"/>
      <c r="U22" s="42"/>
      <c r="V22" s="42"/>
      <c r="W22" s="42"/>
    </row>
    <row r="23" spans="1:23" ht="30" customHeight="1">
      <c r="A23" s="8"/>
      <c r="B23" s="3" t="s">
        <v>22</v>
      </c>
      <c r="C23" s="5" t="s">
        <v>110</v>
      </c>
      <c r="D23" s="42" t="s">
        <v>76</v>
      </c>
      <c r="E23" s="42"/>
      <c r="F23" s="42"/>
      <c r="G23" s="42"/>
      <c r="H23" s="42"/>
      <c r="I23" s="43">
        <v>0</v>
      </c>
      <c r="J23" s="43"/>
      <c r="K23" s="43"/>
      <c r="L23" s="43"/>
      <c r="M23" s="38" t="s">
        <v>68</v>
      </c>
      <c r="N23" s="38"/>
      <c r="O23" s="47" t="s">
        <v>179</v>
      </c>
      <c r="P23" s="47"/>
      <c r="Q23" s="47"/>
      <c r="R23" s="47"/>
      <c r="S23" s="47"/>
      <c r="T23" s="47"/>
      <c r="U23" s="47"/>
      <c r="V23" s="47"/>
      <c r="W23" s="47"/>
    </row>
    <row r="24" spans="1:23" ht="30" customHeight="1">
      <c r="A24" s="8"/>
      <c r="B24" s="3" t="s">
        <v>23</v>
      </c>
      <c r="C24" s="5" t="s">
        <v>111</v>
      </c>
      <c r="D24" s="42" t="s">
        <v>77</v>
      </c>
      <c r="E24" s="42"/>
      <c r="F24" s="42"/>
      <c r="G24" s="42"/>
      <c r="H24" s="42"/>
      <c r="I24" s="44">
        <v>0</v>
      </c>
      <c r="J24" s="44"/>
      <c r="K24" s="44"/>
      <c r="L24" s="44"/>
      <c r="M24" s="38" t="s">
        <v>68</v>
      </c>
      <c r="N24" s="38"/>
      <c r="O24" s="42" t="s">
        <v>147</v>
      </c>
      <c r="P24" s="42"/>
      <c r="Q24" s="42"/>
      <c r="R24" s="42"/>
      <c r="S24" s="42"/>
      <c r="T24" s="42"/>
      <c r="U24" s="42"/>
      <c r="V24" s="42"/>
      <c r="W24" s="42"/>
    </row>
    <row r="25" spans="1:23" ht="30" customHeight="1">
      <c r="A25" s="8"/>
      <c r="B25" s="3" t="s">
        <v>24</v>
      </c>
      <c r="C25" s="5" t="s">
        <v>186</v>
      </c>
      <c r="D25" s="47" t="s">
        <v>185</v>
      </c>
      <c r="E25" s="47"/>
      <c r="F25" s="47"/>
      <c r="G25" s="47"/>
      <c r="H25" s="47"/>
      <c r="I25" s="44">
        <v>0</v>
      </c>
      <c r="J25" s="44"/>
      <c r="K25" s="44"/>
      <c r="L25" s="44"/>
      <c r="M25" s="38" t="s">
        <v>83</v>
      </c>
      <c r="N25" s="38"/>
      <c r="O25" s="42" t="s">
        <v>168</v>
      </c>
      <c r="P25" s="42"/>
      <c r="Q25" s="42"/>
      <c r="R25" s="42"/>
      <c r="S25" s="42"/>
      <c r="T25" s="42"/>
      <c r="U25" s="42"/>
      <c r="V25" s="42"/>
      <c r="W25" s="42"/>
    </row>
    <row r="26" spans="1:23" ht="30" customHeight="1">
      <c r="A26" s="8"/>
      <c r="B26" s="3" t="s">
        <v>25</v>
      </c>
      <c r="C26" s="5" t="s">
        <v>112</v>
      </c>
      <c r="D26" s="42" t="s">
        <v>78</v>
      </c>
      <c r="E26" s="42"/>
      <c r="F26" s="42"/>
      <c r="G26" s="42"/>
      <c r="H26" s="42"/>
      <c r="I26" s="44">
        <v>0</v>
      </c>
      <c r="J26" s="44"/>
      <c r="K26" s="44"/>
      <c r="L26" s="44"/>
      <c r="M26" s="38" t="s">
        <v>83</v>
      </c>
      <c r="N26" s="38"/>
      <c r="O26" s="42" t="s">
        <v>148</v>
      </c>
      <c r="P26" s="42"/>
      <c r="Q26" s="42"/>
      <c r="R26" s="42"/>
      <c r="S26" s="42"/>
      <c r="T26" s="42"/>
      <c r="U26" s="42"/>
      <c r="V26" s="42"/>
      <c r="W26" s="42"/>
    </row>
    <row r="27" spans="1:23" ht="30" customHeight="1">
      <c r="A27" s="8"/>
      <c r="B27" s="3" t="s">
        <v>26</v>
      </c>
      <c r="C27" s="5" t="s">
        <v>184</v>
      </c>
      <c r="D27" s="42" t="s">
        <v>183</v>
      </c>
      <c r="E27" s="42"/>
      <c r="F27" s="42"/>
      <c r="G27" s="42"/>
      <c r="H27" s="42"/>
      <c r="I27" s="44">
        <v>0</v>
      </c>
      <c r="J27" s="44"/>
      <c r="K27" s="44"/>
      <c r="L27" s="44"/>
      <c r="M27" s="38" t="s">
        <v>83</v>
      </c>
      <c r="N27" s="38"/>
      <c r="O27" s="42" t="s">
        <v>148</v>
      </c>
      <c r="P27" s="42"/>
      <c r="Q27" s="42"/>
      <c r="R27" s="42"/>
      <c r="S27" s="42"/>
      <c r="T27" s="42"/>
      <c r="U27" s="42"/>
      <c r="V27" s="42"/>
      <c r="W27" s="42"/>
    </row>
    <row r="28" spans="1:23" ht="30" customHeight="1">
      <c r="A28" s="8"/>
      <c r="B28" s="3" t="s">
        <v>27</v>
      </c>
      <c r="C28" s="5" t="s">
        <v>188</v>
      </c>
      <c r="D28" s="42" t="s">
        <v>187</v>
      </c>
      <c r="E28" s="42"/>
      <c r="F28" s="42"/>
      <c r="G28" s="42"/>
      <c r="H28" s="42"/>
      <c r="I28" s="44">
        <v>3.5648999999999997</v>
      </c>
      <c r="J28" s="44"/>
      <c r="K28" s="44"/>
      <c r="L28" s="44"/>
      <c r="M28" s="38" t="s">
        <v>83</v>
      </c>
      <c r="N28" s="38"/>
      <c r="O28" s="42" t="s">
        <v>148</v>
      </c>
      <c r="P28" s="42"/>
      <c r="Q28" s="42"/>
      <c r="R28" s="42"/>
      <c r="S28" s="42"/>
      <c r="T28" s="42"/>
      <c r="U28" s="42"/>
      <c r="V28" s="42"/>
      <c r="W28" s="42"/>
    </row>
    <row r="29" spans="1:23" ht="30" customHeight="1">
      <c r="A29" s="8"/>
      <c r="B29" s="3" t="s">
        <v>28</v>
      </c>
      <c r="C29" s="5" t="s">
        <v>229</v>
      </c>
      <c r="D29" s="42" t="s">
        <v>227</v>
      </c>
      <c r="E29" s="42"/>
      <c r="F29" s="42"/>
      <c r="G29" s="42"/>
      <c r="H29" s="42"/>
      <c r="I29" s="43">
        <v>3451872.8789919997</v>
      </c>
      <c r="J29" s="43"/>
      <c r="K29" s="43"/>
      <c r="L29" s="43"/>
      <c r="M29" s="38" t="s">
        <v>68</v>
      </c>
      <c r="N29" s="38"/>
      <c r="O29" s="46" t="s">
        <v>228</v>
      </c>
      <c r="P29" s="57"/>
      <c r="Q29" s="57"/>
      <c r="R29" s="57"/>
      <c r="S29" s="57"/>
      <c r="T29" s="57"/>
      <c r="U29" s="57"/>
      <c r="V29" s="57"/>
      <c r="W29" s="57"/>
    </row>
    <row r="30" spans="1:23" ht="30" customHeight="1">
      <c r="A30" s="7"/>
      <c r="B30" s="3" t="s">
        <v>29</v>
      </c>
      <c r="C30" s="5" t="s">
        <v>113</v>
      </c>
      <c r="D30" s="42" t="s">
        <v>53</v>
      </c>
      <c r="E30" s="42"/>
      <c r="F30" s="42"/>
      <c r="G30" s="42"/>
      <c r="H30" s="42"/>
      <c r="I30" s="38">
        <v>0</v>
      </c>
      <c r="J30" s="38"/>
      <c r="K30" s="38"/>
      <c r="L30" s="38"/>
      <c r="M30" s="38" t="s">
        <v>84</v>
      </c>
      <c r="N30" s="38"/>
      <c r="O30" s="42" t="s">
        <v>149</v>
      </c>
      <c r="P30" s="42"/>
      <c r="Q30" s="42"/>
      <c r="R30" s="42"/>
      <c r="S30" s="42"/>
      <c r="T30" s="42"/>
      <c r="U30" s="42"/>
      <c r="V30" s="42"/>
      <c r="W30" s="42"/>
    </row>
    <row r="31" spans="1:23" ht="30" customHeight="1">
      <c r="A31" s="8"/>
      <c r="B31" s="3" t="s">
        <v>30</v>
      </c>
      <c r="C31" s="5" t="s">
        <v>114</v>
      </c>
      <c r="D31" s="42" t="s">
        <v>54</v>
      </c>
      <c r="E31" s="42"/>
      <c r="F31" s="42"/>
      <c r="G31" s="42"/>
      <c r="H31" s="42"/>
      <c r="I31" s="56">
        <v>0.38125668812642649</v>
      </c>
      <c r="J31" s="56"/>
      <c r="K31" s="56"/>
      <c r="L31" s="56"/>
      <c r="M31" s="38" t="s">
        <v>84</v>
      </c>
      <c r="N31" s="38"/>
      <c r="O31" s="42" t="s">
        <v>151</v>
      </c>
      <c r="P31" s="42"/>
      <c r="Q31" s="42"/>
      <c r="R31" s="42"/>
      <c r="S31" s="42"/>
      <c r="T31" s="42"/>
      <c r="U31" s="42"/>
      <c r="V31" s="42"/>
      <c r="W31" s="42"/>
    </row>
    <row r="32" spans="1:23" ht="30" customHeight="1">
      <c r="A32" s="8"/>
      <c r="B32" s="3" t="s">
        <v>31</v>
      </c>
      <c r="C32" s="5" t="s">
        <v>115</v>
      </c>
      <c r="D32" s="42" t="s">
        <v>98</v>
      </c>
      <c r="E32" s="42"/>
      <c r="F32" s="42"/>
      <c r="G32" s="42"/>
      <c r="H32" s="42"/>
      <c r="I32" s="56">
        <v>75.291470449147425</v>
      </c>
      <c r="J32" s="56"/>
      <c r="K32" s="56"/>
      <c r="L32" s="56"/>
      <c r="M32" s="38" t="s">
        <v>84</v>
      </c>
      <c r="N32" s="38"/>
      <c r="O32" s="42" t="s">
        <v>162</v>
      </c>
      <c r="P32" s="42"/>
      <c r="Q32" s="42"/>
      <c r="R32" s="42"/>
      <c r="S32" s="42"/>
      <c r="T32" s="42"/>
      <c r="U32" s="42"/>
      <c r="V32" s="42"/>
      <c r="W32" s="42"/>
    </row>
    <row r="33" spans="1:23" ht="30" customHeight="1">
      <c r="A33" s="7"/>
      <c r="B33" s="3" t="s">
        <v>32</v>
      </c>
      <c r="C33" s="5" t="s">
        <v>116</v>
      </c>
      <c r="D33" s="42" t="s">
        <v>55</v>
      </c>
      <c r="E33" s="42"/>
      <c r="F33" s="42"/>
      <c r="G33" s="42"/>
      <c r="H33" s="42"/>
      <c r="I33" s="43">
        <v>0</v>
      </c>
      <c r="J33" s="43"/>
      <c r="K33" s="43"/>
      <c r="L33" s="43"/>
      <c r="M33" s="38" t="s">
        <v>84</v>
      </c>
      <c r="N33" s="38"/>
      <c r="O33" s="42" t="s">
        <v>171</v>
      </c>
      <c r="P33" s="42"/>
      <c r="Q33" s="42"/>
      <c r="R33" s="42"/>
      <c r="S33" s="42"/>
      <c r="T33" s="42"/>
      <c r="U33" s="42"/>
      <c r="V33" s="42"/>
      <c r="W33" s="42"/>
    </row>
    <row r="34" spans="1:23" ht="30" customHeight="1">
      <c r="A34" s="8"/>
      <c r="B34" s="3" t="s">
        <v>33</v>
      </c>
      <c r="C34" s="5" t="s">
        <v>231</v>
      </c>
      <c r="D34" s="42" t="s">
        <v>230</v>
      </c>
      <c r="E34" s="42"/>
      <c r="F34" s="42"/>
      <c r="G34" s="42"/>
      <c r="H34" s="42"/>
      <c r="I34" s="44">
        <v>3.4527999999999999</v>
      </c>
      <c r="J34" s="44"/>
      <c r="K34" s="44"/>
      <c r="L34" s="44"/>
      <c r="M34" s="38" t="s">
        <v>83</v>
      </c>
      <c r="N34" s="38"/>
      <c r="O34" s="46" t="s">
        <v>232</v>
      </c>
      <c r="P34" s="57"/>
      <c r="Q34" s="57"/>
      <c r="R34" s="57"/>
      <c r="S34" s="57"/>
      <c r="T34" s="57"/>
      <c r="U34" s="57"/>
      <c r="V34" s="57"/>
      <c r="W34" s="57"/>
    </row>
    <row r="35" spans="1:23" ht="30" customHeight="1">
      <c r="A35" s="8"/>
      <c r="B35" s="3" t="s">
        <v>34</v>
      </c>
      <c r="C35" s="5" t="s">
        <v>117</v>
      </c>
      <c r="D35" s="42" t="s">
        <v>56</v>
      </c>
      <c r="E35" s="42"/>
      <c r="F35" s="42"/>
      <c r="G35" s="42"/>
      <c r="H35" s="42"/>
      <c r="I35" s="56">
        <v>3.3337158681591954</v>
      </c>
      <c r="J35" s="56"/>
      <c r="K35" s="56"/>
      <c r="L35" s="56"/>
      <c r="M35" s="38" t="s">
        <v>84</v>
      </c>
      <c r="N35" s="38"/>
      <c r="O35" s="42" t="s">
        <v>157</v>
      </c>
      <c r="P35" s="42"/>
      <c r="Q35" s="42"/>
      <c r="R35" s="42"/>
      <c r="S35" s="42"/>
      <c r="T35" s="42"/>
      <c r="U35" s="42"/>
      <c r="V35" s="42"/>
      <c r="W35" s="42"/>
    </row>
    <row r="36" spans="1:23" ht="30" customHeight="1">
      <c r="A36" s="8"/>
      <c r="B36" s="3" t="s">
        <v>35</v>
      </c>
      <c r="C36" s="5" t="s">
        <v>118</v>
      </c>
      <c r="D36" s="42" t="s">
        <v>99</v>
      </c>
      <c r="E36" s="42"/>
      <c r="F36" s="42"/>
      <c r="G36" s="42"/>
      <c r="H36" s="42"/>
      <c r="I36" s="44">
        <v>6582.8318749999999</v>
      </c>
      <c r="J36" s="44"/>
      <c r="K36" s="44"/>
      <c r="L36" s="44"/>
      <c r="M36" s="38" t="s">
        <v>79</v>
      </c>
      <c r="N36" s="38"/>
      <c r="O36" s="42" t="s">
        <v>160</v>
      </c>
      <c r="P36" s="42"/>
      <c r="Q36" s="42"/>
      <c r="R36" s="42"/>
      <c r="S36" s="42"/>
      <c r="T36" s="42"/>
      <c r="U36" s="42"/>
      <c r="V36" s="42"/>
      <c r="W36" s="42"/>
    </row>
    <row r="37" spans="1:23" ht="30" customHeight="1">
      <c r="A37" s="8"/>
      <c r="B37" s="3" t="s">
        <v>36</v>
      </c>
      <c r="C37" s="5" t="s">
        <v>119</v>
      </c>
      <c r="D37" s="42" t="s">
        <v>57</v>
      </c>
      <c r="E37" s="42"/>
      <c r="F37" s="42"/>
      <c r="G37" s="42"/>
      <c r="H37" s="42"/>
      <c r="I37" s="55">
        <v>17.025976076871984</v>
      </c>
      <c r="J37" s="55"/>
      <c r="K37" s="55"/>
      <c r="L37" s="55"/>
      <c r="M37" s="38" t="s">
        <v>84</v>
      </c>
      <c r="N37" s="38"/>
      <c r="O37" s="42" t="s">
        <v>161</v>
      </c>
      <c r="P37" s="42"/>
      <c r="Q37" s="42"/>
      <c r="R37" s="42"/>
      <c r="S37" s="42"/>
      <c r="T37" s="42"/>
      <c r="U37" s="42"/>
      <c r="V37" s="42"/>
      <c r="W37" s="42"/>
    </row>
    <row r="38" spans="1:23" ht="30" customHeight="1">
      <c r="A38" s="8"/>
      <c r="B38" s="3" t="s">
        <v>37</v>
      </c>
      <c r="C38" s="5" t="s">
        <v>120</v>
      </c>
      <c r="D38" s="42" t="s">
        <v>58</v>
      </c>
      <c r="E38" s="42"/>
      <c r="F38" s="42"/>
      <c r="G38" s="42"/>
      <c r="H38" s="42"/>
      <c r="I38" s="51">
        <v>0.25795000000000001</v>
      </c>
      <c r="J38" s="51"/>
      <c r="K38" s="51"/>
      <c r="L38" s="51"/>
      <c r="M38" s="38" t="s">
        <v>84</v>
      </c>
      <c r="N38" s="38"/>
      <c r="O38" s="42" t="s">
        <v>152</v>
      </c>
      <c r="P38" s="42"/>
      <c r="Q38" s="42"/>
      <c r="R38" s="42"/>
      <c r="S38" s="42"/>
      <c r="T38" s="42"/>
      <c r="U38" s="42"/>
      <c r="V38" s="42"/>
      <c r="W38" s="42"/>
    </row>
    <row r="39" spans="1:23" ht="30" customHeight="1">
      <c r="A39" s="8"/>
      <c r="B39" s="3" t="s">
        <v>38</v>
      </c>
      <c r="C39" s="5" t="s">
        <v>174</v>
      </c>
      <c r="D39" s="42" t="s">
        <v>172</v>
      </c>
      <c r="E39" s="42"/>
      <c r="F39" s="42"/>
      <c r="G39" s="42"/>
      <c r="H39" s="42"/>
      <c r="I39" s="51">
        <v>0</v>
      </c>
      <c r="J39" s="51"/>
      <c r="K39" s="51"/>
      <c r="L39" s="51"/>
      <c r="M39" s="38" t="s">
        <v>79</v>
      </c>
      <c r="N39" s="38"/>
      <c r="O39" s="42" t="s">
        <v>176</v>
      </c>
      <c r="P39" s="42"/>
      <c r="Q39" s="42"/>
      <c r="R39" s="42"/>
      <c r="S39" s="42"/>
      <c r="T39" s="42"/>
      <c r="U39" s="42"/>
      <c r="V39" s="42"/>
      <c r="W39" s="42"/>
    </row>
    <row r="40" spans="1:23" ht="30" customHeight="1">
      <c r="A40" s="8"/>
      <c r="B40" s="3" t="s">
        <v>39</v>
      </c>
      <c r="C40" s="5" t="s">
        <v>170</v>
      </c>
      <c r="D40" s="47" t="s">
        <v>169</v>
      </c>
      <c r="E40" s="47"/>
      <c r="F40" s="47"/>
      <c r="G40" s="47"/>
      <c r="H40" s="47"/>
      <c r="I40" s="43">
        <v>2647.0477572</v>
      </c>
      <c r="J40" s="43"/>
      <c r="K40" s="43"/>
      <c r="L40" s="43"/>
      <c r="M40" s="38" t="s">
        <v>79</v>
      </c>
      <c r="N40" s="38"/>
      <c r="O40" s="47" t="s">
        <v>180</v>
      </c>
      <c r="P40" s="47"/>
      <c r="Q40" s="47"/>
      <c r="R40" s="47"/>
      <c r="S40" s="47"/>
      <c r="T40" s="47"/>
      <c r="U40" s="47"/>
      <c r="V40" s="47"/>
      <c r="W40" s="47"/>
    </row>
    <row r="41" spans="1:23" ht="30" customHeight="1">
      <c r="A41" s="8"/>
      <c r="B41" s="3" t="s">
        <v>40</v>
      </c>
      <c r="C41" s="5" t="s">
        <v>156</v>
      </c>
      <c r="D41" s="42" t="s">
        <v>155</v>
      </c>
      <c r="E41" s="42"/>
      <c r="F41" s="42"/>
      <c r="G41" s="42"/>
      <c r="H41" s="42"/>
      <c r="I41" s="43">
        <v>561.588345</v>
      </c>
      <c r="J41" s="43"/>
      <c r="K41" s="43"/>
      <c r="L41" s="43"/>
      <c r="M41" s="38" t="s">
        <v>91</v>
      </c>
      <c r="N41" s="38"/>
      <c r="O41" s="42" t="s">
        <v>154</v>
      </c>
      <c r="P41" s="42"/>
      <c r="Q41" s="42"/>
      <c r="R41" s="42"/>
      <c r="S41" s="42"/>
      <c r="T41" s="42"/>
      <c r="U41" s="42"/>
      <c r="V41" s="42"/>
      <c r="W41" s="42"/>
    </row>
    <row r="42" spans="1:23" ht="30" customHeight="1">
      <c r="A42" s="7"/>
      <c r="B42" s="3" t="s">
        <v>41</v>
      </c>
      <c r="C42" s="5" t="s">
        <v>121</v>
      </c>
      <c r="D42" s="42" t="s">
        <v>59</v>
      </c>
      <c r="E42" s="42"/>
      <c r="F42" s="42"/>
      <c r="G42" s="42"/>
      <c r="H42" s="42"/>
      <c r="I42" s="43">
        <v>4309.4548734999989</v>
      </c>
      <c r="J42" s="43"/>
      <c r="K42" s="43"/>
      <c r="L42" s="43"/>
      <c r="M42" s="38" t="s">
        <v>79</v>
      </c>
      <c r="N42" s="38"/>
      <c r="O42" s="42" t="s">
        <v>163</v>
      </c>
      <c r="P42" s="42"/>
      <c r="Q42" s="42"/>
      <c r="R42" s="42"/>
      <c r="S42" s="42"/>
      <c r="T42" s="42"/>
      <c r="U42" s="42"/>
      <c r="V42" s="42"/>
      <c r="W42" s="42"/>
    </row>
    <row r="43" spans="1:23" ht="30" customHeight="1">
      <c r="A43" s="8"/>
      <c r="B43" s="3" t="s">
        <v>42</v>
      </c>
      <c r="C43" s="5" t="s">
        <v>175</v>
      </c>
      <c r="D43" s="42" t="s">
        <v>173</v>
      </c>
      <c r="E43" s="42"/>
      <c r="F43" s="42"/>
      <c r="G43" s="42"/>
      <c r="H43" s="42"/>
      <c r="I43" s="43">
        <v>0</v>
      </c>
      <c r="J43" s="43"/>
      <c r="K43" s="43"/>
      <c r="L43" s="43"/>
      <c r="M43" s="38" t="s">
        <v>79</v>
      </c>
      <c r="N43" s="38"/>
      <c r="O43" s="42" t="s">
        <v>176</v>
      </c>
      <c r="P43" s="42"/>
      <c r="Q43" s="42"/>
      <c r="R43" s="42"/>
      <c r="S43" s="42"/>
      <c r="T43" s="42"/>
      <c r="U43" s="42"/>
      <c r="V43" s="42"/>
      <c r="W43" s="42"/>
    </row>
    <row r="44" spans="1:23" ht="30" customHeight="1">
      <c r="A44" s="8"/>
      <c r="B44" s="3" t="s">
        <v>43</v>
      </c>
      <c r="C44" s="5" t="s">
        <v>122</v>
      </c>
      <c r="D44" s="42" t="s">
        <v>60</v>
      </c>
      <c r="E44" s="42"/>
      <c r="F44" s="42"/>
      <c r="G44" s="42"/>
      <c r="H44" s="42"/>
      <c r="I44" s="43">
        <v>77.634036800000004</v>
      </c>
      <c r="J44" s="43"/>
      <c r="K44" s="43"/>
      <c r="L44" s="43"/>
      <c r="M44" s="38" t="s">
        <v>79</v>
      </c>
      <c r="N44" s="38"/>
      <c r="O44" s="42" t="s">
        <v>164</v>
      </c>
      <c r="P44" s="42"/>
      <c r="Q44" s="42"/>
      <c r="R44" s="42"/>
      <c r="S44" s="42"/>
      <c r="T44" s="42"/>
      <c r="U44" s="42"/>
      <c r="V44" s="42"/>
      <c r="W44" s="42"/>
    </row>
    <row r="45" spans="1:23" ht="30" customHeight="1">
      <c r="A45" s="8"/>
      <c r="B45" s="3" t="s">
        <v>70</v>
      </c>
      <c r="C45" s="5" t="s">
        <v>123</v>
      </c>
      <c r="D45" s="42" t="s">
        <v>61</v>
      </c>
      <c r="E45" s="42"/>
      <c r="F45" s="42"/>
      <c r="G45" s="42"/>
      <c r="H45" s="42"/>
      <c r="I45" s="43">
        <v>196.6220055</v>
      </c>
      <c r="J45" s="43"/>
      <c r="K45" s="43"/>
      <c r="L45" s="43"/>
      <c r="M45" s="38" t="s">
        <v>79</v>
      </c>
      <c r="N45" s="38"/>
      <c r="O45" s="42" t="s">
        <v>164</v>
      </c>
      <c r="P45" s="42"/>
      <c r="Q45" s="42"/>
      <c r="R45" s="42"/>
      <c r="S45" s="42"/>
      <c r="T45" s="42"/>
      <c r="U45" s="42"/>
      <c r="V45" s="42"/>
      <c r="W45" s="42"/>
    </row>
    <row r="46" spans="1:23" ht="30" customHeight="1">
      <c r="A46" s="8"/>
      <c r="B46" s="3" t="s">
        <v>71</v>
      </c>
      <c r="C46" s="5" t="s">
        <v>124</v>
      </c>
      <c r="D46" s="42" t="s">
        <v>62</v>
      </c>
      <c r="E46" s="42"/>
      <c r="F46" s="42"/>
      <c r="G46" s="42"/>
      <c r="H46" s="42"/>
      <c r="I46" s="43">
        <v>7696.2091068</v>
      </c>
      <c r="J46" s="43"/>
      <c r="K46" s="43"/>
      <c r="L46" s="43"/>
      <c r="M46" s="38" t="s">
        <v>68</v>
      </c>
      <c r="N46" s="38"/>
      <c r="O46" s="42" t="s">
        <v>165</v>
      </c>
      <c r="P46" s="42"/>
      <c r="Q46" s="42"/>
      <c r="R46" s="42"/>
      <c r="S46" s="42"/>
      <c r="T46" s="42"/>
      <c r="U46" s="42"/>
      <c r="V46" s="42"/>
      <c r="W46" s="42"/>
    </row>
    <row r="47" spans="1:23" ht="30" customHeight="1">
      <c r="A47" s="8"/>
      <c r="B47" s="3" t="s">
        <v>72</v>
      </c>
      <c r="C47" s="5" t="s">
        <v>125</v>
      </c>
      <c r="D47" s="42" t="s">
        <v>63</v>
      </c>
      <c r="E47" s="42"/>
      <c r="F47" s="42"/>
      <c r="G47" s="42"/>
      <c r="H47" s="42"/>
      <c r="I47" s="43">
        <v>2.4651900000000001E-2</v>
      </c>
      <c r="J47" s="43"/>
      <c r="K47" s="43"/>
      <c r="L47" s="43"/>
      <c r="M47" s="38" t="s">
        <v>69</v>
      </c>
      <c r="N47" s="38"/>
      <c r="O47" s="42" t="s">
        <v>166</v>
      </c>
      <c r="P47" s="42"/>
      <c r="Q47" s="42"/>
      <c r="R47" s="42"/>
      <c r="S47" s="42"/>
      <c r="T47" s="42"/>
      <c r="U47" s="42"/>
      <c r="V47" s="42"/>
      <c r="W47" s="42"/>
    </row>
    <row r="48" spans="1:23" ht="30" customHeight="1">
      <c r="A48" s="8"/>
      <c r="B48" s="3" t="s">
        <v>73</v>
      </c>
      <c r="C48" s="5" t="s">
        <v>126</v>
      </c>
      <c r="D48" s="42" t="s">
        <v>64</v>
      </c>
      <c r="E48" s="42"/>
      <c r="F48" s="42"/>
      <c r="G48" s="42"/>
      <c r="H48" s="42"/>
      <c r="I48" s="43">
        <v>13103.4069136</v>
      </c>
      <c r="J48" s="43"/>
      <c r="K48" s="43"/>
      <c r="L48" s="43"/>
      <c r="M48" s="38" t="s">
        <v>68</v>
      </c>
      <c r="N48" s="38"/>
      <c r="O48" s="42" t="s">
        <v>164</v>
      </c>
      <c r="P48" s="42"/>
      <c r="Q48" s="42"/>
      <c r="R48" s="42"/>
      <c r="S48" s="42"/>
      <c r="T48" s="42"/>
      <c r="U48" s="42"/>
      <c r="V48" s="42"/>
      <c r="W48" s="42"/>
    </row>
    <row r="49" spans="1:23" ht="30" customHeight="1">
      <c r="A49" s="8"/>
      <c r="B49" s="3" t="s">
        <v>74</v>
      </c>
      <c r="C49" s="5" t="s">
        <v>127</v>
      </c>
      <c r="D49" s="42" t="s">
        <v>65</v>
      </c>
      <c r="E49" s="42"/>
      <c r="F49" s="42"/>
      <c r="G49" s="42"/>
      <c r="H49" s="42"/>
      <c r="I49" s="43">
        <v>3.26001E-2</v>
      </c>
      <c r="J49" s="43"/>
      <c r="K49" s="43"/>
      <c r="L49" s="43"/>
      <c r="M49" s="38" t="s">
        <v>69</v>
      </c>
      <c r="N49" s="38"/>
      <c r="O49" s="42" t="s">
        <v>164</v>
      </c>
      <c r="P49" s="42"/>
      <c r="Q49" s="42"/>
      <c r="R49" s="42"/>
      <c r="S49" s="42"/>
      <c r="T49" s="42"/>
      <c r="U49" s="42"/>
      <c r="V49" s="42"/>
      <c r="W49" s="42"/>
    </row>
    <row r="50" spans="1:23" ht="30" customHeight="1">
      <c r="A50" s="8"/>
      <c r="B50" s="3" t="s">
        <v>75</v>
      </c>
      <c r="C50" s="5" t="s">
        <v>128</v>
      </c>
      <c r="D50" s="42" t="s">
        <v>97</v>
      </c>
      <c r="E50" s="42"/>
      <c r="F50" s="42"/>
      <c r="G50" s="42"/>
      <c r="H50" s="42"/>
      <c r="I50" s="43">
        <v>20471.167197099996</v>
      </c>
      <c r="J50" s="43"/>
      <c r="K50" s="43"/>
      <c r="L50" s="43"/>
      <c r="M50" s="38" t="s">
        <v>68</v>
      </c>
      <c r="N50" s="38"/>
      <c r="O50" s="42" t="s">
        <v>164</v>
      </c>
      <c r="P50" s="42"/>
      <c r="Q50" s="42"/>
      <c r="R50" s="42"/>
      <c r="S50" s="42"/>
      <c r="T50" s="42"/>
      <c r="U50" s="42"/>
      <c r="V50" s="42"/>
      <c r="W50" s="42"/>
    </row>
    <row r="51" spans="1:23" ht="30" customHeight="1">
      <c r="A51" s="8"/>
      <c r="B51" s="3" t="s">
        <v>82</v>
      </c>
      <c r="C51" s="5" t="s">
        <v>129</v>
      </c>
      <c r="D51" s="42" t="s">
        <v>96</v>
      </c>
      <c r="E51" s="42"/>
      <c r="F51" s="42"/>
      <c r="G51" s="42"/>
      <c r="H51" s="42"/>
      <c r="I51" s="43">
        <v>4.5057600000000003E-2</v>
      </c>
      <c r="J51" s="43"/>
      <c r="K51" s="43"/>
      <c r="L51" s="43"/>
      <c r="M51" s="38" t="s">
        <v>69</v>
      </c>
      <c r="N51" s="38"/>
      <c r="O51" s="42" t="s">
        <v>164</v>
      </c>
      <c r="P51" s="42"/>
      <c r="Q51" s="42"/>
      <c r="R51" s="42"/>
      <c r="S51" s="42"/>
      <c r="T51" s="42"/>
      <c r="U51" s="42"/>
      <c r="V51" s="42"/>
      <c r="W51" s="42"/>
    </row>
    <row r="52" spans="1:23" ht="30" customHeight="1">
      <c r="A52" s="7"/>
      <c r="B52" s="3" t="s">
        <v>85</v>
      </c>
      <c r="C52" s="5" t="s">
        <v>130</v>
      </c>
      <c r="D52" s="42" t="s">
        <v>92</v>
      </c>
      <c r="E52" s="42"/>
      <c r="F52" s="42"/>
      <c r="G52" s="42"/>
      <c r="H52" s="42"/>
      <c r="I52" s="43">
        <v>45431.237913599994</v>
      </c>
      <c r="J52" s="38"/>
      <c r="K52" s="38"/>
      <c r="L52" s="38"/>
      <c r="M52" s="38" t="s">
        <v>68</v>
      </c>
      <c r="N52" s="38"/>
      <c r="O52" s="42" t="s">
        <v>164</v>
      </c>
      <c r="P52" s="42"/>
      <c r="Q52" s="42"/>
      <c r="R52" s="42"/>
      <c r="S52" s="42"/>
      <c r="T52" s="42"/>
      <c r="U52" s="42"/>
      <c r="V52" s="42"/>
      <c r="W52" s="42"/>
    </row>
    <row r="53" spans="1:23" ht="30" customHeight="1">
      <c r="A53" s="8"/>
      <c r="B53" s="3" t="s">
        <v>86</v>
      </c>
      <c r="C53" s="5" t="s">
        <v>159</v>
      </c>
      <c r="D53" s="42" t="s">
        <v>158</v>
      </c>
      <c r="E53" s="42"/>
      <c r="F53" s="42"/>
      <c r="G53" s="42"/>
      <c r="H53" s="42"/>
      <c r="I53" s="43">
        <v>6457.8164409999999</v>
      </c>
      <c r="J53" s="43"/>
      <c r="K53" s="43"/>
      <c r="L53" s="43"/>
      <c r="M53" s="38" t="s">
        <v>79</v>
      </c>
      <c r="N53" s="38"/>
      <c r="O53" s="42" t="s">
        <v>164</v>
      </c>
      <c r="P53" s="42"/>
      <c r="Q53" s="42"/>
      <c r="R53" s="42"/>
      <c r="S53" s="42"/>
      <c r="T53" s="42"/>
      <c r="U53" s="42"/>
      <c r="V53" s="42"/>
      <c r="W53" s="42"/>
    </row>
    <row r="54" spans="1:23" ht="30" customHeight="1">
      <c r="A54" s="8"/>
      <c r="B54" s="3" t="s">
        <v>87</v>
      </c>
      <c r="C54" s="5" t="s">
        <v>131</v>
      </c>
      <c r="D54" s="42" t="s">
        <v>80</v>
      </c>
      <c r="E54" s="42"/>
      <c r="F54" s="42"/>
      <c r="G54" s="42"/>
      <c r="H54" s="42"/>
      <c r="I54" s="43">
        <v>4507.2137227000003</v>
      </c>
      <c r="J54" s="43"/>
      <c r="K54" s="43"/>
      <c r="L54" s="43"/>
      <c r="M54" s="38" t="s">
        <v>79</v>
      </c>
      <c r="N54" s="38"/>
      <c r="O54" s="42" t="s">
        <v>164</v>
      </c>
      <c r="P54" s="42"/>
      <c r="Q54" s="42"/>
      <c r="R54" s="42"/>
      <c r="S54" s="42"/>
      <c r="T54" s="42"/>
      <c r="U54" s="42"/>
      <c r="V54" s="42"/>
      <c r="W54" s="42"/>
    </row>
    <row r="55" spans="1:23" ht="30" customHeight="1">
      <c r="A55" s="8"/>
      <c r="B55" s="3" t="s">
        <v>93</v>
      </c>
      <c r="C55" s="5" t="s">
        <v>132</v>
      </c>
      <c r="D55" s="42" t="s">
        <v>81</v>
      </c>
      <c r="E55" s="42"/>
      <c r="F55" s="42"/>
      <c r="G55" s="42"/>
      <c r="H55" s="42"/>
      <c r="I55" s="43">
        <v>3558.7224669000002</v>
      </c>
      <c r="J55" s="43"/>
      <c r="K55" s="43"/>
      <c r="L55" s="43"/>
      <c r="M55" s="38" t="s">
        <v>79</v>
      </c>
      <c r="N55" s="38"/>
      <c r="O55" s="42" t="s">
        <v>167</v>
      </c>
      <c r="P55" s="42"/>
      <c r="Q55" s="42"/>
      <c r="R55" s="42"/>
      <c r="S55" s="42"/>
      <c r="T55" s="42"/>
      <c r="U55" s="42"/>
      <c r="V55" s="42"/>
      <c r="W55" s="42"/>
    </row>
    <row r="56" spans="1:23" ht="30" customHeight="1">
      <c r="A56" s="9"/>
      <c r="B56" s="3" t="s">
        <v>209</v>
      </c>
      <c r="C56" s="5" t="s">
        <v>215</v>
      </c>
      <c r="D56" s="42" t="s">
        <v>14</v>
      </c>
      <c r="E56" s="42"/>
      <c r="F56" s="42"/>
      <c r="G56" s="42"/>
      <c r="H56" s="42"/>
      <c r="I56" s="51">
        <v>0</v>
      </c>
      <c r="J56" s="51"/>
      <c r="K56" s="51"/>
      <c r="L56" s="51"/>
      <c r="M56" s="38" t="s">
        <v>223</v>
      </c>
      <c r="N56" s="38"/>
      <c r="O56" s="42" t="s">
        <v>214</v>
      </c>
      <c r="P56" s="42"/>
      <c r="Q56" s="42"/>
      <c r="R56" s="42"/>
      <c r="S56" s="42"/>
      <c r="T56" s="42"/>
      <c r="U56" s="42"/>
      <c r="V56" s="42"/>
      <c r="W56" s="42"/>
    </row>
    <row r="57" spans="1:23" ht="30" customHeight="1">
      <c r="A57" s="9"/>
      <c r="B57" s="3" t="s">
        <v>210</v>
      </c>
      <c r="C57" s="5" t="s">
        <v>216</v>
      </c>
      <c r="D57" s="42" t="s">
        <v>3</v>
      </c>
      <c r="E57" s="42"/>
      <c r="F57" s="42"/>
      <c r="G57" s="42"/>
      <c r="H57" s="42"/>
      <c r="I57" s="51">
        <v>5.6375999999999999</v>
      </c>
      <c r="J57" s="51"/>
      <c r="K57" s="51"/>
      <c r="L57" s="51"/>
      <c r="M57" s="38" t="s">
        <v>223</v>
      </c>
      <c r="N57" s="38"/>
      <c r="O57" s="42" t="s">
        <v>214</v>
      </c>
      <c r="P57" s="42"/>
      <c r="Q57" s="42"/>
      <c r="R57" s="42"/>
      <c r="S57" s="42"/>
      <c r="T57" s="42"/>
      <c r="U57" s="42"/>
      <c r="V57" s="42"/>
      <c r="W57" s="42"/>
    </row>
    <row r="58" spans="1:23" ht="30" customHeight="1">
      <c r="A58" s="9"/>
      <c r="B58" s="3" t="s">
        <v>211</v>
      </c>
      <c r="C58" s="5" t="s">
        <v>233</v>
      </c>
      <c r="D58" s="42" t="s">
        <v>234</v>
      </c>
      <c r="E58" s="42"/>
      <c r="F58" s="42"/>
      <c r="G58" s="42"/>
      <c r="H58" s="42"/>
      <c r="I58" s="51">
        <v>1007.3000000000001</v>
      </c>
      <c r="J58" s="51"/>
      <c r="K58" s="51"/>
      <c r="L58" s="51"/>
      <c r="M58" s="38" t="s">
        <v>83</v>
      </c>
      <c r="N58" s="38"/>
      <c r="O58" s="42" t="s">
        <v>235</v>
      </c>
      <c r="P58" s="42"/>
      <c r="Q58" s="42"/>
      <c r="R58" s="42"/>
      <c r="S58" s="42"/>
      <c r="T58" s="42"/>
      <c r="U58" s="42"/>
      <c r="V58" s="42"/>
      <c r="W58" s="42"/>
    </row>
    <row r="59" spans="1:23" ht="30" customHeight="1">
      <c r="A59" s="9"/>
      <c r="B59" s="3" t="s">
        <v>212</v>
      </c>
      <c r="C59" s="5" t="s">
        <v>217</v>
      </c>
      <c r="D59" s="42" t="s">
        <v>4</v>
      </c>
      <c r="E59" s="42"/>
      <c r="F59" s="42"/>
      <c r="G59" s="42"/>
      <c r="H59" s="42"/>
      <c r="I59" s="51">
        <v>0</v>
      </c>
      <c r="J59" s="51"/>
      <c r="K59" s="51"/>
      <c r="L59" s="51"/>
      <c r="M59" s="38" t="s">
        <v>223</v>
      </c>
      <c r="N59" s="38"/>
      <c r="O59" s="42" t="s">
        <v>214</v>
      </c>
      <c r="P59" s="42"/>
      <c r="Q59" s="42"/>
      <c r="R59" s="42"/>
      <c r="S59" s="42"/>
      <c r="T59" s="42"/>
      <c r="U59" s="42"/>
      <c r="V59" s="42"/>
      <c r="W59" s="42"/>
    </row>
    <row r="60" spans="1:23" ht="30" customHeight="1">
      <c r="A60" s="9"/>
      <c r="B60" s="3" t="s">
        <v>213</v>
      </c>
      <c r="C60" s="5" t="s">
        <v>218</v>
      </c>
      <c r="D60" s="42" t="s">
        <v>13</v>
      </c>
      <c r="E60" s="42"/>
      <c r="F60" s="42"/>
      <c r="G60" s="42"/>
      <c r="H60" s="42"/>
      <c r="I60" s="51">
        <v>6.4658249999999997</v>
      </c>
      <c r="J60" s="51"/>
      <c r="K60" s="51"/>
      <c r="L60" s="51"/>
      <c r="M60" s="38" t="s">
        <v>223</v>
      </c>
      <c r="N60" s="38"/>
      <c r="O60" s="42" t="s">
        <v>214</v>
      </c>
      <c r="P60" s="42"/>
      <c r="Q60" s="42"/>
      <c r="R60" s="42"/>
      <c r="S60" s="42"/>
      <c r="T60" s="42"/>
      <c r="U60" s="42"/>
      <c r="V60" s="42"/>
      <c r="W60" s="42"/>
    </row>
    <row r="61" spans="1:23" ht="30" customHeight="1">
      <c r="A61" s="9"/>
      <c r="B61" s="3" t="s">
        <v>238</v>
      </c>
      <c r="C61" s="5" t="s">
        <v>239</v>
      </c>
      <c r="D61" s="42" t="s">
        <v>236</v>
      </c>
      <c r="E61" s="42"/>
      <c r="F61" s="42"/>
      <c r="G61" s="42"/>
      <c r="H61" s="42"/>
      <c r="I61" s="51">
        <v>7.2575999999999992</v>
      </c>
      <c r="J61" s="38"/>
      <c r="K61" s="38"/>
      <c r="L61" s="38"/>
      <c r="M61" s="38" t="s">
        <v>223</v>
      </c>
      <c r="N61" s="38"/>
      <c r="O61" s="42" t="s">
        <v>214</v>
      </c>
      <c r="P61" s="42"/>
      <c r="Q61" s="42"/>
      <c r="R61" s="42"/>
      <c r="S61" s="42"/>
      <c r="T61" s="42"/>
      <c r="U61" s="42"/>
      <c r="V61" s="42"/>
      <c r="W61" s="42"/>
    </row>
  </sheetData>
  <mergeCells count="214">
    <mergeCell ref="B2:F5"/>
    <mergeCell ref="D41:H41"/>
    <mergeCell ref="I41:L41"/>
    <mergeCell ref="M41:N41"/>
    <mergeCell ref="O41:W41"/>
    <mergeCell ref="D42:H42"/>
    <mergeCell ref="I42:L42"/>
    <mergeCell ref="M42:N42"/>
    <mergeCell ref="O42:W42"/>
    <mergeCell ref="D39:H39"/>
    <mergeCell ref="I39:L39"/>
    <mergeCell ref="M39:N39"/>
    <mergeCell ref="D13:H13"/>
    <mergeCell ref="I13:L13"/>
    <mergeCell ref="M13:N13"/>
    <mergeCell ref="O13:W13"/>
    <mergeCell ref="B7:F8"/>
    <mergeCell ref="D9:H9"/>
    <mergeCell ref="I9:L9"/>
    <mergeCell ref="M9:N9"/>
    <mergeCell ref="O9:W9"/>
    <mergeCell ref="D14:H14"/>
    <mergeCell ref="I14:L14"/>
    <mergeCell ref="M14:N14"/>
    <mergeCell ref="O14:W14"/>
    <mergeCell ref="D15:H15"/>
    <mergeCell ref="I15:L15"/>
    <mergeCell ref="M15:N15"/>
    <mergeCell ref="O15:W15"/>
    <mergeCell ref="M18:N18"/>
    <mergeCell ref="O18:W18"/>
    <mergeCell ref="D16:H16"/>
    <mergeCell ref="I16:L16"/>
    <mergeCell ref="M16:N16"/>
    <mergeCell ref="O16:W16"/>
    <mergeCell ref="D17:H17"/>
    <mergeCell ref="I17:L17"/>
    <mergeCell ref="M17:N17"/>
    <mergeCell ref="O17:W17"/>
    <mergeCell ref="D18:H18"/>
    <mergeCell ref="I18:L18"/>
    <mergeCell ref="D22:H22"/>
    <mergeCell ref="I22:L22"/>
    <mergeCell ref="M22:N22"/>
    <mergeCell ref="O22:W22"/>
    <mergeCell ref="O25:W25"/>
    <mergeCell ref="D26:H26"/>
    <mergeCell ref="I26:L26"/>
    <mergeCell ref="M26:N26"/>
    <mergeCell ref="O26:W26"/>
    <mergeCell ref="D31:H31"/>
    <mergeCell ref="I31:L31"/>
    <mergeCell ref="M31:N31"/>
    <mergeCell ref="O31:W31"/>
    <mergeCell ref="D32:H32"/>
    <mergeCell ref="I32:L32"/>
    <mergeCell ref="M32:N32"/>
    <mergeCell ref="O32:W32"/>
    <mergeCell ref="D23:H23"/>
    <mergeCell ref="I23:L23"/>
    <mergeCell ref="M23:N23"/>
    <mergeCell ref="O23:W23"/>
    <mergeCell ref="D24:H24"/>
    <mergeCell ref="I24:L24"/>
    <mergeCell ref="M24:N24"/>
    <mergeCell ref="O24:W24"/>
    <mergeCell ref="D25:H25"/>
    <mergeCell ref="I25:L25"/>
    <mergeCell ref="M25:N25"/>
    <mergeCell ref="D27:H27"/>
    <mergeCell ref="I27:L27"/>
    <mergeCell ref="M27:N27"/>
    <mergeCell ref="O27:W27"/>
    <mergeCell ref="D28:H28"/>
    <mergeCell ref="O39:W39"/>
    <mergeCell ref="D40:H40"/>
    <mergeCell ref="I40:L40"/>
    <mergeCell ref="M40:N40"/>
    <mergeCell ref="O40:W40"/>
    <mergeCell ref="D45:H45"/>
    <mergeCell ref="I45:L45"/>
    <mergeCell ref="M45:N45"/>
    <mergeCell ref="O45:W45"/>
    <mergeCell ref="D46:H46"/>
    <mergeCell ref="I46:L46"/>
    <mergeCell ref="M46:N46"/>
    <mergeCell ref="O46:W46"/>
    <mergeCell ref="D43:H43"/>
    <mergeCell ref="I43:L43"/>
    <mergeCell ref="M43:N43"/>
    <mergeCell ref="O43:W43"/>
    <mergeCell ref="D44:H44"/>
    <mergeCell ref="I44:L44"/>
    <mergeCell ref="M44:N44"/>
    <mergeCell ref="O44:W44"/>
    <mergeCell ref="D49:H49"/>
    <mergeCell ref="I49:L49"/>
    <mergeCell ref="M49:N49"/>
    <mergeCell ref="O49:W49"/>
    <mergeCell ref="D50:H50"/>
    <mergeCell ref="I50:L50"/>
    <mergeCell ref="M50:N50"/>
    <mergeCell ref="O50:W50"/>
    <mergeCell ref="D47:H47"/>
    <mergeCell ref="I47:L47"/>
    <mergeCell ref="M47:N47"/>
    <mergeCell ref="O47:W47"/>
    <mergeCell ref="D48:H48"/>
    <mergeCell ref="I48:L48"/>
    <mergeCell ref="M48:N48"/>
    <mergeCell ref="O48:W48"/>
    <mergeCell ref="D53:H53"/>
    <mergeCell ref="I53:L53"/>
    <mergeCell ref="M53:N53"/>
    <mergeCell ref="O53:W53"/>
    <mergeCell ref="D54:H54"/>
    <mergeCell ref="I54:L54"/>
    <mergeCell ref="M54:N54"/>
    <mergeCell ref="O54:W54"/>
    <mergeCell ref="D51:H51"/>
    <mergeCell ref="I51:L51"/>
    <mergeCell ref="M51:N51"/>
    <mergeCell ref="O51:W51"/>
    <mergeCell ref="D52:H52"/>
    <mergeCell ref="I52:L52"/>
    <mergeCell ref="M52:N52"/>
    <mergeCell ref="O52:W52"/>
    <mergeCell ref="D57:H57"/>
    <mergeCell ref="I57:L57"/>
    <mergeCell ref="M57:N57"/>
    <mergeCell ref="O57:W57"/>
    <mergeCell ref="D58:H58"/>
    <mergeCell ref="I58:L58"/>
    <mergeCell ref="M58:N58"/>
    <mergeCell ref="O58:W58"/>
    <mergeCell ref="D55:H55"/>
    <mergeCell ref="I55:L55"/>
    <mergeCell ref="M55:N55"/>
    <mergeCell ref="O55:W55"/>
    <mergeCell ref="D56:H56"/>
    <mergeCell ref="I56:L56"/>
    <mergeCell ref="M56:N56"/>
    <mergeCell ref="O56:W56"/>
    <mergeCell ref="D61:H61"/>
    <mergeCell ref="I61:L61"/>
    <mergeCell ref="M61:N61"/>
    <mergeCell ref="O61:W61"/>
    <mergeCell ref="D59:H59"/>
    <mergeCell ref="I59:L59"/>
    <mergeCell ref="M59:N59"/>
    <mergeCell ref="O59:W59"/>
    <mergeCell ref="D60:H60"/>
    <mergeCell ref="I60:L60"/>
    <mergeCell ref="M60:N60"/>
    <mergeCell ref="O60:W60"/>
    <mergeCell ref="D10:H10"/>
    <mergeCell ref="I10:L10"/>
    <mergeCell ref="M10:N10"/>
    <mergeCell ref="O10:W10"/>
    <mergeCell ref="D11:H11"/>
    <mergeCell ref="I11:L11"/>
    <mergeCell ref="M11:N11"/>
    <mergeCell ref="O11:W11"/>
    <mergeCell ref="D12:H12"/>
    <mergeCell ref="I12:L12"/>
    <mergeCell ref="M12:N12"/>
    <mergeCell ref="O12:W12"/>
    <mergeCell ref="O19:W19"/>
    <mergeCell ref="D20:H20"/>
    <mergeCell ref="I20:L20"/>
    <mergeCell ref="M20:N20"/>
    <mergeCell ref="O20:W20"/>
    <mergeCell ref="D21:H21"/>
    <mergeCell ref="I21:L21"/>
    <mergeCell ref="M21:N21"/>
    <mergeCell ref="O21:W21"/>
    <mergeCell ref="D19:H19"/>
    <mergeCell ref="I19:L19"/>
    <mergeCell ref="M19:N19"/>
    <mergeCell ref="M28:N28"/>
    <mergeCell ref="O28:W28"/>
    <mergeCell ref="D29:H29"/>
    <mergeCell ref="I29:L29"/>
    <mergeCell ref="M29:N29"/>
    <mergeCell ref="O29:W29"/>
    <mergeCell ref="D30:H30"/>
    <mergeCell ref="I30:L30"/>
    <mergeCell ref="M30:N30"/>
    <mergeCell ref="O30:W30"/>
    <mergeCell ref="I28:L28"/>
    <mergeCell ref="D33:H33"/>
    <mergeCell ref="I33:L33"/>
    <mergeCell ref="M33:N33"/>
    <mergeCell ref="O33:W33"/>
    <mergeCell ref="D34:H34"/>
    <mergeCell ref="I34:L34"/>
    <mergeCell ref="M34:N34"/>
    <mergeCell ref="O34:W34"/>
    <mergeCell ref="D35:H35"/>
    <mergeCell ref="I35:L35"/>
    <mergeCell ref="M35:N35"/>
    <mergeCell ref="O35:W35"/>
    <mergeCell ref="D36:H36"/>
    <mergeCell ref="I36:L36"/>
    <mergeCell ref="M36:N36"/>
    <mergeCell ref="O36:W36"/>
    <mergeCell ref="D37:H37"/>
    <mergeCell ref="I37:L37"/>
    <mergeCell ref="M37:N37"/>
    <mergeCell ref="O37:W37"/>
    <mergeCell ref="D38:H38"/>
    <mergeCell ref="I38:L38"/>
    <mergeCell ref="M38:N38"/>
    <mergeCell ref="O38:W38"/>
  </mergeCells>
  <pageMargins left="0.7" right="0.7" top="0.78740157499999996" bottom="0.78740157499999996" header="0.3" footer="0.3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sheetPr>
    <tabColor rgb="FF92D050"/>
  </sheetPr>
  <dimension ref="A2:W61"/>
  <sheetViews>
    <sheetView topLeftCell="A78" workbookViewId="0">
      <selection activeCell="I39" sqref="I39:L91"/>
    </sheetView>
  </sheetViews>
  <sheetFormatPr defaultRowHeight="30" customHeight="1"/>
  <cols>
    <col min="5" max="5" width="10.3125" customWidth="1"/>
    <col min="7" max="7" width="1.5625" customWidth="1"/>
    <col min="9" max="9" width="1.6875" customWidth="1"/>
    <col min="14" max="14" width="11.5625" customWidth="1"/>
    <col min="22" max="22" width="32.5625" customWidth="1"/>
    <col min="24" max="25" width="16.125" bestFit="1" customWidth="1"/>
    <col min="28" max="30" width="16.125" bestFit="1" customWidth="1"/>
  </cols>
  <sheetData>
    <row r="2" spans="1:23" ht="30" customHeight="1">
      <c r="B2" s="59" t="s">
        <v>283</v>
      </c>
      <c r="C2" s="59"/>
      <c r="D2" s="59"/>
      <c r="E2" s="59"/>
      <c r="F2" s="59"/>
    </row>
    <row r="3" spans="1:23" ht="30" customHeight="1">
      <c r="B3" s="59"/>
      <c r="C3" s="59"/>
      <c r="D3" s="59"/>
      <c r="E3" s="59"/>
      <c r="F3" s="59"/>
    </row>
    <row r="4" spans="1:23" ht="30" customHeight="1">
      <c r="B4" s="59"/>
      <c r="C4" s="59"/>
      <c r="D4" s="59"/>
      <c r="E4" s="59"/>
      <c r="F4" s="59"/>
    </row>
    <row r="5" spans="1:23" ht="30" customHeight="1">
      <c r="B5" s="59"/>
      <c r="C5" s="59"/>
      <c r="D5" s="59"/>
      <c r="E5" s="59"/>
      <c r="F5" s="59"/>
    </row>
    <row r="6" spans="1:23" ht="49.5" customHeight="1" thickBot="1"/>
    <row r="7" spans="1:23" ht="30" customHeight="1">
      <c r="B7" s="28" t="s">
        <v>15</v>
      </c>
      <c r="C7" s="29"/>
      <c r="D7" s="29"/>
      <c r="E7" s="29"/>
      <c r="F7" s="30"/>
    </row>
    <row r="8" spans="1:23" ht="30" customHeight="1" thickBot="1">
      <c r="B8" s="31"/>
      <c r="C8" s="32"/>
      <c r="D8" s="32"/>
      <c r="E8" s="32"/>
      <c r="F8" s="33"/>
    </row>
    <row r="9" spans="1:23" ht="30" customHeight="1">
      <c r="B9" s="4" t="s">
        <v>44</v>
      </c>
      <c r="C9" s="4" t="s">
        <v>100</v>
      </c>
      <c r="D9" s="45" t="s">
        <v>45</v>
      </c>
      <c r="E9" s="45"/>
      <c r="F9" s="45"/>
      <c r="G9" s="45"/>
      <c r="H9" s="45"/>
      <c r="I9" s="45" t="s">
        <v>66</v>
      </c>
      <c r="J9" s="45"/>
      <c r="K9" s="45"/>
      <c r="L9" s="45"/>
      <c r="M9" s="45" t="s">
        <v>67</v>
      </c>
      <c r="N9" s="45"/>
      <c r="O9" s="45" t="s">
        <v>133</v>
      </c>
      <c r="P9" s="45"/>
      <c r="Q9" s="45"/>
      <c r="R9" s="45"/>
      <c r="S9" s="45"/>
      <c r="T9" s="45"/>
      <c r="U9" s="45"/>
      <c r="V9" s="45"/>
      <c r="W9" s="45"/>
    </row>
    <row r="10" spans="1:23" ht="30" customHeight="1">
      <c r="A10" s="8"/>
      <c r="B10" s="3" t="s">
        <v>1</v>
      </c>
      <c r="C10" s="5" t="s">
        <v>101</v>
      </c>
      <c r="D10" s="42" t="s">
        <v>46</v>
      </c>
      <c r="E10" s="42"/>
      <c r="F10" s="42"/>
      <c r="G10" s="42"/>
      <c r="H10" s="42"/>
      <c r="I10" s="38" t="s">
        <v>10</v>
      </c>
      <c r="J10" s="38"/>
      <c r="K10" s="38"/>
      <c r="L10" s="38"/>
      <c r="M10" s="38" t="s">
        <v>84</v>
      </c>
      <c r="N10" s="38"/>
      <c r="O10" s="42" t="s">
        <v>134</v>
      </c>
      <c r="P10" s="42"/>
      <c r="Q10" s="42"/>
      <c r="R10" s="42"/>
      <c r="S10" s="42"/>
      <c r="T10" s="42"/>
      <c r="U10" s="42"/>
      <c r="V10" s="42"/>
      <c r="W10" s="42"/>
    </row>
    <row r="11" spans="1:23" ht="30" customHeight="1">
      <c r="A11" s="8"/>
      <c r="B11" s="3" t="s">
        <v>2</v>
      </c>
      <c r="C11" s="5" t="s">
        <v>102</v>
      </c>
      <c r="D11" s="42" t="s">
        <v>47</v>
      </c>
      <c r="E11" s="42"/>
      <c r="F11" s="42"/>
      <c r="G11" s="42"/>
      <c r="H11" s="42"/>
      <c r="I11" s="44">
        <v>212</v>
      </c>
      <c r="J11" s="44"/>
      <c r="K11" s="44"/>
      <c r="L11" s="44"/>
      <c r="M11" s="38" t="s">
        <v>84</v>
      </c>
      <c r="N11" s="38"/>
      <c r="O11" s="42" t="s">
        <v>135</v>
      </c>
      <c r="P11" s="42"/>
      <c r="Q11" s="42"/>
      <c r="R11" s="42"/>
      <c r="S11" s="42"/>
      <c r="T11" s="42"/>
      <c r="U11" s="42"/>
      <c r="V11" s="42"/>
      <c r="W11" s="42"/>
    </row>
    <row r="12" spans="1:23" ht="30" customHeight="1">
      <c r="A12" s="9"/>
      <c r="B12" s="3" t="s">
        <v>5</v>
      </c>
      <c r="C12" s="5" t="s">
        <v>225</v>
      </c>
      <c r="D12" s="58" t="s">
        <v>224</v>
      </c>
      <c r="E12" s="58"/>
      <c r="F12" s="58"/>
      <c r="G12" s="58"/>
      <c r="H12" s="58"/>
      <c r="I12" s="44">
        <v>260.17200000000003</v>
      </c>
      <c r="J12" s="44"/>
      <c r="K12" s="44"/>
      <c r="L12" s="44"/>
      <c r="M12" s="38" t="s">
        <v>223</v>
      </c>
      <c r="N12" s="38"/>
      <c r="O12" s="42" t="s">
        <v>226</v>
      </c>
      <c r="P12" s="42"/>
      <c r="Q12" s="42"/>
      <c r="R12" s="42"/>
      <c r="S12" s="42"/>
      <c r="T12" s="42"/>
      <c r="U12" s="42"/>
      <c r="V12" s="42"/>
      <c r="W12" s="42"/>
    </row>
    <row r="13" spans="1:23" ht="30" customHeight="1">
      <c r="A13" s="8"/>
      <c r="B13" s="3" t="s">
        <v>6</v>
      </c>
      <c r="C13" s="5" t="s">
        <v>137</v>
      </c>
      <c r="D13" s="42" t="s">
        <v>88</v>
      </c>
      <c r="E13" s="42"/>
      <c r="F13" s="42"/>
      <c r="G13" s="42"/>
      <c r="H13" s="42"/>
      <c r="I13" s="43">
        <v>135.713424</v>
      </c>
      <c r="J13" s="43"/>
      <c r="K13" s="43"/>
      <c r="L13" s="43"/>
      <c r="M13" s="38" t="s">
        <v>91</v>
      </c>
      <c r="N13" s="38"/>
      <c r="O13" s="42" t="s">
        <v>139</v>
      </c>
      <c r="P13" s="42"/>
      <c r="Q13" s="42"/>
      <c r="R13" s="42"/>
      <c r="S13" s="42"/>
      <c r="T13" s="42"/>
      <c r="U13" s="42"/>
      <c r="V13" s="42"/>
      <c r="W13" s="42"/>
    </row>
    <row r="14" spans="1:23" ht="30" customHeight="1">
      <c r="A14" s="8"/>
      <c r="B14" s="3" t="s">
        <v>7</v>
      </c>
      <c r="C14" s="5" t="s">
        <v>12</v>
      </c>
      <c r="D14" s="42" t="s">
        <v>89</v>
      </c>
      <c r="E14" s="42"/>
      <c r="F14" s="42"/>
      <c r="G14" s="42"/>
      <c r="H14" s="42"/>
      <c r="I14" s="43">
        <v>112.41049599999999</v>
      </c>
      <c r="J14" s="43"/>
      <c r="K14" s="43"/>
      <c r="L14" s="43"/>
      <c r="M14" s="38" t="s">
        <v>91</v>
      </c>
      <c r="N14" s="38"/>
      <c r="O14" s="42" t="s">
        <v>140</v>
      </c>
      <c r="P14" s="42"/>
      <c r="Q14" s="42"/>
      <c r="R14" s="42"/>
      <c r="S14" s="42"/>
      <c r="T14" s="42"/>
      <c r="U14" s="42"/>
      <c r="V14" s="42"/>
      <c r="W14" s="42"/>
    </row>
    <row r="15" spans="1:23" ht="30" customHeight="1">
      <c r="A15" s="8"/>
      <c r="B15" s="3" t="s">
        <v>8</v>
      </c>
      <c r="C15" s="5" t="s">
        <v>138</v>
      </c>
      <c r="D15" s="42" t="s">
        <v>90</v>
      </c>
      <c r="E15" s="42"/>
      <c r="F15" s="42"/>
      <c r="G15" s="42"/>
      <c r="H15" s="42"/>
      <c r="I15" s="43">
        <v>11.37786</v>
      </c>
      <c r="J15" s="43"/>
      <c r="K15" s="43"/>
      <c r="L15" s="43"/>
      <c r="M15" s="38" t="s">
        <v>91</v>
      </c>
      <c r="N15" s="38"/>
      <c r="O15" s="42" t="s">
        <v>141</v>
      </c>
      <c r="P15" s="42"/>
      <c r="Q15" s="42"/>
      <c r="R15" s="42"/>
      <c r="S15" s="42"/>
      <c r="T15" s="42"/>
      <c r="U15" s="42"/>
      <c r="V15" s="42"/>
      <c r="W15" s="42"/>
    </row>
    <row r="16" spans="1:23" ht="30" customHeight="1">
      <c r="A16" s="7"/>
      <c r="B16" s="3" t="s">
        <v>9</v>
      </c>
      <c r="C16" s="5" t="s">
        <v>103</v>
      </c>
      <c r="D16" s="47" t="s">
        <v>95</v>
      </c>
      <c r="E16" s="47"/>
      <c r="F16" s="47"/>
      <c r="G16" s="47"/>
      <c r="H16" s="47"/>
      <c r="I16" s="43">
        <v>3.4491643242709702</v>
      </c>
      <c r="J16" s="43"/>
      <c r="K16" s="43"/>
      <c r="L16" s="43"/>
      <c r="M16" s="43" t="s">
        <v>84</v>
      </c>
      <c r="N16" s="43"/>
      <c r="O16" s="42" t="s">
        <v>142</v>
      </c>
      <c r="P16" s="42"/>
      <c r="Q16" s="42"/>
      <c r="R16" s="42"/>
      <c r="S16" s="42"/>
      <c r="T16" s="42"/>
      <c r="U16" s="42"/>
      <c r="V16" s="42"/>
      <c r="W16" s="42"/>
    </row>
    <row r="17" spans="1:23" ht="30" customHeight="1">
      <c r="A17" s="7"/>
      <c r="B17" s="3" t="s">
        <v>16</v>
      </c>
      <c r="C17" s="5" t="s">
        <v>104</v>
      </c>
      <c r="D17" s="47" t="s">
        <v>94</v>
      </c>
      <c r="E17" s="47"/>
      <c r="F17" s="47"/>
      <c r="G17" s="47"/>
      <c r="H17" s="47"/>
      <c r="I17" s="43">
        <v>1.656034134226342</v>
      </c>
      <c r="J17" s="43"/>
      <c r="K17" s="43"/>
      <c r="L17" s="43"/>
      <c r="M17" s="43" t="s">
        <v>84</v>
      </c>
      <c r="N17" s="43"/>
      <c r="O17" s="42" t="s">
        <v>143</v>
      </c>
      <c r="P17" s="42"/>
      <c r="Q17" s="42"/>
      <c r="R17" s="42"/>
      <c r="S17" s="42"/>
      <c r="T17" s="42"/>
      <c r="U17" s="42"/>
      <c r="V17" s="42"/>
      <c r="W17" s="42"/>
    </row>
    <row r="18" spans="1:23" ht="30" customHeight="1">
      <c r="A18" s="8"/>
      <c r="B18" s="3" t="s">
        <v>17</v>
      </c>
      <c r="C18" s="5" t="s">
        <v>105</v>
      </c>
      <c r="D18" s="42" t="s">
        <v>48</v>
      </c>
      <c r="E18" s="42"/>
      <c r="F18" s="42"/>
      <c r="G18" s="42"/>
      <c r="H18" s="42"/>
      <c r="I18" s="38"/>
      <c r="J18" s="38"/>
      <c r="K18" s="38"/>
      <c r="L18" s="38"/>
      <c r="M18" s="43"/>
      <c r="N18" s="43"/>
      <c r="O18" s="42" t="s">
        <v>153</v>
      </c>
      <c r="P18" s="42"/>
      <c r="Q18" s="42"/>
      <c r="R18" s="42"/>
      <c r="S18" s="42"/>
      <c r="T18" s="42"/>
      <c r="U18" s="42"/>
      <c r="V18" s="42"/>
      <c r="W18" s="42"/>
    </row>
    <row r="19" spans="1:23" ht="30" customHeight="1">
      <c r="A19" s="10"/>
      <c r="B19" s="3" t="s">
        <v>18</v>
      </c>
      <c r="C19" s="5" t="s">
        <v>106</v>
      </c>
      <c r="D19" s="42" t="s">
        <v>49</v>
      </c>
      <c r="E19" s="42"/>
      <c r="F19" s="42"/>
      <c r="G19" s="42"/>
      <c r="H19" s="42"/>
      <c r="I19" s="43">
        <v>1.7317273640600219</v>
      </c>
      <c r="J19" s="43"/>
      <c r="K19" s="43"/>
      <c r="L19" s="43"/>
      <c r="M19" s="43" t="s">
        <v>84</v>
      </c>
      <c r="N19" s="43"/>
      <c r="O19" s="42" t="s">
        <v>150</v>
      </c>
      <c r="P19" s="42"/>
      <c r="Q19" s="42"/>
      <c r="R19" s="42"/>
      <c r="S19" s="42"/>
      <c r="T19" s="42"/>
      <c r="U19" s="42"/>
      <c r="V19" s="42"/>
      <c r="W19" s="42"/>
    </row>
    <row r="20" spans="1:23" ht="30" customHeight="1">
      <c r="A20" s="8"/>
      <c r="B20" s="3" t="s">
        <v>19</v>
      </c>
      <c r="C20" s="5" t="s">
        <v>107</v>
      </c>
      <c r="D20" s="42" t="s">
        <v>50</v>
      </c>
      <c r="E20" s="42"/>
      <c r="F20" s="42"/>
      <c r="G20" s="42"/>
      <c r="H20" s="42"/>
      <c r="I20" s="43">
        <v>11.457535200000001</v>
      </c>
      <c r="J20" s="43"/>
      <c r="K20" s="43"/>
      <c r="L20" s="43"/>
      <c r="M20" s="38" t="s">
        <v>91</v>
      </c>
      <c r="N20" s="38"/>
      <c r="O20" s="42" t="s">
        <v>191</v>
      </c>
      <c r="P20" s="42"/>
      <c r="Q20" s="42"/>
      <c r="R20" s="42"/>
      <c r="S20" s="42"/>
      <c r="T20" s="42"/>
      <c r="U20" s="42"/>
      <c r="V20" s="42"/>
      <c r="W20" s="42"/>
    </row>
    <row r="21" spans="1:23" ht="30" customHeight="1">
      <c r="A21" s="7"/>
      <c r="B21" s="3" t="s">
        <v>20</v>
      </c>
      <c r="C21" s="5" t="s">
        <v>108</v>
      </c>
      <c r="D21" s="42" t="s">
        <v>51</v>
      </c>
      <c r="E21" s="42"/>
      <c r="F21" s="42"/>
      <c r="G21" s="42"/>
      <c r="H21" s="42"/>
      <c r="I21" s="43">
        <v>113591.04244200001</v>
      </c>
      <c r="J21" s="38"/>
      <c r="K21" s="38"/>
      <c r="L21" s="38"/>
      <c r="M21" s="38" t="s">
        <v>68</v>
      </c>
      <c r="N21" s="38"/>
      <c r="O21" s="42" t="s">
        <v>145</v>
      </c>
      <c r="P21" s="42"/>
      <c r="Q21" s="42"/>
      <c r="R21" s="42"/>
      <c r="S21" s="42"/>
      <c r="T21" s="42"/>
      <c r="U21" s="42"/>
      <c r="V21" s="42"/>
      <c r="W21" s="42"/>
    </row>
    <row r="22" spans="1:23" ht="30" customHeight="1">
      <c r="A22" s="8"/>
      <c r="B22" s="3" t="s">
        <v>21</v>
      </c>
      <c r="C22" s="5" t="s">
        <v>109</v>
      </c>
      <c r="D22" s="42" t="s">
        <v>52</v>
      </c>
      <c r="E22" s="42"/>
      <c r="F22" s="42"/>
      <c r="G22" s="42"/>
      <c r="H22" s="42"/>
      <c r="I22" s="44">
        <v>5.0958000000000006</v>
      </c>
      <c r="J22" s="44"/>
      <c r="K22" s="44"/>
      <c r="L22" s="44"/>
      <c r="M22" s="38" t="s">
        <v>84</v>
      </c>
      <c r="N22" s="38"/>
      <c r="O22" s="42" t="s">
        <v>146</v>
      </c>
      <c r="P22" s="42"/>
      <c r="Q22" s="42"/>
      <c r="R22" s="42"/>
      <c r="S22" s="42"/>
      <c r="T22" s="42"/>
      <c r="U22" s="42"/>
      <c r="V22" s="42"/>
      <c r="W22" s="42"/>
    </row>
    <row r="23" spans="1:23" ht="30" customHeight="1">
      <c r="A23" s="8"/>
      <c r="B23" s="3" t="s">
        <v>22</v>
      </c>
      <c r="C23" s="5" t="s">
        <v>110</v>
      </c>
      <c r="D23" s="42" t="s">
        <v>76</v>
      </c>
      <c r="E23" s="42"/>
      <c r="F23" s="42"/>
      <c r="G23" s="42"/>
      <c r="H23" s="42"/>
      <c r="I23" s="43">
        <v>0</v>
      </c>
      <c r="J23" s="43"/>
      <c r="K23" s="43"/>
      <c r="L23" s="43"/>
      <c r="M23" s="38" t="s">
        <v>68</v>
      </c>
      <c r="N23" s="38"/>
      <c r="O23" s="47" t="s">
        <v>179</v>
      </c>
      <c r="P23" s="47"/>
      <c r="Q23" s="47"/>
      <c r="R23" s="47"/>
      <c r="S23" s="47"/>
      <c r="T23" s="47"/>
      <c r="U23" s="47"/>
      <c r="V23" s="47"/>
      <c r="W23" s="47"/>
    </row>
    <row r="24" spans="1:23" ht="30" customHeight="1">
      <c r="A24" s="8"/>
      <c r="B24" s="3" t="s">
        <v>23</v>
      </c>
      <c r="C24" s="5" t="s">
        <v>111</v>
      </c>
      <c r="D24" s="42" t="s">
        <v>77</v>
      </c>
      <c r="E24" s="42"/>
      <c r="F24" s="42"/>
      <c r="G24" s="42"/>
      <c r="H24" s="42"/>
      <c r="I24" s="44">
        <v>0</v>
      </c>
      <c r="J24" s="44"/>
      <c r="K24" s="44"/>
      <c r="L24" s="44"/>
      <c r="M24" s="38" t="s">
        <v>68</v>
      </c>
      <c r="N24" s="38"/>
      <c r="O24" s="42" t="s">
        <v>147</v>
      </c>
      <c r="P24" s="42"/>
      <c r="Q24" s="42"/>
      <c r="R24" s="42"/>
      <c r="S24" s="42"/>
      <c r="T24" s="42"/>
      <c r="U24" s="42"/>
      <c r="V24" s="42"/>
      <c r="W24" s="42"/>
    </row>
    <row r="25" spans="1:23" ht="30" customHeight="1">
      <c r="A25" s="8"/>
      <c r="B25" s="3" t="s">
        <v>24</v>
      </c>
      <c r="C25" s="5" t="s">
        <v>186</v>
      </c>
      <c r="D25" s="47" t="s">
        <v>185</v>
      </c>
      <c r="E25" s="47"/>
      <c r="F25" s="47"/>
      <c r="G25" s="47"/>
      <c r="H25" s="47"/>
      <c r="I25" s="44">
        <v>0</v>
      </c>
      <c r="J25" s="44"/>
      <c r="K25" s="44"/>
      <c r="L25" s="44"/>
      <c r="M25" s="38" t="s">
        <v>83</v>
      </c>
      <c r="N25" s="38"/>
      <c r="O25" s="42" t="s">
        <v>168</v>
      </c>
      <c r="P25" s="42"/>
      <c r="Q25" s="42"/>
      <c r="R25" s="42"/>
      <c r="S25" s="42"/>
      <c r="T25" s="42"/>
      <c r="U25" s="42"/>
      <c r="V25" s="42"/>
      <c r="W25" s="42"/>
    </row>
    <row r="26" spans="1:23" ht="30" customHeight="1">
      <c r="A26" s="8"/>
      <c r="B26" s="3" t="s">
        <v>25</v>
      </c>
      <c r="C26" s="5" t="s">
        <v>112</v>
      </c>
      <c r="D26" s="42" t="s">
        <v>78</v>
      </c>
      <c r="E26" s="42"/>
      <c r="F26" s="42"/>
      <c r="G26" s="42"/>
      <c r="H26" s="42"/>
      <c r="I26" s="44">
        <v>0</v>
      </c>
      <c r="J26" s="44"/>
      <c r="K26" s="44"/>
      <c r="L26" s="44"/>
      <c r="M26" s="38" t="s">
        <v>83</v>
      </c>
      <c r="N26" s="38"/>
      <c r="O26" s="42" t="s">
        <v>148</v>
      </c>
      <c r="P26" s="42"/>
      <c r="Q26" s="42"/>
      <c r="R26" s="42"/>
      <c r="S26" s="42"/>
      <c r="T26" s="42"/>
      <c r="U26" s="42"/>
      <c r="V26" s="42"/>
      <c r="W26" s="42"/>
    </row>
    <row r="27" spans="1:23" ht="30" customHeight="1">
      <c r="A27" s="8"/>
      <c r="B27" s="3" t="s">
        <v>26</v>
      </c>
      <c r="C27" s="5" t="s">
        <v>184</v>
      </c>
      <c r="D27" s="42" t="s">
        <v>183</v>
      </c>
      <c r="E27" s="42"/>
      <c r="F27" s="42"/>
      <c r="G27" s="42"/>
      <c r="H27" s="42"/>
      <c r="I27" s="44">
        <v>0</v>
      </c>
      <c r="J27" s="44"/>
      <c r="K27" s="44"/>
      <c r="L27" s="44"/>
      <c r="M27" s="38" t="s">
        <v>83</v>
      </c>
      <c r="N27" s="38"/>
      <c r="O27" s="42" t="s">
        <v>148</v>
      </c>
      <c r="P27" s="42"/>
      <c r="Q27" s="42"/>
      <c r="R27" s="42"/>
      <c r="S27" s="42"/>
      <c r="T27" s="42"/>
      <c r="U27" s="42"/>
      <c r="V27" s="42"/>
      <c r="W27" s="42"/>
    </row>
    <row r="28" spans="1:23" ht="30" customHeight="1">
      <c r="A28" s="8"/>
      <c r="B28" s="3" t="s">
        <v>27</v>
      </c>
      <c r="C28" s="5" t="s">
        <v>188</v>
      </c>
      <c r="D28" s="42" t="s">
        <v>187</v>
      </c>
      <c r="E28" s="42"/>
      <c r="F28" s="42"/>
      <c r="G28" s="42"/>
      <c r="H28" s="42"/>
      <c r="I28" s="44">
        <v>3.5648999999999997</v>
      </c>
      <c r="J28" s="44"/>
      <c r="K28" s="44"/>
      <c r="L28" s="44"/>
      <c r="M28" s="38" t="s">
        <v>83</v>
      </c>
      <c r="N28" s="38"/>
      <c r="O28" s="42" t="s">
        <v>148</v>
      </c>
      <c r="P28" s="42"/>
      <c r="Q28" s="42"/>
      <c r="R28" s="42"/>
      <c r="S28" s="42"/>
      <c r="T28" s="42"/>
      <c r="U28" s="42"/>
      <c r="V28" s="42"/>
      <c r="W28" s="42"/>
    </row>
    <row r="29" spans="1:23" ht="30" customHeight="1">
      <c r="A29" s="8"/>
      <c r="B29" s="3" t="s">
        <v>28</v>
      </c>
      <c r="C29" s="5" t="s">
        <v>229</v>
      </c>
      <c r="D29" s="42" t="s">
        <v>227</v>
      </c>
      <c r="E29" s="42"/>
      <c r="F29" s="42"/>
      <c r="G29" s="42"/>
      <c r="H29" s="42"/>
      <c r="I29" s="43">
        <v>10144898.032055002</v>
      </c>
      <c r="J29" s="43"/>
      <c r="K29" s="43"/>
      <c r="L29" s="43"/>
      <c r="M29" s="38" t="s">
        <v>68</v>
      </c>
      <c r="N29" s="38"/>
      <c r="O29" s="46" t="s">
        <v>228</v>
      </c>
      <c r="P29" s="57"/>
      <c r="Q29" s="57"/>
      <c r="R29" s="57"/>
      <c r="S29" s="57"/>
      <c r="T29" s="57"/>
      <c r="U29" s="57"/>
      <c r="V29" s="57"/>
      <c r="W29" s="57"/>
    </row>
    <row r="30" spans="1:23" ht="30" customHeight="1">
      <c r="A30" s="7"/>
      <c r="B30" s="3" t="s">
        <v>29</v>
      </c>
      <c r="C30" s="5" t="s">
        <v>113</v>
      </c>
      <c r="D30" s="42" t="s">
        <v>53</v>
      </c>
      <c r="E30" s="42"/>
      <c r="F30" s="42"/>
      <c r="G30" s="42"/>
      <c r="H30" s="42"/>
      <c r="I30" s="38">
        <v>0</v>
      </c>
      <c r="J30" s="38"/>
      <c r="K30" s="38"/>
      <c r="L30" s="38"/>
      <c r="M30" s="38" t="s">
        <v>84</v>
      </c>
      <c r="N30" s="38"/>
      <c r="O30" s="42" t="s">
        <v>149</v>
      </c>
      <c r="P30" s="42"/>
      <c r="Q30" s="42"/>
      <c r="R30" s="42"/>
      <c r="S30" s="42"/>
      <c r="T30" s="42"/>
      <c r="U30" s="42"/>
      <c r="V30" s="42"/>
      <c r="W30" s="42"/>
    </row>
    <row r="31" spans="1:23" ht="30" customHeight="1">
      <c r="A31" s="8"/>
      <c r="B31" s="3" t="s">
        <v>30</v>
      </c>
      <c r="C31" s="5" t="s">
        <v>114</v>
      </c>
      <c r="D31" s="42" t="s">
        <v>54</v>
      </c>
      <c r="E31" s="42"/>
      <c r="F31" s="42"/>
      <c r="G31" s="42"/>
      <c r="H31" s="42"/>
      <c r="I31" s="56">
        <v>7.1082828716468996E-2</v>
      </c>
      <c r="J31" s="56"/>
      <c r="K31" s="56"/>
      <c r="L31" s="56"/>
      <c r="M31" s="38" t="s">
        <v>84</v>
      </c>
      <c r="N31" s="38"/>
      <c r="O31" s="42" t="s">
        <v>151</v>
      </c>
      <c r="P31" s="42"/>
      <c r="Q31" s="42"/>
      <c r="R31" s="42"/>
      <c r="S31" s="42"/>
      <c r="T31" s="42"/>
      <c r="U31" s="42"/>
      <c r="V31" s="42"/>
      <c r="W31" s="42"/>
    </row>
    <row r="32" spans="1:23" ht="30" customHeight="1">
      <c r="A32" s="8"/>
      <c r="B32" s="3" t="s">
        <v>31</v>
      </c>
      <c r="C32" s="5" t="s">
        <v>115</v>
      </c>
      <c r="D32" s="42" t="s">
        <v>98</v>
      </c>
      <c r="E32" s="42"/>
      <c r="F32" s="42"/>
      <c r="G32" s="42"/>
      <c r="H32" s="42"/>
      <c r="I32" s="56">
        <v>44.436206411738297</v>
      </c>
      <c r="J32" s="56"/>
      <c r="K32" s="56"/>
      <c r="L32" s="56"/>
      <c r="M32" s="38" t="s">
        <v>84</v>
      </c>
      <c r="N32" s="38"/>
      <c r="O32" s="42" t="s">
        <v>162</v>
      </c>
      <c r="P32" s="42"/>
      <c r="Q32" s="42"/>
      <c r="R32" s="42"/>
      <c r="S32" s="42"/>
      <c r="T32" s="42"/>
      <c r="U32" s="42"/>
      <c r="V32" s="42"/>
      <c r="W32" s="42"/>
    </row>
    <row r="33" spans="1:23" ht="30" customHeight="1">
      <c r="A33" s="7"/>
      <c r="B33" s="3" t="s">
        <v>32</v>
      </c>
      <c r="C33" s="5" t="s">
        <v>116</v>
      </c>
      <c r="D33" s="42" t="s">
        <v>55</v>
      </c>
      <c r="E33" s="42"/>
      <c r="F33" s="42"/>
      <c r="G33" s="42"/>
      <c r="H33" s="42"/>
      <c r="I33" s="43">
        <v>0</v>
      </c>
      <c r="J33" s="43"/>
      <c r="K33" s="43"/>
      <c r="L33" s="43"/>
      <c r="M33" s="38" t="s">
        <v>84</v>
      </c>
      <c r="N33" s="38"/>
      <c r="O33" s="42" t="s">
        <v>171</v>
      </c>
      <c r="P33" s="42"/>
      <c r="Q33" s="42"/>
      <c r="R33" s="42"/>
      <c r="S33" s="42"/>
      <c r="T33" s="42"/>
      <c r="U33" s="42"/>
      <c r="V33" s="42"/>
      <c r="W33" s="42"/>
    </row>
    <row r="34" spans="1:23" ht="30" customHeight="1">
      <c r="A34" s="8"/>
      <c r="B34" s="3" t="s">
        <v>33</v>
      </c>
      <c r="C34" s="5" t="s">
        <v>231</v>
      </c>
      <c r="D34" s="42" t="s">
        <v>230</v>
      </c>
      <c r="E34" s="42"/>
      <c r="F34" s="42"/>
      <c r="G34" s="42"/>
      <c r="H34" s="42"/>
      <c r="I34" s="44">
        <v>8.6319999999999997</v>
      </c>
      <c r="J34" s="44"/>
      <c r="K34" s="44"/>
      <c r="L34" s="44"/>
      <c r="M34" s="38" t="s">
        <v>83</v>
      </c>
      <c r="N34" s="38"/>
      <c r="O34" s="46" t="s">
        <v>232</v>
      </c>
      <c r="P34" s="57"/>
      <c r="Q34" s="57"/>
      <c r="R34" s="57"/>
      <c r="S34" s="57"/>
      <c r="T34" s="57"/>
      <c r="U34" s="57"/>
      <c r="V34" s="57"/>
      <c r="W34" s="57"/>
    </row>
    <row r="35" spans="1:23" ht="30" customHeight="1">
      <c r="A35" s="8"/>
      <c r="B35" s="3" t="s">
        <v>34</v>
      </c>
      <c r="C35" s="5" t="s">
        <v>117</v>
      </c>
      <c r="D35" s="42" t="s">
        <v>56</v>
      </c>
      <c r="E35" s="42"/>
      <c r="F35" s="42"/>
      <c r="G35" s="42"/>
      <c r="H35" s="42"/>
      <c r="I35" s="56">
        <v>0.36950474259935689</v>
      </c>
      <c r="J35" s="56"/>
      <c r="K35" s="56"/>
      <c r="L35" s="56"/>
      <c r="M35" s="38" t="s">
        <v>84</v>
      </c>
      <c r="N35" s="38"/>
      <c r="O35" s="42" t="s">
        <v>157</v>
      </c>
      <c r="P35" s="42"/>
      <c r="Q35" s="42"/>
      <c r="R35" s="42"/>
      <c r="S35" s="42"/>
      <c r="T35" s="42"/>
      <c r="U35" s="42"/>
      <c r="V35" s="42"/>
      <c r="W35" s="42"/>
    </row>
    <row r="36" spans="1:23" ht="30" customHeight="1">
      <c r="A36" s="8"/>
      <c r="B36" s="3" t="s">
        <v>35</v>
      </c>
      <c r="C36" s="5" t="s">
        <v>118</v>
      </c>
      <c r="D36" s="42" t="s">
        <v>99</v>
      </c>
      <c r="E36" s="42"/>
      <c r="F36" s="42"/>
      <c r="G36" s="42"/>
      <c r="H36" s="42"/>
      <c r="I36" s="44">
        <v>7242.6090000000004</v>
      </c>
      <c r="J36" s="44"/>
      <c r="K36" s="44"/>
      <c r="L36" s="44"/>
      <c r="M36" s="38" t="s">
        <v>79</v>
      </c>
      <c r="N36" s="38"/>
      <c r="O36" s="42" t="s">
        <v>160</v>
      </c>
      <c r="P36" s="42"/>
      <c r="Q36" s="42"/>
      <c r="R36" s="42"/>
      <c r="S36" s="42"/>
      <c r="T36" s="42"/>
      <c r="U36" s="42"/>
      <c r="V36" s="42"/>
      <c r="W36" s="42"/>
    </row>
    <row r="37" spans="1:23" ht="30" customHeight="1">
      <c r="A37" s="8"/>
      <c r="B37" s="3" t="s">
        <v>36</v>
      </c>
      <c r="C37" s="5" t="s">
        <v>119</v>
      </c>
      <c r="D37" s="42" t="s">
        <v>57</v>
      </c>
      <c r="E37" s="42"/>
      <c r="F37" s="42"/>
      <c r="G37" s="42"/>
      <c r="H37" s="42"/>
      <c r="I37" s="55">
        <v>68.816054343334457</v>
      </c>
      <c r="J37" s="55"/>
      <c r="K37" s="55"/>
      <c r="L37" s="55"/>
      <c r="M37" s="38" t="s">
        <v>84</v>
      </c>
      <c r="N37" s="38"/>
      <c r="O37" s="42" t="s">
        <v>161</v>
      </c>
      <c r="P37" s="42"/>
      <c r="Q37" s="42"/>
      <c r="R37" s="42"/>
      <c r="S37" s="42"/>
      <c r="T37" s="42"/>
      <c r="U37" s="42"/>
      <c r="V37" s="42"/>
      <c r="W37" s="42"/>
    </row>
    <row r="38" spans="1:23" ht="30" customHeight="1">
      <c r="A38" s="8"/>
      <c r="B38" s="3" t="s">
        <v>37</v>
      </c>
      <c r="C38" s="5" t="s">
        <v>120</v>
      </c>
      <c r="D38" s="42" t="s">
        <v>58</v>
      </c>
      <c r="E38" s="42"/>
      <c r="F38" s="42"/>
      <c r="G38" s="42"/>
      <c r="H38" s="42"/>
      <c r="I38" s="51">
        <v>0.10318000000000001</v>
      </c>
      <c r="J38" s="51"/>
      <c r="K38" s="51"/>
      <c r="L38" s="51"/>
      <c r="M38" s="38" t="s">
        <v>84</v>
      </c>
      <c r="N38" s="38"/>
      <c r="O38" s="42" t="s">
        <v>152</v>
      </c>
      <c r="P38" s="42"/>
      <c r="Q38" s="42"/>
      <c r="R38" s="42"/>
      <c r="S38" s="42"/>
      <c r="T38" s="42"/>
      <c r="U38" s="42"/>
      <c r="V38" s="42"/>
      <c r="W38" s="42"/>
    </row>
    <row r="39" spans="1:23" ht="30" customHeight="1">
      <c r="A39" s="8"/>
      <c r="B39" s="3" t="s">
        <v>38</v>
      </c>
      <c r="C39" s="5" t="s">
        <v>174</v>
      </c>
      <c r="D39" s="42" t="s">
        <v>172</v>
      </c>
      <c r="E39" s="42"/>
      <c r="F39" s="42"/>
      <c r="G39" s="42"/>
      <c r="H39" s="42"/>
      <c r="I39" s="51">
        <v>0</v>
      </c>
      <c r="J39" s="51"/>
      <c r="K39" s="51"/>
      <c r="L39" s="51"/>
      <c r="M39" s="38" t="s">
        <v>79</v>
      </c>
      <c r="N39" s="38"/>
      <c r="O39" s="42" t="s">
        <v>176</v>
      </c>
      <c r="P39" s="42"/>
      <c r="Q39" s="42"/>
      <c r="R39" s="42"/>
      <c r="S39" s="42"/>
      <c r="T39" s="42"/>
      <c r="U39" s="42"/>
      <c r="V39" s="42"/>
      <c r="W39" s="42"/>
    </row>
    <row r="40" spans="1:23" ht="30" customHeight="1">
      <c r="A40" s="8"/>
      <c r="B40" s="3" t="s">
        <v>39</v>
      </c>
      <c r="C40" s="5" t="s">
        <v>170</v>
      </c>
      <c r="D40" s="47" t="s">
        <v>169</v>
      </c>
      <c r="E40" s="47"/>
      <c r="F40" s="47"/>
      <c r="G40" s="47"/>
      <c r="H40" s="47"/>
      <c r="I40" s="43">
        <v>0</v>
      </c>
      <c r="J40" s="43"/>
      <c r="K40" s="43"/>
      <c r="L40" s="43"/>
      <c r="M40" s="38" t="s">
        <v>79</v>
      </c>
      <c r="N40" s="38"/>
      <c r="O40" s="47" t="s">
        <v>180</v>
      </c>
      <c r="P40" s="47"/>
      <c r="Q40" s="47"/>
      <c r="R40" s="47"/>
      <c r="S40" s="47"/>
      <c r="T40" s="47"/>
      <c r="U40" s="47"/>
      <c r="V40" s="47"/>
      <c r="W40" s="47"/>
    </row>
    <row r="41" spans="1:23" ht="30" customHeight="1">
      <c r="A41" s="8"/>
      <c r="B41" s="3" t="s">
        <v>40</v>
      </c>
      <c r="C41" s="5" t="s">
        <v>156</v>
      </c>
      <c r="D41" s="42" t="s">
        <v>155</v>
      </c>
      <c r="E41" s="42"/>
      <c r="F41" s="42"/>
      <c r="G41" s="42"/>
      <c r="H41" s="42"/>
      <c r="I41" s="43">
        <v>1838.7442800000001</v>
      </c>
      <c r="J41" s="43"/>
      <c r="K41" s="43"/>
      <c r="L41" s="43"/>
      <c r="M41" s="38" t="s">
        <v>91</v>
      </c>
      <c r="N41" s="38"/>
      <c r="O41" s="42" t="s">
        <v>154</v>
      </c>
      <c r="P41" s="42"/>
      <c r="Q41" s="42"/>
      <c r="R41" s="42"/>
      <c r="S41" s="42"/>
      <c r="T41" s="42"/>
      <c r="U41" s="42"/>
      <c r="V41" s="42"/>
      <c r="W41" s="42"/>
    </row>
    <row r="42" spans="1:23" ht="30" customHeight="1">
      <c r="A42" s="7"/>
      <c r="B42" s="3" t="s">
        <v>41</v>
      </c>
      <c r="C42" s="5" t="s">
        <v>121</v>
      </c>
      <c r="D42" s="42" t="s">
        <v>59</v>
      </c>
      <c r="E42" s="42"/>
      <c r="F42" s="42"/>
      <c r="G42" s="42"/>
      <c r="H42" s="42"/>
      <c r="I42" s="43">
        <v>45944.236535399992</v>
      </c>
      <c r="J42" s="43"/>
      <c r="K42" s="43"/>
      <c r="L42" s="43"/>
      <c r="M42" s="38" t="s">
        <v>79</v>
      </c>
      <c r="N42" s="38"/>
      <c r="O42" s="42" t="s">
        <v>163</v>
      </c>
      <c r="P42" s="42"/>
      <c r="Q42" s="42"/>
      <c r="R42" s="42"/>
      <c r="S42" s="42"/>
      <c r="T42" s="42"/>
      <c r="U42" s="42"/>
      <c r="V42" s="42"/>
      <c r="W42" s="42"/>
    </row>
    <row r="43" spans="1:23" ht="30" customHeight="1">
      <c r="A43" s="8"/>
      <c r="B43" s="3" t="s">
        <v>42</v>
      </c>
      <c r="C43" s="5" t="s">
        <v>175</v>
      </c>
      <c r="D43" s="42" t="s">
        <v>173</v>
      </c>
      <c r="E43" s="42"/>
      <c r="F43" s="42"/>
      <c r="G43" s="42"/>
      <c r="H43" s="42"/>
      <c r="I43" s="43">
        <v>0</v>
      </c>
      <c r="J43" s="43"/>
      <c r="K43" s="43"/>
      <c r="L43" s="43"/>
      <c r="M43" s="38" t="s">
        <v>79</v>
      </c>
      <c r="N43" s="38"/>
      <c r="O43" s="42" t="s">
        <v>176</v>
      </c>
      <c r="P43" s="42"/>
      <c r="Q43" s="42"/>
      <c r="R43" s="42"/>
      <c r="S43" s="42"/>
      <c r="T43" s="42"/>
      <c r="U43" s="42"/>
      <c r="V43" s="42"/>
      <c r="W43" s="42"/>
    </row>
    <row r="44" spans="1:23" ht="30" customHeight="1">
      <c r="A44" s="8"/>
      <c r="B44" s="3" t="s">
        <v>43</v>
      </c>
      <c r="C44" s="5" t="s">
        <v>122</v>
      </c>
      <c r="D44" s="42" t="s">
        <v>60</v>
      </c>
      <c r="E44" s="42"/>
      <c r="F44" s="42"/>
      <c r="G44" s="42"/>
      <c r="H44" s="42"/>
      <c r="I44" s="43">
        <v>3366.4003493</v>
      </c>
      <c r="J44" s="43"/>
      <c r="K44" s="43"/>
      <c r="L44" s="43"/>
      <c r="M44" s="38" t="s">
        <v>79</v>
      </c>
      <c r="N44" s="38"/>
      <c r="O44" s="42" t="s">
        <v>164</v>
      </c>
      <c r="P44" s="42"/>
      <c r="Q44" s="42"/>
      <c r="R44" s="42"/>
      <c r="S44" s="42"/>
      <c r="T44" s="42"/>
      <c r="U44" s="42"/>
      <c r="V44" s="42"/>
      <c r="W44" s="42"/>
    </row>
    <row r="45" spans="1:23" ht="30" customHeight="1">
      <c r="A45" s="8"/>
      <c r="B45" s="3" t="s">
        <v>70</v>
      </c>
      <c r="C45" s="5" t="s">
        <v>123</v>
      </c>
      <c r="D45" s="42" t="s">
        <v>61</v>
      </c>
      <c r="E45" s="42"/>
      <c r="F45" s="42"/>
      <c r="G45" s="42"/>
      <c r="H45" s="42"/>
      <c r="I45" s="43">
        <v>588.48678150000001</v>
      </c>
      <c r="J45" s="43"/>
      <c r="K45" s="43"/>
      <c r="L45" s="43"/>
      <c r="M45" s="38" t="s">
        <v>79</v>
      </c>
      <c r="N45" s="38"/>
      <c r="O45" s="42" t="s">
        <v>164</v>
      </c>
      <c r="P45" s="42"/>
      <c r="Q45" s="42"/>
      <c r="R45" s="42"/>
      <c r="S45" s="42"/>
      <c r="T45" s="42"/>
      <c r="U45" s="42"/>
      <c r="V45" s="42"/>
      <c r="W45" s="42"/>
    </row>
    <row r="46" spans="1:23" ht="30" customHeight="1">
      <c r="A46" s="8"/>
      <c r="B46" s="3" t="s">
        <v>71</v>
      </c>
      <c r="C46" s="5" t="s">
        <v>124</v>
      </c>
      <c r="D46" s="42" t="s">
        <v>62</v>
      </c>
      <c r="E46" s="42"/>
      <c r="F46" s="42"/>
      <c r="G46" s="42"/>
      <c r="H46" s="42"/>
      <c r="I46" s="43">
        <v>75790.637348399992</v>
      </c>
      <c r="J46" s="43"/>
      <c r="K46" s="43"/>
      <c r="L46" s="43"/>
      <c r="M46" s="38" t="s">
        <v>68</v>
      </c>
      <c r="N46" s="38"/>
      <c r="O46" s="42" t="s">
        <v>165</v>
      </c>
      <c r="P46" s="42"/>
      <c r="Q46" s="42"/>
      <c r="R46" s="42"/>
      <c r="S46" s="42"/>
      <c r="T46" s="42"/>
      <c r="U46" s="42"/>
      <c r="V46" s="42"/>
      <c r="W46" s="42"/>
    </row>
    <row r="47" spans="1:23" ht="30" customHeight="1">
      <c r="A47" s="8"/>
      <c r="B47" s="3" t="s">
        <v>72</v>
      </c>
      <c r="C47" s="5" t="s">
        <v>125</v>
      </c>
      <c r="D47" s="42" t="s">
        <v>63</v>
      </c>
      <c r="E47" s="42"/>
      <c r="F47" s="42"/>
      <c r="G47" s="42"/>
      <c r="H47" s="42"/>
      <c r="I47" s="43">
        <v>0.23947560000000001</v>
      </c>
      <c r="J47" s="43"/>
      <c r="K47" s="43"/>
      <c r="L47" s="43"/>
      <c r="M47" s="38" t="s">
        <v>69</v>
      </c>
      <c r="N47" s="38"/>
      <c r="O47" s="42" t="s">
        <v>166</v>
      </c>
      <c r="P47" s="42"/>
      <c r="Q47" s="42"/>
      <c r="R47" s="42"/>
      <c r="S47" s="42"/>
      <c r="T47" s="42"/>
      <c r="U47" s="42"/>
      <c r="V47" s="42"/>
      <c r="W47" s="42"/>
    </row>
    <row r="48" spans="1:23" ht="30" customHeight="1">
      <c r="A48" s="8"/>
      <c r="B48" s="3" t="s">
        <v>73</v>
      </c>
      <c r="C48" s="5" t="s">
        <v>126</v>
      </c>
      <c r="D48" s="42" t="s">
        <v>64</v>
      </c>
      <c r="E48" s="42"/>
      <c r="F48" s="42"/>
      <c r="G48" s="42"/>
      <c r="H48" s="42"/>
      <c r="I48" s="43">
        <v>43800.784467199999</v>
      </c>
      <c r="J48" s="43"/>
      <c r="K48" s="43"/>
      <c r="L48" s="43"/>
      <c r="M48" s="38" t="s">
        <v>68</v>
      </c>
      <c r="N48" s="38"/>
      <c r="O48" s="42" t="s">
        <v>164</v>
      </c>
      <c r="P48" s="42"/>
      <c r="Q48" s="42"/>
      <c r="R48" s="42"/>
      <c r="S48" s="42"/>
      <c r="T48" s="42"/>
      <c r="U48" s="42"/>
      <c r="V48" s="42"/>
      <c r="W48" s="42"/>
    </row>
    <row r="49" spans="1:23" ht="30" customHeight="1">
      <c r="A49" s="8"/>
      <c r="B49" s="3" t="s">
        <v>74</v>
      </c>
      <c r="C49" s="5" t="s">
        <v>127</v>
      </c>
      <c r="D49" s="42" t="s">
        <v>65</v>
      </c>
      <c r="E49" s="42"/>
      <c r="F49" s="42"/>
      <c r="G49" s="42"/>
      <c r="H49" s="42"/>
      <c r="I49" s="43">
        <v>0.1078311</v>
      </c>
      <c r="J49" s="43"/>
      <c r="K49" s="43"/>
      <c r="L49" s="43"/>
      <c r="M49" s="38" t="s">
        <v>69</v>
      </c>
      <c r="N49" s="38"/>
      <c r="O49" s="42" t="s">
        <v>164</v>
      </c>
      <c r="P49" s="42"/>
      <c r="Q49" s="42"/>
      <c r="R49" s="42"/>
      <c r="S49" s="42"/>
      <c r="T49" s="42"/>
      <c r="U49" s="42"/>
      <c r="V49" s="42"/>
      <c r="W49" s="42"/>
    </row>
    <row r="50" spans="1:23" ht="30" customHeight="1">
      <c r="A50" s="8"/>
      <c r="B50" s="3" t="s">
        <v>75</v>
      </c>
      <c r="C50" s="5" t="s">
        <v>128</v>
      </c>
      <c r="D50" s="42" t="s">
        <v>97</v>
      </c>
      <c r="E50" s="42"/>
      <c r="F50" s="42"/>
      <c r="G50" s="42"/>
      <c r="H50" s="42"/>
      <c r="I50" s="43">
        <v>130891.97978899999</v>
      </c>
      <c r="J50" s="43"/>
      <c r="K50" s="43"/>
      <c r="L50" s="43"/>
      <c r="M50" s="38" t="s">
        <v>68</v>
      </c>
      <c r="N50" s="38"/>
      <c r="O50" s="42" t="s">
        <v>164</v>
      </c>
      <c r="P50" s="42"/>
      <c r="Q50" s="42"/>
      <c r="R50" s="42"/>
      <c r="S50" s="42"/>
      <c r="T50" s="42"/>
      <c r="U50" s="42"/>
      <c r="V50" s="42"/>
      <c r="W50" s="42"/>
    </row>
    <row r="51" spans="1:23" ht="30" customHeight="1">
      <c r="A51" s="8"/>
      <c r="B51" s="3" t="s">
        <v>82</v>
      </c>
      <c r="C51" s="5" t="s">
        <v>129</v>
      </c>
      <c r="D51" s="42" t="s">
        <v>96</v>
      </c>
      <c r="E51" s="42"/>
      <c r="F51" s="42"/>
      <c r="G51" s="42"/>
      <c r="H51" s="42"/>
      <c r="I51" s="43">
        <v>0.28953679999999998</v>
      </c>
      <c r="J51" s="43"/>
      <c r="K51" s="43"/>
      <c r="L51" s="43"/>
      <c r="M51" s="38" t="s">
        <v>69</v>
      </c>
      <c r="N51" s="38"/>
      <c r="O51" s="42" t="s">
        <v>164</v>
      </c>
      <c r="P51" s="42"/>
      <c r="Q51" s="42"/>
      <c r="R51" s="42"/>
      <c r="S51" s="42"/>
      <c r="T51" s="42"/>
      <c r="U51" s="42"/>
      <c r="V51" s="42"/>
      <c r="W51" s="42"/>
    </row>
    <row r="52" spans="1:23" ht="30" customHeight="1">
      <c r="A52" s="7"/>
      <c r="B52" s="3" t="s">
        <v>85</v>
      </c>
      <c r="C52" s="5" t="s">
        <v>130</v>
      </c>
      <c r="D52" s="42" t="s">
        <v>92</v>
      </c>
      <c r="E52" s="42"/>
      <c r="F52" s="42"/>
      <c r="G52" s="42"/>
      <c r="H52" s="42"/>
      <c r="I52" s="43">
        <v>272226.33040259994</v>
      </c>
      <c r="J52" s="38"/>
      <c r="K52" s="38"/>
      <c r="L52" s="38"/>
      <c r="M52" s="38" t="s">
        <v>68</v>
      </c>
      <c r="N52" s="38"/>
      <c r="O52" s="42" t="s">
        <v>164</v>
      </c>
      <c r="P52" s="42"/>
      <c r="Q52" s="42"/>
      <c r="R52" s="42"/>
      <c r="S52" s="42"/>
      <c r="T52" s="42"/>
      <c r="U52" s="42"/>
      <c r="V52" s="42"/>
      <c r="W52" s="42"/>
    </row>
    <row r="53" spans="1:23" ht="30" customHeight="1">
      <c r="A53" s="8"/>
      <c r="B53" s="3" t="s">
        <v>86</v>
      </c>
      <c r="C53" s="5" t="s">
        <v>159</v>
      </c>
      <c r="D53" s="42" t="s">
        <v>158</v>
      </c>
      <c r="E53" s="42"/>
      <c r="F53" s="42"/>
      <c r="G53" s="42"/>
      <c r="H53" s="42"/>
      <c r="I53" s="43">
        <v>41694.339677400007</v>
      </c>
      <c r="J53" s="43"/>
      <c r="K53" s="43"/>
      <c r="L53" s="43"/>
      <c r="M53" s="38" t="s">
        <v>79</v>
      </c>
      <c r="N53" s="38"/>
      <c r="O53" s="42" t="s">
        <v>164</v>
      </c>
      <c r="P53" s="42"/>
      <c r="Q53" s="42"/>
      <c r="R53" s="42"/>
      <c r="S53" s="42"/>
      <c r="T53" s="42"/>
      <c r="U53" s="42"/>
      <c r="V53" s="42"/>
      <c r="W53" s="42"/>
    </row>
    <row r="54" spans="1:23" ht="30" customHeight="1">
      <c r="A54" s="8"/>
      <c r="B54" s="3" t="s">
        <v>87</v>
      </c>
      <c r="C54" s="5" t="s">
        <v>131</v>
      </c>
      <c r="D54" s="42" t="s">
        <v>80</v>
      </c>
      <c r="E54" s="42"/>
      <c r="F54" s="42"/>
      <c r="G54" s="42"/>
      <c r="H54" s="42"/>
      <c r="I54" s="43">
        <v>20052.835871899999</v>
      </c>
      <c r="J54" s="43"/>
      <c r="K54" s="43"/>
      <c r="L54" s="43"/>
      <c r="M54" s="38" t="s">
        <v>79</v>
      </c>
      <c r="N54" s="38"/>
      <c r="O54" s="42" t="s">
        <v>164</v>
      </c>
      <c r="P54" s="42"/>
      <c r="Q54" s="42"/>
      <c r="R54" s="42"/>
      <c r="S54" s="42"/>
      <c r="T54" s="42"/>
      <c r="U54" s="42"/>
      <c r="V54" s="42"/>
      <c r="W54" s="42"/>
    </row>
    <row r="55" spans="1:23" ht="30" customHeight="1">
      <c r="A55" s="8"/>
      <c r="B55" s="3" t="s">
        <v>93</v>
      </c>
      <c r="C55" s="5" t="s">
        <v>132</v>
      </c>
      <c r="D55" s="42" t="s">
        <v>81</v>
      </c>
      <c r="E55" s="42"/>
      <c r="F55" s="42"/>
      <c r="G55" s="42"/>
      <c r="H55" s="42"/>
      <c r="I55" s="43">
        <v>32401.885605300005</v>
      </c>
      <c r="J55" s="43"/>
      <c r="K55" s="43"/>
      <c r="L55" s="43"/>
      <c r="M55" s="38" t="s">
        <v>79</v>
      </c>
      <c r="N55" s="38"/>
      <c r="O55" s="42" t="s">
        <v>167</v>
      </c>
      <c r="P55" s="42"/>
      <c r="Q55" s="42"/>
      <c r="R55" s="42"/>
      <c r="S55" s="42"/>
      <c r="T55" s="42"/>
      <c r="U55" s="42"/>
      <c r="V55" s="42"/>
      <c r="W55" s="42"/>
    </row>
    <row r="56" spans="1:23" ht="30" customHeight="1">
      <c r="A56" s="9"/>
      <c r="B56" s="3" t="s">
        <v>209</v>
      </c>
      <c r="C56" s="5" t="s">
        <v>215</v>
      </c>
      <c r="D56" s="42" t="s">
        <v>14</v>
      </c>
      <c r="E56" s="42"/>
      <c r="F56" s="42"/>
      <c r="G56" s="42"/>
      <c r="H56" s="42"/>
      <c r="I56" s="51">
        <v>0</v>
      </c>
      <c r="J56" s="51"/>
      <c r="K56" s="51"/>
      <c r="L56" s="51"/>
      <c r="M56" s="38" t="s">
        <v>223</v>
      </c>
      <c r="N56" s="38"/>
      <c r="O56" s="42" t="s">
        <v>214</v>
      </c>
      <c r="P56" s="42"/>
      <c r="Q56" s="42"/>
      <c r="R56" s="42"/>
      <c r="S56" s="42"/>
      <c r="T56" s="42"/>
      <c r="U56" s="42"/>
      <c r="V56" s="42"/>
      <c r="W56" s="42"/>
    </row>
    <row r="57" spans="1:23" ht="30" customHeight="1">
      <c r="A57" s="9"/>
      <c r="B57" s="3" t="s">
        <v>210</v>
      </c>
      <c r="C57" s="5" t="s">
        <v>216</v>
      </c>
      <c r="D57" s="42" t="s">
        <v>3</v>
      </c>
      <c r="E57" s="42"/>
      <c r="F57" s="42"/>
      <c r="G57" s="42"/>
      <c r="H57" s="42"/>
      <c r="I57" s="51">
        <v>30.534912000000006</v>
      </c>
      <c r="J57" s="51"/>
      <c r="K57" s="51"/>
      <c r="L57" s="51"/>
      <c r="M57" s="38" t="s">
        <v>223</v>
      </c>
      <c r="N57" s="38"/>
      <c r="O57" s="42" t="s">
        <v>214</v>
      </c>
      <c r="P57" s="42"/>
      <c r="Q57" s="42"/>
      <c r="R57" s="42"/>
      <c r="S57" s="42"/>
      <c r="T57" s="42"/>
      <c r="U57" s="42"/>
      <c r="V57" s="42"/>
      <c r="W57" s="42"/>
    </row>
    <row r="58" spans="1:23" ht="30" customHeight="1">
      <c r="A58" s="9"/>
      <c r="B58" s="3" t="s">
        <v>211</v>
      </c>
      <c r="C58" s="5" t="s">
        <v>233</v>
      </c>
      <c r="D58" s="42" t="s">
        <v>234</v>
      </c>
      <c r="E58" s="42"/>
      <c r="F58" s="42"/>
      <c r="G58" s="42"/>
      <c r="H58" s="42"/>
      <c r="I58" s="51">
        <v>1007.3000000000001</v>
      </c>
      <c r="J58" s="51"/>
      <c r="K58" s="51"/>
      <c r="L58" s="51"/>
      <c r="M58" s="38" t="s">
        <v>83</v>
      </c>
      <c r="N58" s="38"/>
      <c r="O58" s="42" t="s">
        <v>235</v>
      </c>
      <c r="P58" s="42"/>
      <c r="Q58" s="42"/>
      <c r="R58" s="42"/>
      <c r="S58" s="42"/>
      <c r="T58" s="42"/>
      <c r="U58" s="42"/>
      <c r="V58" s="42"/>
      <c r="W58" s="42"/>
    </row>
    <row r="59" spans="1:23" ht="30" customHeight="1">
      <c r="A59" s="9"/>
      <c r="B59" s="3" t="s">
        <v>212</v>
      </c>
      <c r="C59" s="5" t="s">
        <v>217</v>
      </c>
      <c r="D59" s="42" t="s">
        <v>4</v>
      </c>
      <c r="E59" s="42"/>
      <c r="F59" s="42"/>
      <c r="G59" s="42"/>
      <c r="H59" s="42"/>
      <c r="I59" s="51">
        <v>26.373000000000001</v>
      </c>
      <c r="J59" s="51"/>
      <c r="K59" s="51"/>
      <c r="L59" s="51"/>
      <c r="M59" s="38" t="s">
        <v>223</v>
      </c>
      <c r="N59" s="38"/>
      <c r="O59" s="42" t="s">
        <v>214</v>
      </c>
      <c r="P59" s="42"/>
      <c r="Q59" s="42"/>
      <c r="R59" s="42"/>
      <c r="S59" s="42"/>
      <c r="T59" s="42"/>
      <c r="U59" s="42"/>
      <c r="V59" s="42"/>
      <c r="W59" s="42"/>
    </row>
    <row r="60" spans="1:23" ht="30" customHeight="1">
      <c r="A60" s="9"/>
      <c r="B60" s="3" t="s">
        <v>213</v>
      </c>
      <c r="C60" s="5" t="s">
        <v>218</v>
      </c>
      <c r="D60" s="42" t="s">
        <v>13</v>
      </c>
      <c r="E60" s="42"/>
      <c r="F60" s="42"/>
      <c r="G60" s="42"/>
      <c r="H60" s="42"/>
      <c r="I60" s="51">
        <v>0</v>
      </c>
      <c r="J60" s="51"/>
      <c r="K60" s="51"/>
      <c r="L60" s="51"/>
      <c r="M60" s="38" t="s">
        <v>223</v>
      </c>
      <c r="N60" s="38"/>
      <c r="O60" s="42" t="s">
        <v>214</v>
      </c>
      <c r="P60" s="42"/>
      <c r="Q60" s="42"/>
      <c r="R60" s="42"/>
      <c r="S60" s="42"/>
      <c r="T60" s="42"/>
      <c r="U60" s="42"/>
      <c r="V60" s="42"/>
      <c r="W60" s="42"/>
    </row>
    <row r="61" spans="1:23" ht="30" customHeight="1">
      <c r="A61" s="9"/>
      <c r="B61" s="3" t="s">
        <v>238</v>
      </c>
      <c r="C61" s="5" t="s">
        <v>239</v>
      </c>
      <c r="D61" s="42" t="s">
        <v>236</v>
      </c>
      <c r="E61" s="42"/>
      <c r="F61" s="42"/>
      <c r="G61" s="42"/>
      <c r="H61" s="42"/>
      <c r="I61" s="51">
        <v>32.256</v>
      </c>
      <c r="J61" s="38"/>
      <c r="K61" s="38"/>
      <c r="L61" s="38"/>
      <c r="M61" s="38" t="s">
        <v>223</v>
      </c>
      <c r="N61" s="38"/>
      <c r="O61" s="42" t="s">
        <v>214</v>
      </c>
      <c r="P61" s="42"/>
      <c r="Q61" s="42"/>
      <c r="R61" s="42"/>
      <c r="S61" s="42"/>
      <c r="T61" s="42"/>
      <c r="U61" s="42"/>
      <c r="V61" s="42"/>
      <c r="W61" s="42"/>
    </row>
  </sheetData>
  <mergeCells count="214">
    <mergeCell ref="B2:F5"/>
    <mergeCell ref="D41:H41"/>
    <mergeCell ref="I41:L41"/>
    <mergeCell ref="M41:N41"/>
    <mergeCell ref="O41:W41"/>
    <mergeCell ref="D42:H42"/>
    <mergeCell ref="I42:L42"/>
    <mergeCell ref="M42:N42"/>
    <mergeCell ref="O42:W42"/>
    <mergeCell ref="D39:H39"/>
    <mergeCell ref="I39:L39"/>
    <mergeCell ref="M39:N39"/>
    <mergeCell ref="D13:H13"/>
    <mergeCell ref="I13:L13"/>
    <mergeCell ref="M13:N13"/>
    <mergeCell ref="O13:W13"/>
    <mergeCell ref="B7:F8"/>
    <mergeCell ref="D9:H9"/>
    <mergeCell ref="I9:L9"/>
    <mergeCell ref="M9:N9"/>
    <mergeCell ref="O9:W9"/>
    <mergeCell ref="D14:H14"/>
    <mergeCell ref="I14:L14"/>
    <mergeCell ref="M14:N14"/>
    <mergeCell ref="O14:W14"/>
    <mergeCell ref="D15:H15"/>
    <mergeCell ref="I15:L15"/>
    <mergeCell ref="M15:N15"/>
    <mergeCell ref="O15:W15"/>
    <mergeCell ref="M18:N18"/>
    <mergeCell ref="O18:W18"/>
    <mergeCell ref="D16:H16"/>
    <mergeCell ref="I16:L16"/>
    <mergeCell ref="M16:N16"/>
    <mergeCell ref="O16:W16"/>
    <mergeCell ref="D17:H17"/>
    <mergeCell ref="I17:L17"/>
    <mergeCell ref="M17:N17"/>
    <mergeCell ref="O17:W17"/>
    <mergeCell ref="D18:H18"/>
    <mergeCell ref="I18:L18"/>
    <mergeCell ref="D22:H22"/>
    <mergeCell ref="I22:L22"/>
    <mergeCell ref="M22:N22"/>
    <mergeCell ref="O22:W22"/>
    <mergeCell ref="O25:W25"/>
    <mergeCell ref="D26:H26"/>
    <mergeCell ref="I26:L26"/>
    <mergeCell ref="M26:N26"/>
    <mergeCell ref="O26:W26"/>
    <mergeCell ref="D31:H31"/>
    <mergeCell ref="I31:L31"/>
    <mergeCell ref="M31:N31"/>
    <mergeCell ref="O31:W31"/>
    <mergeCell ref="D32:H32"/>
    <mergeCell ref="I32:L32"/>
    <mergeCell ref="M32:N32"/>
    <mergeCell ref="O32:W32"/>
    <mergeCell ref="D23:H23"/>
    <mergeCell ref="I23:L23"/>
    <mergeCell ref="M23:N23"/>
    <mergeCell ref="O23:W23"/>
    <mergeCell ref="D24:H24"/>
    <mergeCell ref="I24:L24"/>
    <mergeCell ref="M24:N24"/>
    <mergeCell ref="O24:W24"/>
    <mergeCell ref="D25:H25"/>
    <mergeCell ref="I25:L25"/>
    <mergeCell ref="M25:N25"/>
    <mergeCell ref="D27:H27"/>
    <mergeCell ref="I27:L27"/>
    <mergeCell ref="M27:N27"/>
    <mergeCell ref="O27:W27"/>
    <mergeCell ref="D28:H28"/>
    <mergeCell ref="O39:W39"/>
    <mergeCell ref="D40:H40"/>
    <mergeCell ref="I40:L40"/>
    <mergeCell ref="M40:N40"/>
    <mergeCell ref="O40:W40"/>
    <mergeCell ref="D45:H45"/>
    <mergeCell ref="I45:L45"/>
    <mergeCell ref="M45:N45"/>
    <mergeCell ref="O45:W45"/>
    <mergeCell ref="D46:H46"/>
    <mergeCell ref="I46:L46"/>
    <mergeCell ref="M46:N46"/>
    <mergeCell ref="O46:W46"/>
    <mergeCell ref="D43:H43"/>
    <mergeCell ref="I43:L43"/>
    <mergeCell ref="M43:N43"/>
    <mergeCell ref="O43:W43"/>
    <mergeCell ref="D44:H44"/>
    <mergeCell ref="I44:L44"/>
    <mergeCell ref="M44:N44"/>
    <mergeCell ref="O44:W44"/>
    <mergeCell ref="D49:H49"/>
    <mergeCell ref="I49:L49"/>
    <mergeCell ref="M49:N49"/>
    <mergeCell ref="O49:W49"/>
    <mergeCell ref="D50:H50"/>
    <mergeCell ref="I50:L50"/>
    <mergeCell ref="M50:N50"/>
    <mergeCell ref="O50:W50"/>
    <mergeCell ref="D47:H47"/>
    <mergeCell ref="I47:L47"/>
    <mergeCell ref="M47:N47"/>
    <mergeCell ref="O47:W47"/>
    <mergeCell ref="D48:H48"/>
    <mergeCell ref="I48:L48"/>
    <mergeCell ref="M48:N48"/>
    <mergeCell ref="O48:W48"/>
    <mergeCell ref="D53:H53"/>
    <mergeCell ref="I53:L53"/>
    <mergeCell ref="M53:N53"/>
    <mergeCell ref="O53:W53"/>
    <mergeCell ref="D54:H54"/>
    <mergeCell ref="I54:L54"/>
    <mergeCell ref="M54:N54"/>
    <mergeCell ref="O54:W54"/>
    <mergeCell ref="D51:H51"/>
    <mergeCell ref="I51:L51"/>
    <mergeCell ref="M51:N51"/>
    <mergeCell ref="O51:W51"/>
    <mergeCell ref="D52:H52"/>
    <mergeCell ref="I52:L52"/>
    <mergeCell ref="M52:N52"/>
    <mergeCell ref="O52:W52"/>
    <mergeCell ref="D57:H57"/>
    <mergeCell ref="I57:L57"/>
    <mergeCell ref="M57:N57"/>
    <mergeCell ref="O57:W57"/>
    <mergeCell ref="D58:H58"/>
    <mergeCell ref="I58:L58"/>
    <mergeCell ref="M58:N58"/>
    <mergeCell ref="O58:W58"/>
    <mergeCell ref="D55:H55"/>
    <mergeCell ref="I55:L55"/>
    <mergeCell ref="M55:N55"/>
    <mergeCell ref="O55:W55"/>
    <mergeCell ref="D56:H56"/>
    <mergeCell ref="I56:L56"/>
    <mergeCell ref="M56:N56"/>
    <mergeCell ref="O56:W56"/>
    <mergeCell ref="D61:H61"/>
    <mergeCell ref="I61:L61"/>
    <mergeCell ref="M61:N61"/>
    <mergeCell ref="O61:W61"/>
    <mergeCell ref="D59:H59"/>
    <mergeCell ref="I59:L59"/>
    <mergeCell ref="M59:N59"/>
    <mergeCell ref="O59:W59"/>
    <mergeCell ref="D60:H60"/>
    <mergeCell ref="I60:L60"/>
    <mergeCell ref="M60:N60"/>
    <mergeCell ref="O60:W60"/>
    <mergeCell ref="D10:H10"/>
    <mergeCell ref="I10:L10"/>
    <mergeCell ref="M10:N10"/>
    <mergeCell ref="O10:W10"/>
    <mergeCell ref="D11:H11"/>
    <mergeCell ref="I11:L11"/>
    <mergeCell ref="M11:N11"/>
    <mergeCell ref="O11:W11"/>
    <mergeCell ref="D12:H12"/>
    <mergeCell ref="I12:L12"/>
    <mergeCell ref="M12:N12"/>
    <mergeCell ref="O12:W12"/>
    <mergeCell ref="O19:W19"/>
    <mergeCell ref="D20:H20"/>
    <mergeCell ref="I20:L20"/>
    <mergeCell ref="M20:N20"/>
    <mergeCell ref="O20:W20"/>
    <mergeCell ref="D21:H21"/>
    <mergeCell ref="I21:L21"/>
    <mergeCell ref="M21:N21"/>
    <mergeCell ref="O21:W21"/>
    <mergeCell ref="D19:H19"/>
    <mergeCell ref="I19:L19"/>
    <mergeCell ref="M19:N19"/>
    <mergeCell ref="M28:N28"/>
    <mergeCell ref="O28:W28"/>
    <mergeCell ref="D29:H29"/>
    <mergeCell ref="I29:L29"/>
    <mergeCell ref="M29:N29"/>
    <mergeCell ref="O29:W29"/>
    <mergeCell ref="D30:H30"/>
    <mergeCell ref="I30:L30"/>
    <mergeCell ref="M30:N30"/>
    <mergeCell ref="O30:W30"/>
    <mergeCell ref="I28:L28"/>
    <mergeCell ref="D33:H33"/>
    <mergeCell ref="I33:L33"/>
    <mergeCell ref="M33:N33"/>
    <mergeCell ref="O33:W33"/>
    <mergeCell ref="D34:H34"/>
    <mergeCell ref="I34:L34"/>
    <mergeCell ref="M34:N34"/>
    <mergeCell ref="O34:W34"/>
    <mergeCell ref="D35:H35"/>
    <mergeCell ref="I35:L35"/>
    <mergeCell ref="M35:N35"/>
    <mergeCell ref="O35:W35"/>
    <mergeCell ref="D36:H36"/>
    <mergeCell ref="I36:L36"/>
    <mergeCell ref="M36:N36"/>
    <mergeCell ref="O36:W36"/>
    <mergeCell ref="D37:H37"/>
    <mergeCell ref="I37:L37"/>
    <mergeCell ref="M37:N37"/>
    <mergeCell ref="O37:W37"/>
    <mergeCell ref="D38:H38"/>
    <mergeCell ref="I38:L38"/>
    <mergeCell ref="M38:N38"/>
    <mergeCell ref="O38:W38"/>
  </mergeCells>
  <pageMargins left="0.7" right="0.7" top="0.78740157499999996" bottom="0.78740157499999996" header="0.3" footer="0.3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sheetPr codeName="List48">
    <tabColor rgb="FF92D050"/>
  </sheetPr>
  <dimension ref="A2:W61"/>
  <sheetViews>
    <sheetView topLeftCell="A81" workbookViewId="0">
      <selection activeCell="I39" sqref="I39:L91"/>
    </sheetView>
  </sheetViews>
  <sheetFormatPr defaultRowHeight="30" customHeight="1"/>
  <cols>
    <col min="5" max="5" width="10.3125" customWidth="1"/>
    <col min="7" max="7" width="1.5625" customWidth="1"/>
    <col min="9" max="9" width="1.6875" customWidth="1"/>
    <col min="14" max="14" width="11.5625" customWidth="1"/>
    <col min="22" max="22" width="32.5625" customWidth="1"/>
    <col min="24" max="25" width="16.125" bestFit="1" customWidth="1"/>
    <col min="28" max="30" width="16.125" bestFit="1" customWidth="1"/>
  </cols>
  <sheetData>
    <row r="2" spans="1:23" ht="30" customHeight="1">
      <c r="B2" s="59" t="s">
        <v>288</v>
      </c>
      <c r="C2" s="59"/>
      <c r="D2" s="59"/>
      <c r="E2" s="59"/>
      <c r="F2" s="59"/>
    </row>
    <row r="3" spans="1:23" ht="30" customHeight="1">
      <c r="B3" s="59"/>
      <c r="C3" s="59"/>
      <c r="D3" s="59"/>
      <c r="E3" s="59"/>
      <c r="F3" s="59"/>
    </row>
    <row r="4" spans="1:23" ht="30" customHeight="1">
      <c r="B4" s="59"/>
      <c r="C4" s="59"/>
      <c r="D4" s="59"/>
      <c r="E4" s="59"/>
      <c r="F4" s="59"/>
    </row>
    <row r="5" spans="1:23" ht="30" customHeight="1">
      <c r="B5" s="59"/>
      <c r="C5" s="59"/>
      <c r="D5" s="59"/>
      <c r="E5" s="59"/>
      <c r="F5" s="59"/>
    </row>
    <row r="6" spans="1:23" ht="49.5" customHeight="1" thickBot="1"/>
    <row r="7" spans="1:23" ht="30" customHeight="1">
      <c r="B7" s="28" t="s">
        <v>15</v>
      </c>
      <c r="C7" s="29"/>
      <c r="D7" s="29"/>
      <c r="E7" s="29"/>
      <c r="F7" s="30"/>
    </row>
    <row r="8" spans="1:23" ht="30" customHeight="1" thickBot="1">
      <c r="B8" s="31"/>
      <c r="C8" s="32"/>
      <c r="D8" s="32"/>
      <c r="E8" s="32"/>
      <c r="F8" s="33"/>
    </row>
    <row r="9" spans="1:23" ht="30" customHeight="1">
      <c r="B9" s="4" t="s">
        <v>44</v>
      </c>
      <c r="C9" s="4" t="s">
        <v>100</v>
      </c>
      <c r="D9" s="45" t="s">
        <v>45</v>
      </c>
      <c r="E9" s="45"/>
      <c r="F9" s="45"/>
      <c r="G9" s="45"/>
      <c r="H9" s="45"/>
      <c r="I9" s="45" t="s">
        <v>66</v>
      </c>
      <c r="J9" s="45"/>
      <c r="K9" s="45"/>
      <c r="L9" s="45"/>
      <c r="M9" s="45" t="s">
        <v>67</v>
      </c>
      <c r="N9" s="45"/>
      <c r="O9" s="45" t="s">
        <v>133</v>
      </c>
      <c r="P9" s="45"/>
      <c r="Q9" s="45"/>
      <c r="R9" s="45"/>
      <c r="S9" s="45"/>
      <c r="T9" s="45"/>
      <c r="U9" s="45"/>
      <c r="V9" s="45"/>
      <c r="W9" s="45"/>
    </row>
    <row r="10" spans="1:23" ht="30" customHeight="1">
      <c r="A10" s="8"/>
      <c r="B10" s="3" t="s">
        <v>1</v>
      </c>
      <c r="C10" s="5" t="s">
        <v>101</v>
      </c>
      <c r="D10" s="42" t="s">
        <v>46</v>
      </c>
      <c r="E10" s="42"/>
      <c r="F10" s="42"/>
      <c r="G10" s="42"/>
      <c r="H10" s="42"/>
      <c r="I10" s="38" t="s">
        <v>10</v>
      </c>
      <c r="J10" s="38"/>
      <c r="K10" s="38"/>
      <c r="L10" s="38"/>
      <c r="M10" s="38" t="s">
        <v>84</v>
      </c>
      <c r="N10" s="38"/>
      <c r="O10" s="42" t="s">
        <v>134</v>
      </c>
      <c r="P10" s="42"/>
      <c r="Q10" s="42"/>
      <c r="R10" s="42"/>
      <c r="S10" s="42"/>
      <c r="T10" s="42"/>
      <c r="U10" s="42"/>
      <c r="V10" s="42"/>
      <c r="W10" s="42"/>
    </row>
    <row r="11" spans="1:23" ht="30" customHeight="1">
      <c r="A11" s="8"/>
      <c r="B11" s="3" t="s">
        <v>2</v>
      </c>
      <c r="C11" s="5" t="s">
        <v>102</v>
      </c>
      <c r="D11" s="42" t="s">
        <v>47</v>
      </c>
      <c r="E11" s="42"/>
      <c r="F11" s="42"/>
      <c r="G11" s="42"/>
      <c r="H11" s="42"/>
      <c r="I11" s="44">
        <v>212</v>
      </c>
      <c r="J11" s="44"/>
      <c r="K11" s="44"/>
      <c r="L11" s="44"/>
      <c r="M11" s="38" t="s">
        <v>84</v>
      </c>
      <c r="N11" s="38"/>
      <c r="O11" s="42" t="s">
        <v>135</v>
      </c>
      <c r="P11" s="42"/>
      <c r="Q11" s="42"/>
      <c r="R11" s="42"/>
      <c r="S11" s="42"/>
      <c r="T11" s="42"/>
      <c r="U11" s="42"/>
      <c r="V11" s="42"/>
      <c r="W11" s="42"/>
    </row>
    <row r="12" spans="1:23" ht="30" customHeight="1">
      <c r="A12" s="9"/>
      <c r="B12" s="3" t="s">
        <v>5</v>
      </c>
      <c r="C12" s="5" t="s">
        <v>225</v>
      </c>
      <c r="D12" s="58" t="s">
        <v>224</v>
      </c>
      <c r="E12" s="58"/>
      <c r="F12" s="58"/>
      <c r="G12" s="58"/>
      <c r="H12" s="58"/>
      <c r="I12" s="44">
        <v>173.44800000000001</v>
      </c>
      <c r="J12" s="44"/>
      <c r="K12" s="44"/>
      <c r="L12" s="44"/>
      <c r="M12" s="38" t="s">
        <v>223</v>
      </c>
      <c r="N12" s="38"/>
      <c r="O12" s="42" t="s">
        <v>226</v>
      </c>
      <c r="P12" s="42"/>
      <c r="Q12" s="42"/>
      <c r="R12" s="42"/>
      <c r="S12" s="42"/>
      <c r="T12" s="42"/>
      <c r="U12" s="42"/>
      <c r="V12" s="42"/>
      <c r="W12" s="42"/>
    </row>
    <row r="13" spans="1:23" ht="30" customHeight="1">
      <c r="A13" s="8"/>
      <c r="B13" s="3" t="s">
        <v>6</v>
      </c>
      <c r="C13" s="5" t="s">
        <v>137</v>
      </c>
      <c r="D13" s="42" t="s">
        <v>88</v>
      </c>
      <c r="E13" s="42"/>
      <c r="F13" s="42"/>
      <c r="G13" s="42"/>
      <c r="H13" s="42"/>
      <c r="I13" s="43">
        <v>106.111632</v>
      </c>
      <c r="J13" s="43"/>
      <c r="K13" s="43"/>
      <c r="L13" s="43"/>
      <c r="M13" s="38" t="s">
        <v>91</v>
      </c>
      <c r="N13" s="38"/>
      <c r="O13" s="42" t="s">
        <v>139</v>
      </c>
      <c r="P13" s="42"/>
      <c r="Q13" s="42"/>
      <c r="R13" s="42"/>
      <c r="S13" s="42"/>
      <c r="T13" s="42"/>
      <c r="U13" s="42"/>
      <c r="V13" s="42"/>
      <c r="W13" s="42"/>
    </row>
    <row r="14" spans="1:23" ht="30" customHeight="1">
      <c r="A14" s="8"/>
      <c r="B14" s="3" t="s">
        <v>7</v>
      </c>
      <c r="C14" s="5" t="s">
        <v>12</v>
      </c>
      <c r="D14" s="42" t="s">
        <v>89</v>
      </c>
      <c r="E14" s="42"/>
      <c r="F14" s="42"/>
      <c r="G14" s="42"/>
      <c r="H14" s="42"/>
      <c r="I14" s="43">
        <v>78.046284799999995</v>
      </c>
      <c r="J14" s="43"/>
      <c r="K14" s="43"/>
      <c r="L14" s="43"/>
      <c r="M14" s="38" t="s">
        <v>91</v>
      </c>
      <c r="N14" s="38"/>
      <c r="O14" s="42" t="s">
        <v>140</v>
      </c>
      <c r="P14" s="42"/>
      <c r="Q14" s="42"/>
      <c r="R14" s="42"/>
      <c r="S14" s="42"/>
      <c r="T14" s="42"/>
      <c r="U14" s="42"/>
      <c r="V14" s="42"/>
      <c r="W14" s="42"/>
    </row>
    <row r="15" spans="1:23" ht="30" customHeight="1">
      <c r="A15" s="8"/>
      <c r="B15" s="3" t="s">
        <v>8</v>
      </c>
      <c r="C15" s="5" t="s">
        <v>138</v>
      </c>
      <c r="D15" s="42" t="s">
        <v>90</v>
      </c>
      <c r="E15" s="42"/>
      <c r="F15" s="42"/>
      <c r="G15" s="42"/>
      <c r="H15" s="42"/>
      <c r="I15" s="43">
        <v>11.682287499999999</v>
      </c>
      <c r="J15" s="43"/>
      <c r="K15" s="43"/>
      <c r="L15" s="43"/>
      <c r="M15" s="38" t="s">
        <v>91</v>
      </c>
      <c r="N15" s="38"/>
      <c r="O15" s="42" t="s">
        <v>141</v>
      </c>
      <c r="P15" s="42"/>
      <c r="Q15" s="42"/>
      <c r="R15" s="42"/>
      <c r="S15" s="42"/>
      <c r="T15" s="42"/>
      <c r="U15" s="42"/>
      <c r="V15" s="42"/>
      <c r="W15" s="42"/>
    </row>
    <row r="16" spans="1:23" ht="30" customHeight="1">
      <c r="A16" s="7"/>
      <c r="B16" s="3" t="s">
        <v>9</v>
      </c>
      <c r="C16" s="5" t="s">
        <v>103</v>
      </c>
      <c r="D16" s="47" t="s">
        <v>95</v>
      </c>
      <c r="E16" s="47"/>
      <c r="F16" s="47"/>
      <c r="G16" s="47"/>
      <c r="H16" s="47"/>
      <c r="I16" s="43">
        <v>3.0242125850712984</v>
      </c>
      <c r="J16" s="43"/>
      <c r="K16" s="43"/>
      <c r="L16" s="43"/>
      <c r="M16" s="43" t="s">
        <v>84</v>
      </c>
      <c r="N16" s="43"/>
      <c r="O16" s="42" t="s">
        <v>142</v>
      </c>
      <c r="P16" s="42"/>
      <c r="Q16" s="42"/>
      <c r="R16" s="42"/>
      <c r="S16" s="42"/>
      <c r="T16" s="42"/>
      <c r="U16" s="42"/>
      <c r="V16" s="42"/>
      <c r="W16" s="42"/>
    </row>
    <row r="17" spans="1:23" ht="30" customHeight="1">
      <c r="A17" s="7"/>
      <c r="B17" s="3" t="s">
        <v>16</v>
      </c>
      <c r="C17" s="5" t="s">
        <v>104</v>
      </c>
      <c r="D17" s="47" t="s">
        <v>94</v>
      </c>
      <c r="E17" s="47"/>
      <c r="F17" s="47"/>
      <c r="G17" s="47"/>
      <c r="H17" s="47"/>
      <c r="I17" s="43">
        <v>1.5485597282405701</v>
      </c>
      <c r="J17" s="43"/>
      <c r="K17" s="43"/>
      <c r="L17" s="43"/>
      <c r="M17" s="43" t="s">
        <v>84</v>
      </c>
      <c r="N17" s="43"/>
      <c r="O17" s="42" t="s">
        <v>143</v>
      </c>
      <c r="P17" s="42"/>
      <c r="Q17" s="42"/>
      <c r="R17" s="42"/>
      <c r="S17" s="42"/>
      <c r="T17" s="42"/>
      <c r="U17" s="42"/>
      <c r="V17" s="42"/>
      <c r="W17" s="42"/>
    </row>
    <row r="18" spans="1:23" ht="30" customHeight="1">
      <c r="A18" s="8"/>
      <c r="B18" s="3" t="s">
        <v>17</v>
      </c>
      <c r="C18" s="5" t="s">
        <v>105</v>
      </c>
      <c r="D18" s="42" t="s">
        <v>48</v>
      </c>
      <c r="E18" s="42"/>
      <c r="F18" s="42"/>
      <c r="G18" s="42"/>
      <c r="H18" s="42"/>
      <c r="I18" s="38"/>
      <c r="J18" s="38"/>
      <c r="K18" s="38"/>
      <c r="L18" s="38"/>
      <c r="M18" s="43"/>
      <c r="N18" s="43"/>
      <c r="O18" s="42" t="s">
        <v>153</v>
      </c>
      <c r="P18" s="42"/>
      <c r="Q18" s="42"/>
      <c r="R18" s="42"/>
      <c r="S18" s="42"/>
      <c r="T18" s="42"/>
      <c r="U18" s="42"/>
      <c r="V18" s="42"/>
      <c r="W18" s="42"/>
    </row>
    <row r="19" spans="1:23" ht="30" customHeight="1">
      <c r="A19" s="10"/>
      <c r="B19" s="3" t="s">
        <v>18</v>
      </c>
      <c r="C19" s="5" t="s">
        <v>106</v>
      </c>
      <c r="D19" s="42" t="s">
        <v>49</v>
      </c>
      <c r="E19" s="42"/>
      <c r="F19" s="42"/>
      <c r="G19" s="42"/>
      <c r="H19" s="42"/>
      <c r="I19" s="43">
        <v>1.8607663708944913</v>
      </c>
      <c r="J19" s="43"/>
      <c r="K19" s="43"/>
      <c r="L19" s="43"/>
      <c r="M19" s="43" t="s">
        <v>84</v>
      </c>
      <c r="N19" s="43"/>
      <c r="O19" s="42" t="s">
        <v>150</v>
      </c>
      <c r="P19" s="42"/>
      <c r="Q19" s="42"/>
      <c r="R19" s="42"/>
      <c r="S19" s="42"/>
      <c r="T19" s="42"/>
      <c r="U19" s="42"/>
      <c r="V19" s="42"/>
      <c r="W19" s="42"/>
    </row>
    <row r="20" spans="1:23" ht="30" customHeight="1">
      <c r="A20" s="8"/>
      <c r="B20" s="3" t="s">
        <v>19</v>
      </c>
      <c r="C20" s="5" t="s">
        <v>107</v>
      </c>
      <c r="D20" s="42" t="s">
        <v>50</v>
      </c>
      <c r="E20" s="42"/>
      <c r="F20" s="42"/>
      <c r="G20" s="42"/>
      <c r="H20" s="42"/>
      <c r="I20" s="43">
        <v>11.764094500000001</v>
      </c>
      <c r="J20" s="43"/>
      <c r="K20" s="43"/>
      <c r="L20" s="43"/>
      <c r="M20" s="38" t="s">
        <v>91</v>
      </c>
      <c r="N20" s="38"/>
      <c r="O20" s="42" t="s">
        <v>191</v>
      </c>
      <c r="P20" s="42"/>
      <c r="Q20" s="42"/>
      <c r="R20" s="42"/>
      <c r="S20" s="42"/>
      <c r="T20" s="42"/>
      <c r="U20" s="42"/>
      <c r="V20" s="42"/>
      <c r="W20" s="42"/>
    </row>
    <row r="21" spans="1:23" ht="30" customHeight="1">
      <c r="A21" s="7"/>
      <c r="B21" s="3" t="s">
        <v>20</v>
      </c>
      <c r="C21" s="5" t="s">
        <v>108</v>
      </c>
      <c r="D21" s="42" t="s">
        <v>51</v>
      </c>
      <c r="E21" s="42"/>
      <c r="F21" s="42"/>
      <c r="G21" s="42"/>
      <c r="H21" s="42"/>
      <c r="I21" s="43">
        <v>83122.649982000003</v>
      </c>
      <c r="J21" s="38"/>
      <c r="K21" s="38"/>
      <c r="L21" s="38"/>
      <c r="M21" s="38" t="s">
        <v>68</v>
      </c>
      <c r="N21" s="38"/>
      <c r="O21" s="42" t="s">
        <v>145</v>
      </c>
      <c r="P21" s="42"/>
      <c r="Q21" s="42"/>
      <c r="R21" s="42"/>
      <c r="S21" s="42"/>
      <c r="T21" s="42"/>
      <c r="U21" s="42"/>
      <c r="V21" s="42"/>
      <c r="W21" s="42"/>
    </row>
    <row r="22" spans="1:23" ht="30" customHeight="1">
      <c r="A22" s="8"/>
      <c r="B22" s="3" t="s">
        <v>21</v>
      </c>
      <c r="C22" s="5" t="s">
        <v>109</v>
      </c>
      <c r="D22" s="42" t="s">
        <v>52</v>
      </c>
      <c r="E22" s="42"/>
      <c r="F22" s="42"/>
      <c r="G22" s="42"/>
      <c r="H22" s="42"/>
      <c r="I22" s="44">
        <v>5.0958000000000006</v>
      </c>
      <c r="J22" s="44"/>
      <c r="K22" s="44"/>
      <c r="L22" s="44"/>
      <c r="M22" s="38" t="s">
        <v>84</v>
      </c>
      <c r="N22" s="38"/>
      <c r="O22" s="42" t="s">
        <v>146</v>
      </c>
      <c r="P22" s="42"/>
      <c r="Q22" s="42"/>
      <c r="R22" s="42"/>
      <c r="S22" s="42"/>
      <c r="T22" s="42"/>
      <c r="U22" s="42"/>
      <c r="V22" s="42"/>
      <c r="W22" s="42"/>
    </row>
    <row r="23" spans="1:23" ht="30" customHeight="1">
      <c r="A23" s="8"/>
      <c r="B23" s="3" t="s">
        <v>22</v>
      </c>
      <c r="C23" s="5" t="s">
        <v>110</v>
      </c>
      <c r="D23" s="42" t="s">
        <v>76</v>
      </c>
      <c r="E23" s="42"/>
      <c r="F23" s="42"/>
      <c r="G23" s="42"/>
      <c r="H23" s="42"/>
      <c r="I23" s="43">
        <v>0</v>
      </c>
      <c r="J23" s="43"/>
      <c r="K23" s="43"/>
      <c r="L23" s="43"/>
      <c r="M23" s="38" t="s">
        <v>68</v>
      </c>
      <c r="N23" s="38"/>
      <c r="O23" s="47" t="s">
        <v>179</v>
      </c>
      <c r="P23" s="47"/>
      <c r="Q23" s="47"/>
      <c r="R23" s="47"/>
      <c r="S23" s="47"/>
      <c r="T23" s="47"/>
      <c r="U23" s="47"/>
      <c r="V23" s="47"/>
      <c r="W23" s="47"/>
    </row>
    <row r="24" spans="1:23" ht="30" customHeight="1">
      <c r="A24" s="8"/>
      <c r="B24" s="3" t="s">
        <v>23</v>
      </c>
      <c r="C24" s="5" t="s">
        <v>111</v>
      </c>
      <c r="D24" s="42" t="s">
        <v>77</v>
      </c>
      <c r="E24" s="42"/>
      <c r="F24" s="42"/>
      <c r="G24" s="42"/>
      <c r="H24" s="42"/>
      <c r="I24" s="44">
        <v>0</v>
      </c>
      <c r="J24" s="44"/>
      <c r="K24" s="44"/>
      <c r="L24" s="44"/>
      <c r="M24" s="38" t="s">
        <v>68</v>
      </c>
      <c r="N24" s="38"/>
      <c r="O24" s="42" t="s">
        <v>147</v>
      </c>
      <c r="P24" s="42"/>
      <c r="Q24" s="42"/>
      <c r="R24" s="42"/>
      <c r="S24" s="42"/>
      <c r="T24" s="42"/>
      <c r="U24" s="42"/>
      <c r="V24" s="42"/>
      <c r="W24" s="42"/>
    </row>
    <row r="25" spans="1:23" ht="30" customHeight="1">
      <c r="A25" s="8"/>
      <c r="B25" s="3" t="s">
        <v>24</v>
      </c>
      <c r="C25" s="5" t="s">
        <v>186</v>
      </c>
      <c r="D25" s="47" t="s">
        <v>185</v>
      </c>
      <c r="E25" s="47"/>
      <c r="F25" s="47"/>
      <c r="G25" s="47"/>
      <c r="H25" s="47"/>
      <c r="I25" s="44">
        <v>0</v>
      </c>
      <c r="J25" s="44"/>
      <c r="K25" s="44"/>
      <c r="L25" s="44"/>
      <c r="M25" s="38" t="s">
        <v>83</v>
      </c>
      <c r="N25" s="38"/>
      <c r="O25" s="42" t="s">
        <v>168</v>
      </c>
      <c r="P25" s="42"/>
      <c r="Q25" s="42"/>
      <c r="R25" s="42"/>
      <c r="S25" s="42"/>
      <c r="T25" s="42"/>
      <c r="U25" s="42"/>
      <c r="V25" s="42"/>
      <c r="W25" s="42"/>
    </row>
    <row r="26" spans="1:23" ht="30" customHeight="1">
      <c r="A26" s="8"/>
      <c r="B26" s="3" t="s">
        <v>25</v>
      </c>
      <c r="C26" s="5" t="s">
        <v>112</v>
      </c>
      <c r="D26" s="42" t="s">
        <v>78</v>
      </c>
      <c r="E26" s="42"/>
      <c r="F26" s="42"/>
      <c r="G26" s="42"/>
      <c r="H26" s="42"/>
      <c r="I26" s="44">
        <v>0</v>
      </c>
      <c r="J26" s="44"/>
      <c r="K26" s="44"/>
      <c r="L26" s="44"/>
      <c r="M26" s="38" t="s">
        <v>83</v>
      </c>
      <c r="N26" s="38"/>
      <c r="O26" s="42" t="s">
        <v>148</v>
      </c>
      <c r="P26" s="42"/>
      <c r="Q26" s="42"/>
      <c r="R26" s="42"/>
      <c r="S26" s="42"/>
      <c r="T26" s="42"/>
      <c r="U26" s="42"/>
      <c r="V26" s="42"/>
      <c r="W26" s="42"/>
    </row>
    <row r="27" spans="1:23" ht="30" customHeight="1">
      <c r="A27" s="8"/>
      <c r="B27" s="3" t="s">
        <v>26</v>
      </c>
      <c r="C27" s="5" t="s">
        <v>184</v>
      </c>
      <c r="D27" s="42" t="s">
        <v>183</v>
      </c>
      <c r="E27" s="42"/>
      <c r="F27" s="42"/>
      <c r="G27" s="42"/>
      <c r="H27" s="42"/>
      <c r="I27" s="44">
        <v>0</v>
      </c>
      <c r="J27" s="44"/>
      <c r="K27" s="44"/>
      <c r="L27" s="44"/>
      <c r="M27" s="38" t="s">
        <v>83</v>
      </c>
      <c r="N27" s="38"/>
      <c r="O27" s="42" t="s">
        <v>148</v>
      </c>
      <c r="P27" s="42"/>
      <c r="Q27" s="42"/>
      <c r="R27" s="42"/>
      <c r="S27" s="42"/>
      <c r="T27" s="42"/>
      <c r="U27" s="42"/>
      <c r="V27" s="42"/>
      <c r="W27" s="42"/>
    </row>
    <row r="28" spans="1:23" ht="30" customHeight="1">
      <c r="A28" s="8"/>
      <c r="B28" s="3" t="s">
        <v>27</v>
      </c>
      <c r="C28" s="5" t="s">
        <v>188</v>
      </c>
      <c r="D28" s="42" t="s">
        <v>187</v>
      </c>
      <c r="E28" s="42"/>
      <c r="F28" s="42"/>
      <c r="G28" s="42"/>
      <c r="H28" s="42"/>
      <c r="I28" s="44">
        <v>3.5648999999999997</v>
      </c>
      <c r="J28" s="44"/>
      <c r="K28" s="44"/>
      <c r="L28" s="44"/>
      <c r="M28" s="38" t="s">
        <v>83</v>
      </c>
      <c r="N28" s="38"/>
      <c r="O28" s="42" t="s">
        <v>148</v>
      </c>
      <c r="P28" s="42"/>
      <c r="Q28" s="42"/>
      <c r="R28" s="42"/>
      <c r="S28" s="42"/>
      <c r="T28" s="42"/>
      <c r="U28" s="42"/>
      <c r="V28" s="42"/>
      <c r="W28" s="42"/>
    </row>
    <row r="29" spans="1:23" ht="30" customHeight="1">
      <c r="A29" s="8"/>
      <c r="B29" s="3" t="s">
        <v>28</v>
      </c>
      <c r="C29" s="5" t="s">
        <v>229</v>
      </c>
      <c r="D29" s="42" t="s">
        <v>227</v>
      </c>
      <c r="E29" s="42"/>
      <c r="F29" s="42"/>
      <c r="G29" s="42"/>
      <c r="H29" s="42"/>
      <c r="I29" s="43">
        <v>9605108.8123150002</v>
      </c>
      <c r="J29" s="43"/>
      <c r="K29" s="43"/>
      <c r="L29" s="43"/>
      <c r="M29" s="38" t="s">
        <v>68</v>
      </c>
      <c r="N29" s="38"/>
      <c r="O29" s="46" t="s">
        <v>228</v>
      </c>
      <c r="P29" s="57"/>
      <c r="Q29" s="57"/>
      <c r="R29" s="57"/>
      <c r="S29" s="57"/>
      <c r="T29" s="57"/>
      <c r="U29" s="57"/>
      <c r="V29" s="57"/>
      <c r="W29" s="57"/>
    </row>
    <row r="30" spans="1:23" ht="30" customHeight="1">
      <c r="A30" s="7"/>
      <c r="B30" s="3" t="s">
        <v>29</v>
      </c>
      <c r="C30" s="5" t="s">
        <v>113</v>
      </c>
      <c r="D30" s="42" t="s">
        <v>53</v>
      </c>
      <c r="E30" s="42"/>
      <c r="F30" s="42"/>
      <c r="G30" s="42"/>
      <c r="H30" s="42"/>
      <c r="I30" s="38">
        <v>0</v>
      </c>
      <c r="J30" s="38"/>
      <c r="K30" s="38"/>
      <c r="L30" s="38"/>
      <c r="M30" s="38" t="s">
        <v>84</v>
      </c>
      <c r="N30" s="38"/>
      <c r="O30" s="42" t="s">
        <v>149</v>
      </c>
      <c r="P30" s="42"/>
      <c r="Q30" s="42"/>
      <c r="R30" s="42"/>
      <c r="S30" s="42"/>
      <c r="T30" s="42"/>
      <c r="U30" s="42"/>
      <c r="V30" s="42"/>
      <c r="W30" s="42"/>
    </row>
    <row r="31" spans="1:23" ht="30" customHeight="1">
      <c r="A31" s="8"/>
      <c r="B31" s="3" t="s">
        <v>30</v>
      </c>
      <c r="C31" s="5" t="s">
        <v>114</v>
      </c>
      <c r="D31" s="42" t="s">
        <v>54</v>
      </c>
      <c r="E31" s="42"/>
      <c r="F31" s="42"/>
      <c r="G31" s="42"/>
      <c r="H31" s="42"/>
      <c r="I31" s="56">
        <v>9.7331573065631838E-2</v>
      </c>
      <c r="J31" s="56"/>
      <c r="K31" s="56"/>
      <c r="L31" s="56"/>
      <c r="M31" s="38" t="s">
        <v>84</v>
      </c>
      <c r="N31" s="38"/>
      <c r="O31" s="42" t="s">
        <v>151</v>
      </c>
      <c r="P31" s="42"/>
      <c r="Q31" s="42"/>
      <c r="R31" s="42"/>
      <c r="S31" s="42"/>
      <c r="T31" s="42"/>
      <c r="U31" s="42"/>
      <c r="V31" s="42"/>
      <c r="W31" s="42"/>
    </row>
    <row r="32" spans="1:23" ht="30" customHeight="1">
      <c r="A32" s="8"/>
      <c r="B32" s="3" t="s">
        <v>31</v>
      </c>
      <c r="C32" s="5" t="s">
        <v>115</v>
      </c>
      <c r="D32" s="42" t="s">
        <v>98</v>
      </c>
      <c r="E32" s="42"/>
      <c r="F32" s="42"/>
      <c r="G32" s="42"/>
      <c r="H32" s="42"/>
      <c r="I32" s="56">
        <v>62.655054242674481</v>
      </c>
      <c r="J32" s="56"/>
      <c r="K32" s="56"/>
      <c r="L32" s="56"/>
      <c r="M32" s="38" t="s">
        <v>84</v>
      </c>
      <c r="N32" s="38"/>
      <c r="O32" s="42" t="s">
        <v>162</v>
      </c>
      <c r="P32" s="42"/>
      <c r="Q32" s="42"/>
      <c r="R32" s="42"/>
      <c r="S32" s="42"/>
      <c r="T32" s="42"/>
      <c r="U32" s="42"/>
      <c r="V32" s="42"/>
      <c r="W32" s="42"/>
    </row>
    <row r="33" spans="1:23" ht="30" customHeight="1">
      <c r="A33" s="7"/>
      <c r="B33" s="3" t="s">
        <v>32</v>
      </c>
      <c r="C33" s="5" t="s">
        <v>116</v>
      </c>
      <c r="D33" s="42" t="s">
        <v>55</v>
      </c>
      <c r="E33" s="42"/>
      <c r="F33" s="42"/>
      <c r="G33" s="42"/>
      <c r="H33" s="42"/>
      <c r="I33" s="43">
        <v>0</v>
      </c>
      <c r="J33" s="43"/>
      <c r="K33" s="43"/>
      <c r="L33" s="43"/>
      <c r="M33" s="38" t="s">
        <v>84</v>
      </c>
      <c r="N33" s="38"/>
      <c r="O33" s="42" t="s">
        <v>171</v>
      </c>
      <c r="P33" s="42"/>
      <c r="Q33" s="42"/>
      <c r="R33" s="42"/>
      <c r="S33" s="42"/>
      <c r="T33" s="42"/>
      <c r="U33" s="42"/>
      <c r="V33" s="42"/>
      <c r="W33" s="42"/>
    </row>
    <row r="34" spans="1:23" ht="30" customHeight="1">
      <c r="A34" s="8"/>
      <c r="B34" s="3" t="s">
        <v>33</v>
      </c>
      <c r="C34" s="5" t="s">
        <v>231</v>
      </c>
      <c r="D34" s="42" t="s">
        <v>230</v>
      </c>
      <c r="E34" s="42"/>
      <c r="F34" s="42"/>
      <c r="G34" s="42"/>
      <c r="H34" s="42"/>
      <c r="I34" s="44">
        <v>8.6319999999999997</v>
      </c>
      <c r="J34" s="44"/>
      <c r="K34" s="44"/>
      <c r="L34" s="44"/>
      <c r="M34" s="38" t="s">
        <v>83</v>
      </c>
      <c r="N34" s="38"/>
      <c r="O34" s="46" t="s">
        <v>232</v>
      </c>
      <c r="P34" s="57"/>
      <c r="Q34" s="57"/>
      <c r="R34" s="57"/>
      <c r="S34" s="57"/>
      <c r="T34" s="57"/>
      <c r="U34" s="57"/>
      <c r="V34" s="57"/>
      <c r="W34" s="57"/>
    </row>
    <row r="35" spans="1:23" ht="30" customHeight="1">
      <c r="A35" s="8"/>
      <c r="B35" s="3" t="s">
        <v>34</v>
      </c>
      <c r="C35" s="5" t="s">
        <v>117</v>
      </c>
      <c r="D35" s="42" t="s">
        <v>56</v>
      </c>
      <c r="E35" s="42"/>
      <c r="F35" s="42"/>
      <c r="G35" s="42"/>
      <c r="H35" s="42"/>
      <c r="I35" s="56">
        <v>0.59816158490964477</v>
      </c>
      <c r="J35" s="56"/>
      <c r="K35" s="56"/>
      <c r="L35" s="56"/>
      <c r="M35" s="38" t="s">
        <v>84</v>
      </c>
      <c r="N35" s="38"/>
      <c r="O35" s="42" t="s">
        <v>157</v>
      </c>
      <c r="P35" s="42"/>
      <c r="Q35" s="42"/>
      <c r="R35" s="42"/>
      <c r="S35" s="42"/>
      <c r="T35" s="42"/>
      <c r="U35" s="42"/>
      <c r="V35" s="42"/>
      <c r="W35" s="42"/>
    </row>
    <row r="36" spans="1:23" ht="30" customHeight="1">
      <c r="A36" s="8"/>
      <c r="B36" s="3" t="s">
        <v>35</v>
      </c>
      <c r="C36" s="5" t="s">
        <v>118</v>
      </c>
      <c r="D36" s="42" t="s">
        <v>99</v>
      </c>
      <c r="E36" s="42"/>
      <c r="F36" s="42"/>
      <c r="G36" s="42"/>
      <c r="H36" s="42"/>
      <c r="I36" s="44">
        <v>6364.7170000000006</v>
      </c>
      <c r="J36" s="44"/>
      <c r="K36" s="44"/>
      <c r="L36" s="44"/>
      <c r="M36" s="38" t="s">
        <v>79</v>
      </c>
      <c r="N36" s="38"/>
      <c r="O36" s="42" t="s">
        <v>160</v>
      </c>
      <c r="P36" s="42"/>
      <c r="Q36" s="42"/>
      <c r="R36" s="42"/>
      <c r="S36" s="42"/>
      <c r="T36" s="42"/>
      <c r="U36" s="42"/>
      <c r="V36" s="42"/>
      <c r="W36" s="42"/>
    </row>
    <row r="37" spans="1:23" ht="30" customHeight="1">
      <c r="A37" s="8"/>
      <c r="B37" s="3" t="s">
        <v>36</v>
      </c>
      <c r="C37" s="5" t="s">
        <v>119</v>
      </c>
      <c r="D37" s="42" t="s">
        <v>57</v>
      </c>
      <c r="E37" s="42"/>
      <c r="F37" s="42"/>
      <c r="G37" s="42"/>
      <c r="H37" s="42"/>
      <c r="I37" s="55">
        <v>108.49780827573301</v>
      </c>
      <c r="J37" s="55"/>
      <c r="K37" s="55"/>
      <c r="L37" s="55"/>
      <c r="M37" s="38" t="s">
        <v>84</v>
      </c>
      <c r="N37" s="38"/>
      <c r="O37" s="42" t="s">
        <v>161</v>
      </c>
      <c r="P37" s="42"/>
      <c r="Q37" s="42"/>
      <c r="R37" s="42"/>
      <c r="S37" s="42"/>
      <c r="T37" s="42"/>
      <c r="U37" s="42"/>
      <c r="V37" s="42"/>
      <c r="W37" s="42"/>
    </row>
    <row r="38" spans="1:23" ht="30" customHeight="1">
      <c r="A38" s="8"/>
      <c r="B38" s="3" t="s">
        <v>37</v>
      </c>
      <c r="C38" s="5" t="s">
        <v>120</v>
      </c>
      <c r="D38" s="42" t="s">
        <v>58</v>
      </c>
      <c r="E38" s="42"/>
      <c r="F38" s="42"/>
      <c r="G38" s="42"/>
      <c r="H38" s="42"/>
      <c r="I38" s="51">
        <v>0.10318000000000001</v>
      </c>
      <c r="J38" s="51"/>
      <c r="K38" s="51"/>
      <c r="L38" s="51"/>
      <c r="M38" s="38" t="s">
        <v>84</v>
      </c>
      <c r="N38" s="38"/>
      <c r="O38" s="42" t="s">
        <v>152</v>
      </c>
      <c r="P38" s="42"/>
      <c r="Q38" s="42"/>
      <c r="R38" s="42"/>
      <c r="S38" s="42"/>
      <c r="T38" s="42"/>
      <c r="U38" s="42"/>
      <c r="V38" s="42"/>
      <c r="W38" s="42"/>
    </row>
    <row r="39" spans="1:23" ht="30" customHeight="1">
      <c r="A39" s="8"/>
      <c r="B39" s="3" t="s">
        <v>38</v>
      </c>
      <c r="C39" s="5" t="s">
        <v>174</v>
      </c>
      <c r="D39" s="42" t="s">
        <v>172</v>
      </c>
      <c r="E39" s="42"/>
      <c r="F39" s="42"/>
      <c r="G39" s="42"/>
      <c r="H39" s="42"/>
      <c r="I39" s="51">
        <v>0</v>
      </c>
      <c r="J39" s="51"/>
      <c r="K39" s="51"/>
      <c r="L39" s="51"/>
      <c r="M39" s="38" t="s">
        <v>79</v>
      </c>
      <c r="N39" s="38"/>
      <c r="O39" s="42" t="s">
        <v>176</v>
      </c>
      <c r="P39" s="42"/>
      <c r="Q39" s="42"/>
      <c r="R39" s="42"/>
      <c r="S39" s="42"/>
      <c r="T39" s="42"/>
      <c r="U39" s="42"/>
      <c r="V39" s="42"/>
      <c r="W39" s="42"/>
    </row>
    <row r="40" spans="1:23" ht="30" customHeight="1">
      <c r="A40" s="8"/>
      <c r="B40" s="3" t="s">
        <v>39</v>
      </c>
      <c r="C40" s="5" t="s">
        <v>170</v>
      </c>
      <c r="D40" s="47" t="s">
        <v>169</v>
      </c>
      <c r="E40" s="47"/>
      <c r="F40" s="47"/>
      <c r="G40" s="47"/>
      <c r="H40" s="47"/>
      <c r="I40" s="43">
        <v>0</v>
      </c>
      <c r="J40" s="43"/>
      <c r="K40" s="43"/>
      <c r="L40" s="43"/>
      <c r="M40" s="38" t="s">
        <v>79</v>
      </c>
      <c r="N40" s="38"/>
      <c r="O40" s="47" t="s">
        <v>180</v>
      </c>
      <c r="P40" s="47"/>
      <c r="Q40" s="47"/>
      <c r="R40" s="47"/>
      <c r="S40" s="47"/>
      <c r="T40" s="47"/>
      <c r="U40" s="47"/>
      <c r="V40" s="47"/>
      <c r="W40" s="47"/>
    </row>
    <row r="41" spans="1:23" ht="30" customHeight="1">
      <c r="A41" s="8"/>
      <c r="B41" s="3" t="s">
        <v>40</v>
      </c>
      <c r="C41" s="5" t="s">
        <v>156</v>
      </c>
      <c r="D41" s="42" t="s">
        <v>155</v>
      </c>
      <c r="E41" s="42"/>
      <c r="F41" s="42"/>
      <c r="G41" s="42"/>
      <c r="H41" s="42"/>
      <c r="I41" s="43">
        <v>1095.302232</v>
      </c>
      <c r="J41" s="43"/>
      <c r="K41" s="43"/>
      <c r="L41" s="43"/>
      <c r="M41" s="38" t="s">
        <v>91</v>
      </c>
      <c r="N41" s="38"/>
      <c r="O41" s="42" t="s">
        <v>154</v>
      </c>
      <c r="P41" s="42"/>
      <c r="Q41" s="42"/>
      <c r="R41" s="42"/>
      <c r="S41" s="42"/>
      <c r="T41" s="42"/>
      <c r="U41" s="42"/>
      <c r="V41" s="42"/>
      <c r="W41" s="42"/>
    </row>
    <row r="42" spans="1:23" ht="30" customHeight="1">
      <c r="A42" s="7"/>
      <c r="B42" s="3" t="s">
        <v>41</v>
      </c>
      <c r="C42" s="5" t="s">
        <v>121</v>
      </c>
      <c r="D42" s="42" t="s">
        <v>59</v>
      </c>
      <c r="E42" s="42"/>
      <c r="F42" s="42"/>
      <c r="G42" s="42"/>
      <c r="H42" s="42"/>
      <c r="I42" s="43">
        <v>25862.141964399994</v>
      </c>
      <c r="J42" s="43"/>
      <c r="K42" s="43"/>
      <c r="L42" s="43"/>
      <c r="M42" s="38" t="s">
        <v>79</v>
      </c>
      <c r="N42" s="38"/>
      <c r="O42" s="42" t="s">
        <v>163</v>
      </c>
      <c r="P42" s="42"/>
      <c r="Q42" s="42"/>
      <c r="R42" s="42"/>
      <c r="S42" s="42"/>
      <c r="T42" s="42"/>
      <c r="U42" s="42"/>
      <c r="V42" s="42"/>
      <c r="W42" s="42"/>
    </row>
    <row r="43" spans="1:23" ht="30" customHeight="1">
      <c r="A43" s="8"/>
      <c r="B43" s="3" t="s">
        <v>42</v>
      </c>
      <c r="C43" s="5" t="s">
        <v>175</v>
      </c>
      <c r="D43" s="42" t="s">
        <v>173</v>
      </c>
      <c r="E43" s="42"/>
      <c r="F43" s="42"/>
      <c r="G43" s="42"/>
      <c r="H43" s="42"/>
      <c r="I43" s="43">
        <v>0</v>
      </c>
      <c r="J43" s="43"/>
      <c r="K43" s="43"/>
      <c r="L43" s="43"/>
      <c r="M43" s="38" t="s">
        <v>79</v>
      </c>
      <c r="N43" s="38"/>
      <c r="O43" s="42" t="s">
        <v>176</v>
      </c>
      <c r="P43" s="42"/>
      <c r="Q43" s="42"/>
      <c r="R43" s="42"/>
      <c r="S43" s="42"/>
      <c r="T43" s="42"/>
      <c r="U43" s="42"/>
      <c r="V43" s="42"/>
      <c r="W43" s="42"/>
    </row>
    <row r="44" spans="1:23" ht="30" customHeight="1">
      <c r="A44" s="8"/>
      <c r="B44" s="3" t="s">
        <v>43</v>
      </c>
      <c r="C44" s="5" t="s">
        <v>122</v>
      </c>
      <c r="D44" s="42" t="s">
        <v>60</v>
      </c>
      <c r="E44" s="42"/>
      <c r="F44" s="42"/>
      <c r="G44" s="42"/>
      <c r="H44" s="42"/>
      <c r="I44" s="43">
        <v>2093.6446772999998</v>
      </c>
      <c r="J44" s="43"/>
      <c r="K44" s="43"/>
      <c r="L44" s="43"/>
      <c r="M44" s="38" t="s">
        <v>79</v>
      </c>
      <c r="N44" s="38"/>
      <c r="O44" s="42" t="s">
        <v>164</v>
      </c>
      <c r="P44" s="42"/>
      <c r="Q44" s="42"/>
      <c r="R44" s="42"/>
      <c r="S44" s="42"/>
      <c r="T44" s="42"/>
      <c r="U44" s="42"/>
      <c r="V44" s="42"/>
      <c r="W44" s="42"/>
    </row>
    <row r="45" spans="1:23" ht="30" customHeight="1">
      <c r="A45" s="8"/>
      <c r="B45" s="3" t="s">
        <v>70</v>
      </c>
      <c r="C45" s="5" t="s">
        <v>123</v>
      </c>
      <c r="D45" s="42" t="s">
        <v>61</v>
      </c>
      <c r="E45" s="42"/>
      <c r="F45" s="42"/>
      <c r="G45" s="42"/>
      <c r="H45" s="42"/>
      <c r="I45" s="43">
        <v>277.81265100000002</v>
      </c>
      <c r="J45" s="43"/>
      <c r="K45" s="43"/>
      <c r="L45" s="43"/>
      <c r="M45" s="38" t="s">
        <v>79</v>
      </c>
      <c r="N45" s="38"/>
      <c r="O45" s="42" t="s">
        <v>164</v>
      </c>
      <c r="P45" s="42"/>
      <c r="Q45" s="42"/>
      <c r="R45" s="42"/>
      <c r="S45" s="42"/>
      <c r="T45" s="42"/>
      <c r="U45" s="42"/>
      <c r="V45" s="42"/>
      <c r="W45" s="42"/>
    </row>
    <row r="46" spans="1:23" ht="30" customHeight="1">
      <c r="A46" s="8"/>
      <c r="B46" s="3" t="s">
        <v>71</v>
      </c>
      <c r="C46" s="5" t="s">
        <v>124</v>
      </c>
      <c r="D46" s="42" t="s">
        <v>62</v>
      </c>
      <c r="E46" s="42"/>
      <c r="F46" s="42"/>
      <c r="G46" s="42"/>
      <c r="H46" s="42"/>
      <c r="I46" s="43">
        <v>68314.463413200006</v>
      </c>
      <c r="J46" s="43"/>
      <c r="K46" s="43"/>
      <c r="L46" s="43"/>
      <c r="M46" s="38" t="s">
        <v>68</v>
      </c>
      <c r="N46" s="38"/>
      <c r="O46" s="42" t="s">
        <v>165</v>
      </c>
      <c r="P46" s="42"/>
      <c r="Q46" s="42"/>
      <c r="R46" s="42"/>
      <c r="S46" s="42"/>
      <c r="T46" s="42"/>
      <c r="U46" s="42"/>
      <c r="V46" s="42"/>
      <c r="W46" s="42"/>
    </row>
    <row r="47" spans="1:23" ht="30" customHeight="1">
      <c r="A47" s="8"/>
      <c r="B47" s="3" t="s">
        <v>72</v>
      </c>
      <c r="C47" s="5" t="s">
        <v>125</v>
      </c>
      <c r="D47" s="42" t="s">
        <v>63</v>
      </c>
      <c r="E47" s="42"/>
      <c r="F47" s="42"/>
      <c r="G47" s="42"/>
      <c r="H47" s="42"/>
      <c r="I47" s="43">
        <v>0.21599759999999998</v>
      </c>
      <c r="J47" s="43"/>
      <c r="K47" s="43"/>
      <c r="L47" s="43"/>
      <c r="M47" s="38" t="s">
        <v>69</v>
      </c>
      <c r="N47" s="38"/>
      <c r="O47" s="42" t="s">
        <v>166</v>
      </c>
      <c r="P47" s="42"/>
      <c r="Q47" s="42"/>
      <c r="R47" s="42"/>
      <c r="S47" s="42"/>
      <c r="T47" s="42"/>
      <c r="U47" s="42"/>
      <c r="V47" s="42"/>
      <c r="W47" s="42"/>
    </row>
    <row r="48" spans="1:23" ht="30" customHeight="1">
      <c r="A48" s="8"/>
      <c r="B48" s="3" t="s">
        <v>73</v>
      </c>
      <c r="C48" s="5" t="s">
        <v>126</v>
      </c>
      <c r="D48" s="42" t="s">
        <v>64</v>
      </c>
      <c r="E48" s="42"/>
      <c r="F48" s="42"/>
      <c r="G48" s="42"/>
      <c r="H48" s="42"/>
      <c r="I48" s="43">
        <v>20225.067516799998</v>
      </c>
      <c r="J48" s="43"/>
      <c r="K48" s="43"/>
      <c r="L48" s="43"/>
      <c r="M48" s="38" t="s">
        <v>68</v>
      </c>
      <c r="N48" s="38"/>
      <c r="O48" s="42" t="s">
        <v>164</v>
      </c>
      <c r="P48" s="42"/>
      <c r="Q48" s="42"/>
      <c r="R48" s="42"/>
      <c r="S48" s="42"/>
      <c r="T48" s="42"/>
      <c r="U48" s="42"/>
      <c r="V48" s="42"/>
      <c r="W48" s="42"/>
    </row>
    <row r="49" spans="1:23" ht="30" customHeight="1">
      <c r="A49" s="8"/>
      <c r="B49" s="3" t="s">
        <v>74</v>
      </c>
      <c r="C49" s="5" t="s">
        <v>127</v>
      </c>
      <c r="D49" s="42" t="s">
        <v>65</v>
      </c>
      <c r="E49" s="42"/>
      <c r="F49" s="42"/>
      <c r="G49" s="42"/>
      <c r="H49" s="42"/>
      <c r="I49" s="43">
        <v>5.0153999999999997E-2</v>
      </c>
      <c r="J49" s="43"/>
      <c r="K49" s="43"/>
      <c r="L49" s="43"/>
      <c r="M49" s="38" t="s">
        <v>69</v>
      </c>
      <c r="N49" s="38"/>
      <c r="O49" s="42" t="s">
        <v>164</v>
      </c>
      <c r="P49" s="42"/>
      <c r="Q49" s="42"/>
      <c r="R49" s="42"/>
      <c r="S49" s="42"/>
      <c r="T49" s="42"/>
      <c r="U49" s="42"/>
      <c r="V49" s="42"/>
      <c r="W49" s="42"/>
    </row>
    <row r="50" spans="1:23" ht="30" customHeight="1">
      <c r="A50" s="8"/>
      <c r="B50" s="3" t="s">
        <v>75</v>
      </c>
      <c r="C50" s="5" t="s">
        <v>128</v>
      </c>
      <c r="D50" s="42" t="s">
        <v>97</v>
      </c>
      <c r="E50" s="42"/>
      <c r="F50" s="42"/>
      <c r="G50" s="42"/>
      <c r="H50" s="42"/>
      <c r="I50" s="43">
        <v>67897.466351199997</v>
      </c>
      <c r="J50" s="43"/>
      <c r="K50" s="43"/>
      <c r="L50" s="43"/>
      <c r="M50" s="38" t="s">
        <v>68</v>
      </c>
      <c r="N50" s="38"/>
      <c r="O50" s="42" t="s">
        <v>164</v>
      </c>
      <c r="P50" s="42"/>
      <c r="Q50" s="42"/>
      <c r="R50" s="42"/>
      <c r="S50" s="42"/>
      <c r="T50" s="42"/>
      <c r="U50" s="42"/>
      <c r="V50" s="42"/>
      <c r="W50" s="42"/>
    </row>
    <row r="51" spans="1:23" ht="30" customHeight="1">
      <c r="A51" s="8"/>
      <c r="B51" s="3" t="s">
        <v>82</v>
      </c>
      <c r="C51" s="5" t="s">
        <v>129</v>
      </c>
      <c r="D51" s="42" t="s">
        <v>96</v>
      </c>
      <c r="E51" s="42"/>
      <c r="F51" s="42"/>
      <c r="G51" s="42"/>
      <c r="H51" s="42"/>
      <c r="I51" s="43">
        <v>0.15019199999999999</v>
      </c>
      <c r="J51" s="43"/>
      <c r="K51" s="43"/>
      <c r="L51" s="43"/>
      <c r="M51" s="38" t="s">
        <v>69</v>
      </c>
      <c r="N51" s="38"/>
      <c r="O51" s="42" t="s">
        <v>164</v>
      </c>
      <c r="P51" s="42"/>
      <c r="Q51" s="42"/>
      <c r="R51" s="42"/>
      <c r="S51" s="42"/>
      <c r="T51" s="42"/>
      <c r="U51" s="42"/>
      <c r="V51" s="42"/>
      <c r="W51" s="42"/>
    </row>
    <row r="52" spans="1:23" ht="30" customHeight="1">
      <c r="A52" s="7"/>
      <c r="B52" s="3" t="s">
        <v>85</v>
      </c>
      <c r="C52" s="5" t="s">
        <v>130</v>
      </c>
      <c r="D52" s="42" t="s">
        <v>92</v>
      </c>
      <c r="E52" s="42"/>
      <c r="F52" s="42"/>
      <c r="G52" s="42"/>
      <c r="H52" s="42"/>
      <c r="I52" s="43">
        <v>169666.0902258</v>
      </c>
      <c r="J52" s="38"/>
      <c r="K52" s="38"/>
      <c r="L52" s="38"/>
      <c r="M52" s="38" t="s">
        <v>68</v>
      </c>
      <c r="N52" s="38"/>
      <c r="O52" s="42" t="s">
        <v>164</v>
      </c>
      <c r="P52" s="42"/>
      <c r="Q52" s="42"/>
      <c r="R52" s="42"/>
      <c r="S52" s="42"/>
      <c r="T52" s="42"/>
      <c r="U52" s="42"/>
      <c r="V52" s="42"/>
      <c r="W52" s="42"/>
    </row>
    <row r="53" spans="1:23" ht="30" customHeight="1">
      <c r="A53" s="8"/>
      <c r="B53" s="3" t="s">
        <v>86</v>
      </c>
      <c r="C53" s="5" t="s">
        <v>159</v>
      </c>
      <c r="D53" s="42" t="s">
        <v>158</v>
      </c>
      <c r="E53" s="42"/>
      <c r="F53" s="42"/>
      <c r="G53" s="42"/>
      <c r="H53" s="42"/>
      <c r="I53" s="43">
        <v>23601.297850300001</v>
      </c>
      <c r="J53" s="43"/>
      <c r="K53" s="43"/>
      <c r="L53" s="43"/>
      <c r="M53" s="38" t="s">
        <v>79</v>
      </c>
      <c r="N53" s="38"/>
      <c r="O53" s="42" t="s">
        <v>164</v>
      </c>
      <c r="P53" s="42"/>
      <c r="Q53" s="42"/>
      <c r="R53" s="42"/>
      <c r="S53" s="42"/>
      <c r="T53" s="42"/>
      <c r="U53" s="42"/>
      <c r="V53" s="42"/>
      <c r="W53" s="42"/>
    </row>
    <row r="54" spans="1:23" ht="30" customHeight="1">
      <c r="A54" s="8"/>
      <c r="B54" s="3" t="s">
        <v>87</v>
      </c>
      <c r="C54" s="5" t="s">
        <v>131</v>
      </c>
      <c r="D54" s="42" t="s">
        <v>80</v>
      </c>
      <c r="E54" s="42"/>
      <c r="F54" s="42"/>
      <c r="G54" s="42"/>
      <c r="H54" s="42"/>
      <c r="I54" s="43">
        <v>10729.6155361</v>
      </c>
      <c r="J54" s="43"/>
      <c r="K54" s="43"/>
      <c r="L54" s="43"/>
      <c r="M54" s="38" t="s">
        <v>79</v>
      </c>
      <c r="N54" s="38"/>
      <c r="O54" s="42" t="s">
        <v>164</v>
      </c>
      <c r="P54" s="42"/>
      <c r="Q54" s="42"/>
      <c r="R54" s="42"/>
      <c r="S54" s="42"/>
      <c r="T54" s="42"/>
      <c r="U54" s="42"/>
      <c r="V54" s="42"/>
      <c r="W54" s="42"/>
    </row>
    <row r="55" spans="1:23" ht="30" customHeight="1">
      <c r="A55" s="8"/>
      <c r="B55" s="3" t="s">
        <v>93</v>
      </c>
      <c r="C55" s="5" t="s">
        <v>132</v>
      </c>
      <c r="D55" s="42" t="s">
        <v>81</v>
      </c>
      <c r="E55" s="42"/>
      <c r="F55" s="42"/>
      <c r="G55" s="42"/>
      <c r="H55" s="42"/>
      <c r="I55" s="43">
        <v>26740.214914500004</v>
      </c>
      <c r="J55" s="43"/>
      <c r="K55" s="43"/>
      <c r="L55" s="43"/>
      <c r="M55" s="38" t="s">
        <v>79</v>
      </c>
      <c r="N55" s="38"/>
      <c r="O55" s="42" t="s">
        <v>167</v>
      </c>
      <c r="P55" s="42"/>
      <c r="Q55" s="42"/>
      <c r="R55" s="42"/>
      <c r="S55" s="42"/>
      <c r="T55" s="42"/>
      <c r="U55" s="42"/>
      <c r="V55" s="42"/>
      <c r="W55" s="42"/>
    </row>
    <row r="56" spans="1:23" ht="30" customHeight="1">
      <c r="A56" s="9"/>
      <c r="B56" s="3" t="s">
        <v>209</v>
      </c>
      <c r="C56" s="5" t="s">
        <v>215</v>
      </c>
      <c r="D56" s="42" t="s">
        <v>14</v>
      </c>
      <c r="E56" s="42"/>
      <c r="F56" s="42"/>
      <c r="G56" s="42"/>
      <c r="H56" s="42"/>
      <c r="I56" s="51">
        <v>0</v>
      </c>
      <c r="J56" s="51"/>
      <c r="K56" s="51"/>
      <c r="L56" s="51"/>
      <c r="M56" s="38" t="s">
        <v>223</v>
      </c>
      <c r="N56" s="38"/>
      <c r="O56" s="42" t="s">
        <v>214</v>
      </c>
      <c r="P56" s="42"/>
      <c r="Q56" s="42"/>
      <c r="R56" s="42"/>
      <c r="S56" s="42"/>
      <c r="T56" s="42"/>
      <c r="U56" s="42"/>
      <c r="V56" s="42"/>
      <c r="W56" s="42"/>
    </row>
    <row r="57" spans="1:23" ht="30" customHeight="1">
      <c r="A57" s="9"/>
      <c r="B57" s="3" t="s">
        <v>210</v>
      </c>
      <c r="C57" s="5" t="s">
        <v>216</v>
      </c>
      <c r="D57" s="42" t="s">
        <v>3</v>
      </c>
      <c r="E57" s="42"/>
      <c r="F57" s="42"/>
      <c r="G57" s="42"/>
      <c r="H57" s="42"/>
      <c r="I57" s="51">
        <v>24.070464000000001</v>
      </c>
      <c r="J57" s="51"/>
      <c r="K57" s="51"/>
      <c r="L57" s="51"/>
      <c r="M57" s="38" t="s">
        <v>223</v>
      </c>
      <c r="N57" s="38"/>
      <c r="O57" s="42" t="s">
        <v>214</v>
      </c>
      <c r="P57" s="42"/>
      <c r="Q57" s="42"/>
      <c r="R57" s="42"/>
      <c r="S57" s="42"/>
      <c r="T57" s="42"/>
      <c r="U57" s="42"/>
      <c r="V57" s="42"/>
      <c r="W57" s="42"/>
    </row>
    <row r="58" spans="1:23" ht="30" customHeight="1">
      <c r="A58" s="9"/>
      <c r="B58" s="3" t="s">
        <v>211</v>
      </c>
      <c r="C58" s="5" t="s">
        <v>233</v>
      </c>
      <c r="D58" s="42" t="s">
        <v>234</v>
      </c>
      <c r="E58" s="42"/>
      <c r="F58" s="42"/>
      <c r="G58" s="42"/>
      <c r="H58" s="42"/>
      <c r="I58" s="51">
        <v>1510.95</v>
      </c>
      <c r="J58" s="51"/>
      <c r="K58" s="51"/>
      <c r="L58" s="51"/>
      <c r="M58" s="38" t="s">
        <v>83</v>
      </c>
      <c r="N58" s="38"/>
      <c r="O58" s="42" t="s">
        <v>235</v>
      </c>
      <c r="P58" s="42"/>
      <c r="Q58" s="42"/>
      <c r="R58" s="42"/>
      <c r="S58" s="42"/>
      <c r="T58" s="42"/>
      <c r="U58" s="42"/>
      <c r="V58" s="42"/>
      <c r="W58" s="42"/>
    </row>
    <row r="59" spans="1:23" ht="30" customHeight="1">
      <c r="A59" s="9"/>
      <c r="B59" s="3" t="s">
        <v>212</v>
      </c>
      <c r="C59" s="5" t="s">
        <v>217</v>
      </c>
      <c r="D59" s="42" t="s">
        <v>4</v>
      </c>
      <c r="E59" s="42"/>
      <c r="F59" s="42"/>
      <c r="G59" s="42"/>
      <c r="H59" s="42"/>
      <c r="I59" s="51">
        <v>21.098399999999998</v>
      </c>
      <c r="J59" s="51"/>
      <c r="K59" s="51"/>
      <c r="L59" s="51"/>
      <c r="M59" s="38" t="s">
        <v>223</v>
      </c>
      <c r="N59" s="38"/>
      <c r="O59" s="42" t="s">
        <v>214</v>
      </c>
      <c r="P59" s="42"/>
      <c r="Q59" s="42"/>
      <c r="R59" s="42"/>
      <c r="S59" s="42"/>
      <c r="T59" s="42"/>
      <c r="U59" s="42"/>
      <c r="V59" s="42"/>
      <c r="W59" s="42"/>
    </row>
    <row r="60" spans="1:23" ht="30" customHeight="1">
      <c r="A60" s="9"/>
      <c r="B60" s="3" t="s">
        <v>213</v>
      </c>
      <c r="C60" s="5" t="s">
        <v>218</v>
      </c>
      <c r="D60" s="42" t="s">
        <v>13</v>
      </c>
      <c r="E60" s="42"/>
      <c r="F60" s="42"/>
      <c r="G60" s="42"/>
      <c r="H60" s="42"/>
      <c r="I60" s="51">
        <v>0</v>
      </c>
      <c r="J60" s="51"/>
      <c r="K60" s="51"/>
      <c r="L60" s="51"/>
      <c r="M60" s="38" t="s">
        <v>223</v>
      </c>
      <c r="N60" s="38"/>
      <c r="O60" s="42" t="s">
        <v>214</v>
      </c>
      <c r="P60" s="42"/>
      <c r="Q60" s="42"/>
      <c r="R60" s="42"/>
      <c r="S60" s="42"/>
      <c r="T60" s="42"/>
      <c r="U60" s="42"/>
      <c r="V60" s="42"/>
      <c r="W60" s="42"/>
    </row>
    <row r="61" spans="1:23" ht="30" customHeight="1">
      <c r="A61" s="9"/>
      <c r="B61" s="3" t="s">
        <v>238</v>
      </c>
      <c r="C61" s="5" t="s">
        <v>239</v>
      </c>
      <c r="D61" s="42" t="s">
        <v>236</v>
      </c>
      <c r="E61" s="42"/>
      <c r="F61" s="42"/>
      <c r="G61" s="42"/>
      <c r="H61" s="42"/>
      <c r="I61" s="51">
        <v>25.8048</v>
      </c>
      <c r="J61" s="38"/>
      <c r="K61" s="38"/>
      <c r="L61" s="38"/>
      <c r="M61" s="38" t="s">
        <v>223</v>
      </c>
      <c r="N61" s="38"/>
      <c r="O61" s="42" t="s">
        <v>214</v>
      </c>
      <c r="P61" s="42"/>
      <c r="Q61" s="42"/>
      <c r="R61" s="42"/>
      <c r="S61" s="42"/>
      <c r="T61" s="42"/>
      <c r="U61" s="42"/>
      <c r="V61" s="42"/>
      <c r="W61" s="42"/>
    </row>
  </sheetData>
  <mergeCells count="214">
    <mergeCell ref="D59:H59"/>
    <mergeCell ref="I59:L59"/>
    <mergeCell ref="M59:N59"/>
    <mergeCell ref="O59:W59"/>
    <mergeCell ref="D60:H60"/>
    <mergeCell ref="I60:L60"/>
    <mergeCell ref="M60:N60"/>
    <mergeCell ref="O60:W60"/>
    <mergeCell ref="D61:H61"/>
    <mergeCell ref="I61:L61"/>
    <mergeCell ref="M61:N61"/>
    <mergeCell ref="O61:W61"/>
    <mergeCell ref="D56:H56"/>
    <mergeCell ref="I56:L56"/>
    <mergeCell ref="M56:N56"/>
    <mergeCell ref="O56:W56"/>
    <mergeCell ref="D57:H57"/>
    <mergeCell ref="I57:L57"/>
    <mergeCell ref="M57:N57"/>
    <mergeCell ref="O57:W57"/>
    <mergeCell ref="D58:H58"/>
    <mergeCell ref="I58:L58"/>
    <mergeCell ref="M58:N58"/>
    <mergeCell ref="O58:W58"/>
    <mergeCell ref="D53:H53"/>
    <mergeCell ref="I53:L53"/>
    <mergeCell ref="M53:N53"/>
    <mergeCell ref="O53:W53"/>
    <mergeCell ref="D54:H54"/>
    <mergeCell ref="I54:L54"/>
    <mergeCell ref="M54:N54"/>
    <mergeCell ref="O54:W54"/>
    <mergeCell ref="D55:H55"/>
    <mergeCell ref="I55:L55"/>
    <mergeCell ref="M55:N55"/>
    <mergeCell ref="O55:W55"/>
    <mergeCell ref="D50:H50"/>
    <mergeCell ref="I50:L50"/>
    <mergeCell ref="M50:N50"/>
    <mergeCell ref="O50:W50"/>
    <mergeCell ref="D51:H51"/>
    <mergeCell ref="I51:L51"/>
    <mergeCell ref="M51:N51"/>
    <mergeCell ref="O51:W51"/>
    <mergeCell ref="D52:H52"/>
    <mergeCell ref="I52:L52"/>
    <mergeCell ref="M52:N52"/>
    <mergeCell ref="O52:W52"/>
    <mergeCell ref="D47:H47"/>
    <mergeCell ref="I47:L47"/>
    <mergeCell ref="M47:N47"/>
    <mergeCell ref="O47:W47"/>
    <mergeCell ref="D48:H48"/>
    <mergeCell ref="I48:L48"/>
    <mergeCell ref="M48:N48"/>
    <mergeCell ref="O48:W48"/>
    <mergeCell ref="D49:H49"/>
    <mergeCell ref="I49:L49"/>
    <mergeCell ref="M49:N49"/>
    <mergeCell ref="O49:W49"/>
    <mergeCell ref="D44:H44"/>
    <mergeCell ref="I44:L44"/>
    <mergeCell ref="M44:N44"/>
    <mergeCell ref="O44:W44"/>
    <mergeCell ref="D45:H45"/>
    <mergeCell ref="I45:L45"/>
    <mergeCell ref="M45:N45"/>
    <mergeCell ref="O45:W45"/>
    <mergeCell ref="D46:H46"/>
    <mergeCell ref="I46:L46"/>
    <mergeCell ref="M46:N46"/>
    <mergeCell ref="O46:W46"/>
    <mergeCell ref="D41:H41"/>
    <mergeCell ref="I41:L41"/>
    <mergeCell ref="M41:N41"/>
    <mergeCell ref="O41:W41"/>
    <mergeCell ref="D42:H42"/>
    <mergeCell ref="I42:L42"/>
    <mergeCell ref="M42:N42"/>
    <mergeCell ref="O42:W42"/>
    <mergeCell ref="D43:H43"/>
    <mergeCell ref="I43:L43"/>
    <mergeCell ref="M43:N43"/>
    <mergeCell ref="O43:W43"/>
    <mergeCell ref="D40:H40"/>
    <mergeCell ref="I40:L40"/>
    <mergeCell ref="M40:N40"/>
    <mergeCell ref="O40:W40"/>
    <mergeCell ref="D37:H37"/>
    <mergeCell ref="I37:L37"/>
    <mergeCell ref="M37:N37"/>
    <mergeCell ref="O37:W37"/>
    <mergeCell ref="D38:H38"/>
    <mergeCell ref="I38:L38"/>
    <mergeCell ref="M38:N38"/>
    <mergeCell ref="O38:W38"/>
    <mergeCell ref="D32:H32"/>
    <mergeCell ref="I32:L32"/>
    <mergeCell ref="M32:N32"/>
    <mergeCell ref="O32:W32"/>
    <mergeCell ref="D33:H33"/>
    <mergeCell ref="I33:L33"/>
    <mergeCell ref="M33:N33"/>
    <mergeCell ref="O33:W33"/>
    <mergeCell ref="D39:H39"/>
    <mergeCell ref="I39:L39"/>
    <mergeCell ref="M39:N39"/>
    <mergeCell ref="O39:W39"/>
    <mergeCell ref="D34:H34"/>
    <mergeCell ref="I34:L34"/>
    <mergeCell ref="M34:N34"/>
    <mergeCell ref="O34:W34"/>
    <mergeCell ref="D35:H35"/>
    <mergeCell ref="I35:L35"/>
    <mergeCell ref="M35:N35"/>
    <mergeCell ref="O35:W35"/>
    <mergeCell ref="D36:H36"/>
    <mergeCell ref="I36:L36"/>
    <mergeCell ref="M36:N36"/>
    <mergeCell ref="O36:W36"/>
    <mergeCell ref="D26:H26"/>
    <mergeCell ref="I26:L26"/>
    <mergeCell ref="M26:N26"/>
    <mergeCell ref="O26:W26"/>
    <mergeCell ref="D27:H27"/>
    <mergeCell ref="I27:L27"/>
    <mergeCell ref="M27:N27"/>
    <mergeCell ref="O27:W27"/>
    <mergeCell ref="D28:H28"/>
    <mergeCell ref="I28:L28"/>
    <mergeCell ref="M28:N28"/>
    <mergeCell ref="O28:W28"/>
    <mergeCell ref="D23:H23"/>
    <mergeCell ref="I23:L23"/>
    <mergeCell ref="M23:N23"/>
    <mergeCell ref="O23:W23"/>
    <mergeCell ref="D24:H24"/>
    <mergeCell ref="I24:L24"/>
    <mergeCell ref="M24:N24"/>
    <mergeCell ref="O24:W24"/>
    <mergeCell ref="D25:H25"/>
    <mergeCell ref="I25:L25"/>
    <mergeCell ref="M25:N25"/>
    <mergeCell ref="O25:W25"/>
    <mergeCell ref="D17:H17"/>
    <mergeCell ref="I17:L17"/>
    <mergeCell ref="M17:N17"/>
    <mergeCell ref="O17:W17"/>
    <mergeCell ref="D18:H18"/>
    <mergeCell ref="I18:L18"/>
    <mergeCell ref="M18:N18"/>
    <mergeCell ref="O18:W18"/>
    <mergeCell ref="D19:H19"/>
    <mergeCell ref="I19:L19"/>
    <mergeCell ref="M19:N19"/>
    <mergeCell ref="O19:W19"/>
    <mergeCell ref="D14:H14"/>
    <mergeCell ref="I14:L14"/>
    <mergeCell ref="M14:N14"/>
    <mergeCell ref="O14:W14"/>
    <mergeCell ref="D15:H15"/>
    <mergeCell ref="I15:L15"/>
    <mergeCell ref="M15:N15"/>
    <mergeCell ref="O15:W15"/>
    <mergeCell ref="D16:H16"/>
    <mergeCell ref="I16:L16"/>
    <mergeCell ref="M16:N16"/>
    <mergeCell ref="O16:W16"/>
    <mergeCell ref="B2:F5"/>
    <mergeCell ref="B7:F8"/>
    <mergeCell ref="D9:H9"/>
    <mergeCell ref="I9:L9"/>
    <mergeCell ref="M9:N9"/>
    <mergeCell ref="O9:W9"/>
    <mergeCell ref="D13:H13"/>
    <mergeCell ref="I13:L13"/>
    <mergeCell ref="M13:N13"/>
    <mergeCell ref="O13:W13"/>
    <mergeCell ref="D10:H10"/>
    <mergeCell ref="I10:L10"/>
    <mergeCell ref="M10:N10"/>
    <mergeCell ref="O10:W10"/>
    <mergeCell ref="D11:H11"/>
    <mergeCell ref="I11:L11"/>
    <mergeCell ref="M11:N11"/>
    <mergeCell ref="O11:W11"/>
    <mergeCell ref="D12:H12"/>
    <mergeCell ref="I12:L12"/>
    <mergeCell ref="M12:N12"/>
    <mergeCell ref="O12:W12"/>
    <mergeCell ref="O20:W20"/>
    <mergeCell ref="D21:H21"/>
    <mergeCell ref="I21:L21"/>
    <mergeCell ref="M21:N21"/>
    <mergeCell ref="O21:W21"/>
    <mergeCell ref="D22:H22"/>
    <mergeCell ref="I22:L22"/>
    <mergeCell ref="M22:N22"/>
    <mergeCell ref="O22:W22"/>
    <mergeCell ref="D20:H20"/>
    <mergeCell ref="I20:L20"/>
    <mergeCell ref="M20:N20"/>
    <mergeCell ref="M29:N29"/>
    <mergeCell ref="O29:W29"/>
    <mergeCell ref="D30:H30"/>
    <mergeCell ref="I30:L30"/>
    <mergeCell ref="M30:N30"/>
    <mergeCell ref="O30:W30"/>
    <mergeCell ref="D31:H31"/>
    <mergeCell ref="I31:L31"/>
    <mergeCell ref="M31:N31"/>
    <mergeCell ref="O31:W31"/>
    <mergeCell ref="D29:H29"/>
    <mergeCell ref="I29:L29"/>
  </mergeCells>
  <pageMargins left="0.7" right="0.7" top="0.78740157499999996" bottom="0.78740157499999996" header="0.3" footer="0.3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sheetPr>
    <tabColor rgb="FF92D050"/>
  </sheetPr>
  <dimension ref="A2:W61"/>
  <sheetViews>
    <sheetView topLeftCell="A81" workbookViewId="0">
      <selection activeCell="I39" sqref="I39:L91"/>
    </sheetView>
  </sheetViews>
  <sheetFormatPr defaultRowHeight="30" customHeight="1"/>
  <cols>
    <col min="7" max="7" width="1.5625" customWidth="1"/>
    <col min="9" max="9" width="1.6875" customWidth="1"/>
    <col min="14" max="14" width="11.5625" customWidth="1"/>
    <col min="22" max="22" width="14.125" customWidth="1"/>
    <col min="24" max="25" width="16.125" bestFit="1" customWidth="1"/>
    <col min="28" max="30" width="16.125" bestFit="1" customWidth="1"/>
  </cols>
  <sheetData>
    <row r="2" spans="1:23" ht="30" customHeight="1">
      <c r="B2" s="59" t="s">
        <v>286</v>
      </c>
      <c r="C2" s="59"/>
      <c r="D2" s="59"/>
      <c r="E2" s="59"/>
      <c r="F2" s="59"/>
    </row>
    <row r="3" spans="1:23" ht="30" customHeight="1">
      <c r="B3" s="59"/>
      <c r="C3" s="59"/>
      <c r="D3" s="59"/>
      <c r="E3" s="59"/>
      <c r="F3" s="59"/>
    </row>
    <row r="4" spans="1:23" ht="30" customHeight="1">
      <c r="B4" s="59"/>
      <c r="C4" s="59"/>
      <c r="D4" s="59"/>
      <c r="E4" s="59"/>
      <c r="F4" s="59"/>
    </row>
    <row r="5" spans="1:23" ht="30" customHeight="1">
      <c r="B5" s="59"/>
      <c r="C5" s="59"/>
      <c r="D5" s="59"/>
      <c r="E5" s="59"/>
      <c r="F5" s="59"/>
    </row>
    <row r="6" spans="1:23" ht="49.5" customHeight="1" thickBot="1"/>
    <row r="7" spans="1:23" ht="30" customHeight="1">
      <c r="B7" s="28" t="s">
        <v>15</v>
      </c>
      <c r="C7" s="29"/>
      <c r="D7" s="29"/>
      <c r="E7" s="29"/>
      <c r="F7" s="30"/>
    </row>
    <row r="8" spans="1:23" ht="30" customHeight="1" thickBot="1">
      <c r="B8" s="31"/>
      <c r="C8" s="32"/>
      <c r="D8" s="32"/>
      <c r="E8" s="32"/>
      <c r="F8" s="33"/>
    </row>
    <row r="9" spans="1:23" ht="30" customHeight="1">
      <c r="B9" s="4" t="s">
        <v>44</v>
      </c>
      <c r="C9" s="4" t="s">
        <v>100</v>
      </c>
      <c r="D9" s="45" t="s">
        <v>45</v>
      </c>
      <c r="E9" s="45"/>
      <c r="F9" s="45"/>
      <c r="G9" s="45"/>
      <c r="H9" s="45"/>
      <c r="I9" s="45" t="s">
        <v>66</v>
      </c>
      <c r="J9" s="45"/>
      <c r="K9" s="45"/>
      <c r="L9" s="45"/>
      <c r="M9" s="45" t="s">
        <v>67</v>
      </c>
      <c r="N9" s="45"/>
      <c r="O9" s="45" t="s">
        <v>133</v>
      </c>
      <c r="P9" s="45"/>
      <c r="Q9" s="45"/>
      <c r="R9" s="45"/>
      <c r="S9" s="45"/>
      <c r="T9" s="45"/>
      <c r="U9" s="45"/>
      <c r="V9" s="45"/>
      <c r="W9" s="45"/>
    </row>
    <row r="10" spans="1:23" ht="30" customHeight="1">
      <c r="A10" s="8"/>
      <c r="B10" s="3" t="s">
        <v>1</v>
      </c>
      <c r="C10" s="5" t="s">
        <v>101</v>
      </c>
      <c r="D10" s="42" t="s">
        <v>46</v>
      </c>
      <c r="E10" s="42"/>
      <c r="F10" s="42"/>
      <c r="G10" s="42"/>
      <c r="H10" s="42"/>
      <c r="I10" s="38" t="s">
        <v>10</v>
      </c>
      <c r="J10" s="38"/>
      <c r="K10" s="38"/>
      <c r="L10" s="38"/>
      <c r="M10" s="38" t="s">
        <v>84</v>
      </c>
      <c r="N10" s="38"/>
      <c r="O10" s="42" t="s">
        <v>134</v>
      </c>
      <c r="P10" s="42"/>
      <c r="Q10" s="42"/>
      <c r="R10" s="42"/>
      <c r="S10" s="42"/>
      <c r="T10" s="42"/>
      <c r="U10" s="42"/>
      <c r="V10" s="42"/>
      <c r="W10" s="42"/>
    </row>
    <row r="11" spans="1:23" ht="30" customHeight="1">
      <c r="A11" s="8"/>
      <c r="B11" s="3" t="s">
        <v>2</v>
      </c>
      <c r="C11" s="5" t="s">
        <v>102</v>
      </c>
      <c r="D11" s="42" t="s">
        <v>47</v>
      </c>
      <c r="E11" s="42"/>
      <c r="F11" s="42"/>
      <c r="G11" s="42"/>
      <c r="H11" s="42"/>
      <c r="I11" s="44">
        <v>369</v>
      </c>
      <c r="J11" s="44"/>
      <c r="K11" s="44"/>
      <c r="L11" s="44"/>
      <c r="M11" s="38" t="s">
        <v>84</v>
      </c>
      <c r="N11" s="38"/>
      <c r="O11" s="42" t="s">
        <v>135</v>
      </c>
      <c r="P11" s="42"/>
      <c r="Q11" s="42"/>
      <c r="R11" s="42"/>
      <c r="S11" s="42"/>
      <c r="T11" s="42"/>
      <c r="U11" s="42"/>
      <c r="V11" s="42"/>
      <c r="W11" s="42"/>
    </row>
    <row r="12" spans="1:23" ht="30" customHeight="1">
      <c r="A12" s="9"/>
      <c r="B12" s="3" t="s">
        <v>5</v>
      </c>
      <c r="C12" s="5" t="s">
        <v>225</v>
      </c>
      <c r="D12" s="58" t="s">
        <v>224</v>
      </c>
      <c r="E12" s="58"/>
      <c r="F12" s="58"/>
      <c r="G12" s="58"/>
      <c r="H12" s="58"/>
      <c r="I12" s="44">
        <v>231.26400000000001</v>
      </c>
      <c r="J12" s="44"/>
      <c r="K12" s="44"/>
      <c r="L12" s="44"/>
      <c r="M12" s="38" t="s">
        <v>223</v>
      </c>
      <c r="N12" s="38"/>
      <c r="O12" s="42" t="s">
        <v>226</v>
      </c>
      <c r="P12" s="42"/>
      <c r="Q12" s="42"/>
      <c r="R12" s="42"/>
      <c r="S12" s="42"/>
      <c r="T12" s="42"/>
      <c r="U12" s="42"/>
      <c r="V12" s="42"/>
      <c r="W12" s="42"/>
    </row>
    <row r="13" spans="1:23" ht="30" customHeight="1">
      <c r="A13" s="8"/>
      <c r="B13" s="3" t="s">
        <v>6</v>
      </c>
      <c r="C13" s="5" t="s">
        <v>137</v>
      </c>
      <c r="D13" s="42" t="s">
        <v>88</v>
      </c>
      <c r="E13" s="42"/>
      <c r="F13" s="42"/>
      <c r="G13" s="42"/>
      <c r="H13" s="42"/>
      <c r="I13" s="43">
        <v>89.651416799999993</v>
      </c>
      <c r="J13" s="43"/>
      <c r="K13" s="43"/>
      <c r="L13" s="43"/>
      <c r="M13" s="38" t="s">
        <v>91</v>
      </c>
      <c r="N13" s="38"/>
      <c r="O13" s="42" t="s">
        <v>139</v>
      </c>
      <c r="P13" s="42"/>
      <c r="Q13" s="42"/>
      <c r="R13" s="42"/>
      <c r="S13" s="42"/>
      <c r="T13" s="42"/>
      <c r="U13" s="42"/>
      <c r="V13" s="42"/>
      <c r="W13" s="42"/>
    </row>
    <row r="14" spans="1:23" ht="30" customHeight="1">
      <c r="A14" s="8"/>
      <c r="B14" s="3" t="s">
        <v>7</v>
      </c>
      <c r="C14" s="5" t="s">
        <v>12</v>
      </c>
      <c r="D14" s="42" t="s">
        <v>89</v>
      </c>
      <c r="E14" s="42"/>
      <c r="F14" s="42"/>
      <c r="G14" s="42"/>
      <c r="H14" s="42"/>
      <c r="I14" s="43">
        <v>73.674198399999995</v>
      </c>
      <c r="J14" s="43"/>
      <c r="K14" s="43"/>
      <c r="L14" s="43"/>
      <c r="M14" s="38" t="s">
        <v>91</v>
      </c>
      <c r="N14" s="38"/>
      <c r="O14" s="42" t="s">
        <v>140</v>
      </c>
      <c r="P14" s="42"/>
      <c r="Q14" s="42"/>
      <c r="R14" s="42"/>
      <c r="S14" s="42"/>
      <c r="T14" s="42"/>
      <c r="U14" s="42"/>
      <c r="V14" s="42"/>
      <c r="W14" s="42"/>
    </row>
    <row r="15" spans="1:23" ht="30" customHeight="1">
      <c r="A15" s="8"/>
      <c r="B15" s="3" t="s">
        <v>8</v>
      </c>
      <c r="C15" s="5" t="s">
        <v>138</v>
      </c>
      <c r="D15" s="42" t="s">
        <v>90</v>
      </c>
      <c r="E15" s="42"/>
      <c r="F15" s="42"/>
      <c r="G15" s="42"/>
      <c r="H15" s="42"/>
      <c r="I15" s="43">
        <v>68.023052500000006</v>
      </c>
      <c r="J15" s="43"/>
      <c r="K15" s="43"/>
      <c r="L15" s="43"/>
      <c r="M15" s="38" t="s">
        <v>91</v>
      </c>
      <c r="N15" s="38"/>
      <c r="O15" s="42" t="s">
        <v>141</v>
      </c>
      <c r="P15" s="42"/>
      <c r="Q15" s="42"/>
      <c r="R15" s="42"/>
      <c r="S15" s="42"/>
      <c r="T15" s="42"/>
      <c r="U15" s="42"/>
      <c r="V15" s="42"/>
      <c r="W15" s="42"/>
    </row>
    <row r="16" spans="1:23" ht="30" customHeight="1">
      <c r="A16" s="7"/>
      <c r="B16" s="3" t="s">
        <v>9</v>
      </c>
      <c r="C16" s="5" t="s">
        <v>103</v>
      </c>
      <c r="D16" s="47" t="s">
        <v>95</v>
      </c>
      <c r="E16" s="47"/>
      <c r="F16" s="47"/>
      <c r="G16" s="47"/>
      <c r="H16" s="47"/>
      <c r="I16" s="43">
        <v>3.7489573503396678</v>
      </c>
      <c r="J16" s="43"/>
      <c r="K16" s="43"/>
      <c r="L16" s="43"/>
      <c r="M16" s="43" t="s">
        <v>84</v>
      </c>
      <c r="N16" s="43"/>
      <c r="O16" s="42" t="s">
        <v>142</v>
      </c>
      <c r="P16" s="42"/>
      <c r="Q16" s="42"/>
      <c r="R16" s="42"/>
      <c r="S16" s="42"/>
      <c r="T16" s="42"/>
      <c r="U16" s="42"/>
      <c r="V16" s="42"/>
      <c r="W16" s="42"/>
    </row>
    <row r="17" spans="1:23" ht="30" customHeight="1">
      <c r="A17" s="7"/>
      <c r="B17" s="3" t="s">
        <v>16</v>
      </c>
      <c r="C17" s="5" t="s">
        <v>104</v>
      </c>
      <c r="D17" s="47" t="s">
        <v>94</v>
      </c>
      <c r="E17" s="47"/>
      <c r="F17" s="47"/>
      <c r="G17" s="47"/>
      <c r="H17" s="47"/>
      <c r="I17" s="43">
        <v>1.3622986717822967</v>
      </c>
      <c r="J17" s="43"/>
      <c r="K17" s="43"/>
      <c r="L17" s="43"/>
      <c r="M17" s="43" t="s">
        <v>84</v>
      </c>
      <c r="N17" s="43"/>
      <c r="O17" s="42" t="s">
        <v>143</v>
      </c>
      <c r="P17" s="42"/>
      <c r="Q17" s="42"/>
      <c r="R17" s="42"/>
      <c r="S17" s="42"/>
      <c r="T17" s="42"/>
      <c r="U17" s="42"/>
      <c r="V17" s="42"/>
      <c r="W17" s="42"/>
    </row>
    <row r="18" spans="1:23" ht="30" customHeight="1">
      <c r="A18" s="8"/>
      <c r="B18" s="3" t="s">
        <v>17</v>
      </c>
      <c r="C18" s="5" t="s">
        <v>105</v>
      </c>
      <c r="D18" s="42" t="s">
        <v>48</v>
      </c>
      <c r="E18" s="42"/>
      <c r="F18" s="42"/>
      <c r="G18" s="42"/>
      <c r="H18" s="42"/>
      <c r="I18" s="38"/>
      <c r="J18" s="38"/>
      <c r="K18" s="38"/>
      <c r="L18" s="38"/>
      <c r="M18" s="43"/>
      <c r="N18" s="43"/>
      <c r="O18" s="42" t="s">
        <v>153</v>
      </c>
      <c r="P18" s="42"/>
      <c r="Q18" s="42"/>
      <c r="R18" s="42"/>
      <c r="S18" s="42"/>
      <c r="T18" s="42"/>
      <c r="U18" s="42"/>
      <c r="V18" s="42"/>
      <c r="W18" s="42"/>
    </row>
    <row r="19" spans="1:23" ht="30" customHeight="1">
      <c r="A19" s="10"/>
      <c r="B19" s="3" t="s">
        <v>18</v>
      </c>
      <c r="C19" s="5" t="s">
        <v>106</v>
      </c>
      <c r="D19" s="42" t="s">
        <v>49</v>
      </c>
      <c r="E19" s="42"/>
      <c r="F19" s="42"/>
      <c r="G19" s="42"/>
      <c r="H19" s="42"/>
      <c r="I19" s="43">
        <v>5.4498806342906869</v>
      </c>
      <c r="J19" s="43"/>
      <c r="K19" s="43"/>
      <c r="L19" s="43"/>
      <c r="M19" s="43" t="s">
        <v>84</v>
      </c>
      <c r="N19" s="43"/>
      <c r="O19" s="42" t="s">
        <v>150</v>
      </c>
      <c r="P19" s="42"/>
      <c r="Q19" s="42"/>
      <c r="R19" s="42"/>
      <c r="S19" s="42"/>
      <c r="T19" s="42"/>
      <c r="U19" s="42"/>
      <c r="V19" s="42"/>
      <c r="W19" s="42"/>
    </row>
    <row r="20" spans="1:23" ht="30" customHeight="1">
      <c r="A20" s="8"/>
      <c r="B20" s="3" t="s">
        <v>19</v>
      </c>
      <c r="C20" s="5" t="s">
        <v>107</v>
      </c>
      <c r="D20" s="42" t="s">
        <v>50</v>
      </c>
      <c r="E20" s="42"/>
      <c r="F20" s="42"/>
      <c r="G20" s="42"/>
      <c r="H20" s="42"/>
      <c r="I20" s="43">
        <v>34.249697150000003</v>
      </c>
      <c r="J20" s="43"/>
      <c r="K20" s="43"/>
      <c r="L20" s="43"/>
      <c r="M20" s="38" t="s">
        <v>91</v>
      </c>
      <c r="N20" s="38"/>
      <c r="O20" s="42" t="s">
        <v>144</v>
      </c>
      <c r="P20" s="42"/>
      <c r="Q20" s="42"/>
      <c r="R20" s="42"/>
      <c r="S20" s="42"/>
      <c r="T20" s="42"/>
      <c r="U20" s="42"/>
      <c r="V20" s="42"/>
      <c r="W20" s="42"/>
    </row>
    <row r="21" spans="1:23" ht="30" customHeight="1">
      <c r="A21" s="7"/>
      <c r="B21" s="3" t="s">
        <v>20</v>
      </c>
      <c r="C21" s="5" t="s">
        <v>108</v>
      </c>
      <c r="D21" s="42" t="s">
        <v>51</v>
      </c>
      <c r="E21" s="42"/>
      <c r="F21" s="42"/>
      <c r="G21" s="42"/>
      <c r="H21" s="42"/>
      <c r="I21" s="43">
        <v>106532.43946200001</v>
      </c>
      <c r="J21" s="38"/>
      <c r="K21" s="38"/>
      <c r="L21" s="38"/>
      <c r="M21" s="38" t="s">
        <v>68</v>
      </c>
      <c r="N21" s="38"/>
      <c r="O21" s="42" t="s">
        <v>145</v>
      </c>
      <c r="P21" s="42"/>
      <c r="Q21" s="42"/>
      <c r="R21" s="42"/>
      <c r="S21" s="42"/>
      <c r="T21" s="42"/>
      <c r="U21" s="42"/>
      <c r="V21" s="42"/>
      <c r="W21" s="42"/>
    </row>
    <row r="22" spans="1:23" ht="30" customHeight="1">
      <c r="A22" s="8"/>
      <c r="B22" s="3" t="s">
        <v>21</v>
      </c>
      <c r="C22" s="5" t="s">
        <v>109</v>
      </c>
      <c r="D22" s="42" t="s">
        <v>52</v>
      </c>
      <c r="E22" s="42"/>
      <c r="F22" s="42"/>
      <c r="G22" s="42"/>
      <c r="H22" s="42"/>
      <c r="I22" s="44">
        <v>4.2465000000000002</v>
      </c>
      <c r="J22" s="44"/>
      <c r="K22" s="44"/>
      <c r="L22" s="44"/>
      <c r="M22" s="38" t="s">
        <v>84</v>
      </c>
      <c r="N22" s="38"/>
      <c r="O22" s="42" t="s">
        <v>146</v>
      </c>
      <c r="P22" s="42"/>
      <c r="Q22" s="42"/>
      <c r="R22" s="42"/>
      <c r="S22" s="42"/>
      <c r="T22" s="42"/>
      <c r="U22" s="42"/>
      <c r="V22" s="42"/>
      <c r="W22" s="42"/>
    </row>
    <row r="23" spans="1:23" ht="30" customHeight="1">
      <c r="A23" s="8"/>
      <c r="B23" s="3" t="s">
        <v>22</v>
      </c>
      <c r="C23" s="5" t="s">
        <v>110</v>
      </c>
      <c r="D23" s="42" t="s">
        <v>76</v>
      </c>
      <c r="E23" s="42"/>
      <c r="F23" s="42"/>
      <c r="G23" s="42"/>
      <c r="H23" s="42"/>
      <c r="I23" s="43">
        <v>169250.52343800003</v>
      </c>
      <c r="J23" s="43"/>
      <c r="K23" s="43"/>
      <c r="L23" s="43"/>
      <c r="M23" s="38" t="s">
        <v>68</v>
      </c>
      <c r="N23" s="38"/>
      <c r="O23" s="47" t="s">
        <v>179</v>
      </c>
      <c r="P23" s="47"/>
      <c r="Q23" s="47"/>
      <c r="R23" s="47"/>
      <c r="S23" s="47"/>
      <c r="T23" s="47"/>
      <c r="U23" s="47"/>
      <c r="V23" s="47"/>
      <c r="W23" s="47"/>
    </row>
    <row r="24" spans="1:23" ht="30" customHeight="1">
      <c r="A24" s="8"/>
      <c r="B24" s="3" t="s">
        <v>23</v>
      </c>
      <c r="C24" s="5" t="s">
        <v>111</v>
      </c>
      <c r="D24" s="42" t="s">
        <v>77</v>
      </c>
      <c r="E24" s="42"/>
      <c r="F24" s="42"/>
      <c r="G24" s="42"/>
      <c r="H24" s="42"/>
      <c r="I24" s="44">
        <v>0</v>
      </c>
      <c r="J24" s="44"/>
      <c r="K24" s="44"/>
      <c r="L24" s="44"/>
      <c r="M24" s="38" t="s">
        <v>68</v>
      </c>
      <c r="N24" s="38"/>
      <c r="O24" s="42" t="s">
        <v>147</v>
      </c>
      <c r="P24" s="42"/>
      <c r="Q24" s="42"/>
      <c r="R24" s="42"/>
      <c r="S24" s="42"/>
      <c r="T24" s="42"/>
      <c r="U24" s="42"/>
      <c r="V24" s="42"/>
      <c r="W24" s="42"/>
    </row>
    <row r="25" spans="1:23" ht="30" customHeight="1">
      <c r="A25" s="8"/>
      <c r="B25" s="3" t="s">
        <v>24</v>
      </c>
      <c r="C25" s="5" t="s">
        <v>186</v>
      </c>
      <c r="D25" s="47" t="s">
        <v>185</v>
      </c>
      <c r="E25" s="47"/>
      <c r="F25" s="47"/>
      <c r="G25" s="47"/>
      <c r="H25" s="47"/>
      <c r="I25" s="44">
        <v>1.1585000000000001</v>
      </c>
      <c r="J25" s="44"/>
      <c r="K25" s="44"/>
      <c r="L25" s="44"/>
      <c r="M25" s="38" t="s">
        <v>83</v>
      </c>
      <c r="N25" s="38"/>
      <c r="O25" s="42" t="s">
        <v>168</v>
      </c>
      <c r="P25" s="42"/>
      <c r="Q25" s="42"/>
      <c r="R25" s="42"/>
      <c r="S25" s="42"/>
      <c r="T25" s="42"/>
      <c r="U25" s="42"/>
      <c r="V25" s="42"/>
      <c r="W25" s="42"/>
    </row>
    <row r="26" spans="1:23" ht="30" customHeight="1">
      <c r="A26" s="8"/>
      <c r="B26" s="3" t="s">
        <v>25</v>
      </c>
      <c r="C26" s="5" t="s">
        <v>112</v>
      </c>
      <c r="D26" s="42" t="s">
        <v>78</v>
      </c>
      <c r="E26" s="42"/>
      <c r="F26" s="42"/>
      <c r="G26" s="42"/>
      <c r="H26" s="42"/>
      <c r="I26" s="44">
        <v>0</v>
      </c>
      <c r="J26" s="44"/>
      <c r="K26" s="44"/>
      <c r="L26" s="44"/>
      <c r="M26" s="38" t="s">
        <v>83</v>
      </c>
      <c r="N26" s="38"/>
      <c r="O26" s="42" t="s">
        <v>148</v>
      </c>
      <c r="P26" s="42"/>
      <c r="Q26" s="42"/>
      <c r="R26" s="42"/>
      <c r="S26" s="42"/>
      <c r="T26" s="42"/>
      <c r="U26" s="42"/>
      <c r="V26" s="42"/>
      <c r="W26" s="42"/>
    </row>
    <row r="27" spans="1:23" ht="30" customHeight="1">
      <c r="A27" s="8"/>
      <c r="B27" s="3" t="s">
        <v>26</v>
      </c>
      <c r="C27" s="5" t="s">
        <v>184</v>
      </c>
      <c r="D27" s="42" t="s">
        <v>183</v>
      </c>
      <c r="E27" s="42"/>
      <c r="F27" s="42"/>
      <c r="G27" s="42"/>
      <c r="H27" s="42"/>
      <c r="I27" s="44">
        <v>0</v>
      </c>
      <c r="J27" s="44"/>
      <c r="K27" s="44"/>
      <c r="L27" s="44"/>
      <c r="M27" s="38" t="s">
        <v>83</v>
      </c>
      <c r="N27" s="38"/>
      <c r="O27" s="42" t="s">
        <v>148</v>
      </c>
      <c r="P27" s="42"/>
      <c r="Q27" s="42"/>
      <c r="R27" s="42"/>
      <c r="S27" s="42"/>
      <c r="T27" s="42"/>
      <c r="U27" s="42"/>
      <c r="V27" s="42"/>
      <c r="W27" s="42"/>
    </row>
    <row r="28" spans="1:23" ht="30" customHeight="1">
      <c r="A28" s="8"/>
      <c r="B28" s="3" t="s">
        <v>27</v>
      </c>
      <c r="C28" s="5" t="s">
        <v>188</v>
      </c>
      <c r="D28" s="42" t="s">
        <v>187</v>
      </c>
      <c r="E28" s="42"/>
      <c r="F28" s="42"/>
      <c r="G28" s="42"/>
      <c r="H28" s="42"/>
      <c r="I28" s="44">
        <v>3.5648999999999997</v>
      </c>
      <c r="J28" s="44"/>
      <c r="K28" s="44"/>
      <c r="L28" s="44"/>
      <c r="M28" s="38" t="s">
        <v>83</v>
      </c>
      <c r="N28" s="38"/>
      <c r="O28" s="42" t="s">
        <v>148</v>
      </c>
      <c r="P28" s="42"/>
      <c r="Q28" s="42"/>
      <c r="R28" s="42"/>
      <c r="S28" s="42"/>
      <c r="T28" s="42"/>
      <c r="U28" s="42"/>
      <c r="V28" s="42"/>
      <c r="W28" s="42"/>
    </row>
    <row r="29" spans="1:23" ht="30" customHeight="1">
      <c r="A29" s="8"/>
      <c r="B29" s="3" t="s">
        <v>28</v>
      </c>
      <c r="C29" s="5" t="s">
        <v>229</v>
      </c>
      <c r="D29" s="42" t="s">
        <v>227</v>
      </c>
      <c r="E29" s="42"/>
      <c r="F29" s="42"/>
      <c r="G29" s="42"/>
      <c r="H29" s="42"/>
      <c r="I29" s="43">
        <v>13934874.68289</v>
      </c>
      <c r="J29" s="43"/>
      <c r="K29" s="43"/>
      <c r="L29" s="43"/>
      <c r="M29" s="38" t="s">
        <v>68</v>
      </c>
      <c r="N29" s="38"/>
      <c r="O29" s="46" t="s">
        <v>228</v>
      </c>
      <c r="P29" s="57"/>
      <c r="Q29" s="57"/>
      <c r="R29" s="57"/>
      <c r="S29" s="57"/>
      <c r="T29" s="57"/>
      <c r="U29" s="57"/>
      <c r="V29" s="57"/>
      <c r="W29" s="57"/>
    </row>
    <row r="30" spans="1:23" ht="30" customHeight="1">
      <c r="A30" s="7"/>
      <c r="B30" s="3" t="s">
        <v>29</v>
      </c>
      <c r="C30" s="5" t="s">
        <v>113</v>
      </c>
      <c r="D30" s="42" t="s">
        <v>53</v>
      </c>
      <c r="E30" s="42"/>
      <c r="F30" s="42"/>
      <c r="G30" s="42"/>
      <c r="H30" s="42"/>
      <c r="I30" s="38">
        <v>2.0839724914335496</v>
      </c>
      <c r="J30" s="38"/>
      <c r="K30" s="38"/>
      <c r="L30" s="38"/>
      <c r="M30" s="38" t="s">
        <v>84</v>
      </c>
      <c r="N30" s="38"/>
      <c r="O30" s="42" t="s">
        <v>149</v>
      </c>
      <c r="P30" s="42"/>
      <c r="Q30" s="42"/>
      <c r="R30" s="42"/>
      <c r="S30" s="42"/>
      <c r="T30" s="42"/>
      <c r="U30" s="42"/>
      <c r="V30" s="42"/>
      <c r="W30" s="42"/>
    </row>
    <row r="31" spans="1:23" ht="30" customHeight="1">
      <c r="A31" s="8"/>
      <c r="B31" s="3" t="s">
        <v>30</v>
      </c>
      <c r="C31" s="5" t="s">
        <v>114</v>
      </c>
      <c r="D31" s="42" t="s">
        <v>54</v>
      </c>
      <c r="E31" s="42"/>
      <c r="F31" s="42"/>
      <c r="G31" s="42"/>
      <c r="H31" s="42"/>
      <c r="I31" s="56">
        <v>0.6452370036598355</v>
      </c>
      <c r="J31" s="56"/>
      <c r="K31" s="56"/>
      <c r="L31" s="56"/>
      <c r="M31" s="38" t="s">
        <v>84</v>
      </c>
      <c r="N31" s="38"/>
      <c r="O31" s="42" t="s">
        <v>151</v>
      </c>
      <c r="P31" s="42"/>
      <c r="Q31" s="42"/>
      <c r="R31" s="42"/>
      <c r="S31" s="42"/>
      <c r="T31" s="42"/>
      <c r="U31" s="42"/>
      <c r="V31" s="42"/>
      <c r="W31" s="42"/>
    </row>
    <row r="32" spans="1:23" ht="30" customHeight="1">
      <c r="A32" s="8"/>
      <c r="B32" s="3" t="s">
        <v>31</v>
      </c>
      <c r="C32" s="5" t="s">
        <v>115</v>
      </c>
      <c r="D32" s="42" t="s">
        <v>98</v>
      </c>
      <c r="E32" s="42"/>
      <c r="F32" s="42"/>
      <c r="G32" s="42"/>
      <c r="H32" s="42"/>
      <c r="I32" s="56">
        <v>58.57382647165808</v>
      </c>
      <c r="J32" s="56"/>
      <c r="K32" s="56"/>
      <c r="L32" s="56"/>
      <c r="M32" s="38" t="s">
        <v>84</v>
      </c>
      <c r="N32" s="38"/>
      <c r="O32" s="42" t="s">
        <v>162</v>
      </c>
      <c r="P32" s="42"/>
      <c r="Q32" s="42"/>
      <c r="R32" s="42"/>
      <c r="S32" s="42"/>
      <c r="T32" s="42"/>
      <c r="U32" s="42"/>
      <c r="V32" s="42"/>
      <c r="W32" s="42"/>
    </row>
    <row r="33" spans="1:23" ht="30" customHeight="1">
      <c r="A33" s="7"/>
      <c r="B33" s="3" t="s">
        <v>32</v>
      </c>
      <c r="C33" s="5" t="s">
        <v>116</v>
      </c>
      <c r="D33" s="42" t="s">
        <v>55</v>
      </c>
      <c r="E33" s="42"/>
      <c r="F33" s="42"/>
      <c r="G33" s="42"/>
      <c r="H33" s="42"/>
      <c r="I33" s="43">
        <v>0</v>
      </c>
      <c r="J33" s="43"/>
      <c r="K33" s="43"/>
      <c r="L33" s="43"/>
      <c r="M33" s="38" t="s">
        <v>84</v>
      </c>
      <c r="N33" s="38"/>
      <c r="O33" s="42" t="s">
        <v>171</v>
      </c>
      <c r="P33" s="42"/>
      <c r="Q33" s="42"/>
      <c r="R33" s="42"/>
      <c r="S33" s="42"/>
      <c r="T33" s="42"/>
      <c r="U33" s="42"/>
      <c r="V33" s="42"/>
      <c r="W33" s="42"/>
    </row>
    <row r="34" spans="1:23" ht="30" customHeight="1">
      <c r="A34" s="8"/>
      <c r="B34" s="3" t="s">
        <v>33</v>
      </c>
      <c r="C34" s="5" t="s">
        <v>231</v>
      </c>
      <c r="D34" s="42" t="s">
        <v>230</v>
      </c>
      <c r="E34" s="42"/>
      <c r="F34" s="42"/>
      <c r="G34" s="42"/>
      <c r="H34" s="42"/>
      <c r="I34" s="44">
        <v>3.4527999999999999</v>
      </c>
      <c r="J34" s="44"/>
      <c r="K34" s="44"/>
      <c r="L34" s="44"/>
      <c r="M34" s="38" t="s">
        <v>83</v>
      </c>
      <c r="N34" s="38"/>
      <c r="O34" s="46" t="s">
        <v>232</v>
      </c>
      <c r="P34" s="57"/>
      <c r="Q34" s="57"/>
      <c r="R34" s="57"/>
      <c r="S34" s="57"/>
      <c r="T34" s="57"/>
      <c r="U34" s="57"/>
      <c r="V34" s="57"/>
      <c r="W34" s="57"/>
    </row>
    <row r="35" spans="1:23" ht="30" customHeight="1">
      <c r="A35" s="8"/>
      <c r="B35" s="3" t="s">
        <v>34</v>
      </c>
      <c r="C35" s="5" t="s">
        <v>117</v>
      </c>
      <c r="D35" s="42" t="s">
        <v>56</v>
      </c>
      <c r="E35" s="42"/>
      <c r="F35" s="42"/>
      <c r="G35" s="42"/>
      <c r="H35" s="42"/>
      <c r="I35" s="56">
        <v>2.2251616939811574</v>
      </c>
      <c r="J35" s="56"/>
      <c r="K35" s="56"/>
      <c r="L35" s="56"/>
      <c r="M35" s="38" t="s">
        <v>84</v>
      </c>
      <c r="N35" s="38"/>
      <c r="O35" s="42" t="s">
        <v>157</v>
      </c>
      <c r="P35" s="42"/>
      <c r="Q35" s="42"/>
      <c r="R35" s="42"/>
      <c r="S35" s="42"/>
      <c r="T35" s="42"/>
      <c r="U35" s="42"/>
      <c r="V35" s="42"/>
      <c r="W35" s="42"/>
    </row>
    <row r="36" spans="1:23" ht="30" customHeight="1">
      <c r="A36" s="8"/>
      <c r="B36" s="3" t="s">
        <v>35</v>
      </c>
      <c r="C36" s="5" t="s">
        <v>118</v>
      </c>
      <c r="D36" s="42" t="s">
        <v>99</v>
      </c>
      <c r="E36" s="42"/>
      <c r="F36" s="42"/>
      <c r="G36" s="42"/>
      <c r="H36" s="42"/>
      <c r="I36" s="44">
        <v>18883.37</v>
      </c>
      <c r="J36" s="44"/>
      <c r="K36" s="44"/>
      <c r="L36" s="44"/>
      <c r="M36" s="38" t="s">
        <v>79</v>
      </c>
      <c r="N36" s="38"/>
      <c r="O36" s="42" t="s">
        <v>160</v>
      </c>
      <c r="P36" s="42"/>
      <c r="Q36" s="42"/>
      <c r="R36" s="42"/>
      <c r="S36" s="42"/>
      <c r="T36" s="42"/>
      <c r="U36" s="42"/>
      <c r="V36" s="42"/>
      <c r="W36" s="42"/>
    </row>
    <row r="37" spans="1:23" ht="30" customHeight="1">
      <c r="A37" s="8"/>
      <c r="B37" s="3" t="s">
        <v>36</v>
      </c>
      <c r="C37" s="5" t="s">
        <v>119</v>
      </c>
      <c r="D37" s="42" t="s">
        <v>57</v>
      </c>
      <c r="E37" s="42"/>
      <c r="F37" s="42"/>
      <c r="G37" s="42"/>
      <c r="H37" s="42"/>
      <c r="I37" s="55">
        <v>7.7018186019699648</v>
      </c>
      <c r="J37" s="55"/>
      <c r="K37" s="55"/>
      <c r="L37" s="55"/>
      <c r="M37" s="38" t="s">
        <v>84</v>
      </c>
      <c r="N37" s="38"/>
      <c r="O37" s="42" t="s">
        <v>161</v>
      </c>
      <c r="P37" s="42"/>
      <c r="Q37" s="42"/>
      <c r="R37" s="42"/>
      <c r="S37" s="42"/>
      <c r="T37" s="42"/>
      <c r="U37" s="42"/>
      <c r="V37" s="42"/>
      <c r="W37" s="42"/>
    </row>
    <row r="38" spans="1:23" ht="30" customHeight="1">
      <c r="A38" s="8"/>
      <c r="B38" s="3" t="s">
        <v>37</v>
      </c>
      <c r="C38" s="5" t="s">
        <v>120</v>
      </c>
      <c r="D38" s="42" t="s">
        <v>58</v>
      </c>
      <c r="E38" s="42"/>
      <c r="F38" s="42"/>
      <c r="G38" s="42"/>
      <c r="H38" s="42"/>
      <c r="I38" s="51">
        <v>0.25795000000000001</v>
      </c>
      <c r="J38" s="51"/>
      <c r="K38" s="51"/>
      <c r="L38" s="51"/>
      <c r="M38" s="38" t="s">
        <v>84</v>
      </c>
      <c r="N38" s="38"/>
      <c r="O38" s="42" t="s">
        <v>152</v>
      </c>
      <c r="P38" s="42"/>
      <c r="Q38" s="42"/>
      <c r="R38" s="42"/>
      <c r="S38" s="42"/>
      <c r="T38" s="42"/>
      <c r="U38" s="42"/>
      <c r="V38" s="42"/>
      <c r="W38" s="42"/>
    </row>
    <row r="39" spans="1:23" ht="30" customHeight="1">
      <c r="A39" s="8"/>
      <c r="B39" s="3" t="s">
        <v>38</v>
      </c>
      <c r="C39" s="5" t="s">
        <v>174</v>
      </c>
      <c r="D39" s="42" t="s">
        <v>172</v>
      </c>
      <c r="E39" s="42"/>
      <c r="F39" s="42"/>
      <c r="G39" s="42"/>
      <c r="H39" s="42"/>
      <c r="I39" s="51">
        <v>0</v>
      </c>
      <c r="J39" s="51"/>
      <c r="K39" s="51"/>
      <c r="L39" s="51"/>
      <c r="M39" s="38" t="s">
        <v>79</v>
      </c>
      <c r="N39" s="38"/>
      <c r="O39" s="42" t="s">
        <v>176</v>
      </c>
      <c r="P39" s="42"/>
      <c r="Q39" s="42"/>
      <c r="R39" s="42"/>
      <c r="S39" s="42"/>
      <c r="T39" s="42"/>
      <c r="U39" s="42"/>
      <c r="V39" s="42"/>
      <c r="W39" s="42"/>
    </row>
    <row r="40" spans="1:23" ht="30" customHeight="1">
      <c r="A40" s="8"/>
      <c r="B40" s="3" t="s">
        <v>39</v>
      </c>
      <c r="C40" s="5" t="s">
        <v>170</v>
      </c>
      <c r="D40" s="47" t="s">
        <v>169</v>
      </c>
      <c r="E40" s="47"/>
      <c r="F40" s="47"/>
      <c r="G40" s="47"/>
      <c r="H40" s="47"/>
      <c r="I40" s="43">
        <v>15174.184563999999</v>
      </c>
      <c r="J40" s="43"/>
      <c r="K40" s="43"/>
      <c r="L40" s="43"/>
      <c r="M40" s="38" t="s">
        <v>79</v>
      </c>
      <c r="N40" s="38"/>
      <c r="O40" s="47" t="s">
        <v>180</v>
      </c>
      <c r="P40" s="47"/>
      <c r="Q40" s="47"/>
      <c r="R40" s="47"/>
      <c r="S40" s="47"/>
      <c r="T40" s="47"/>
      <c r="U40" s="47"/>
      <c r="V40" s="47"/>
      <c r="W40" s="47"/>
    </row>
    <row r="41" spans="1:23" ht="30" customHeight="1">
      <c r="A41" s="8"/>
      <c r="B41" s="3" t="s">
        <v>40</v>
      </c>
      <c r="C41" s="5" t="s">
        <v>156</v>
      </c>
      <c r="D41" s="42" t="s">
        <v>155</v>
      </c>
      <c r="E41" s="42"/>
      <c r="F41" s="42"/>
      <c r="G41" s="42"/>
      <c r="H41" s="42"/>
      <c r="I41" s="43">
        <v>452.28213360000001</v>
      </c>
      <c r="J41" s="43"/>
      <c r="K41" s="43"/>
      <c r="L41" s="43"/>
      <c r="M41" s="38" t="s">
        <v>91</v>
      </c>
      <c r="N41" s="38"/>
      <c r="O41" s="42" t="s">
        <v>154</v>
      </c>
      <c r="P41" s="42"/>
      <c r="Q41" s="42"/>
      <c r="R41" s="42"/>
      <c r="S41" s="42"/>
      <c r="T41" s="42"/>
      <c r="U41" s="42"/>
      <c r="V41" s="42"/>
      <c r="W41" s="42"/>
    </row>
    <row r="42" spans="1:23" ht="30" customHeight="1">
      <c r="A42" s="7"/>
      <c r="B42" s="3" t="s">
        <v>41</v>
      </c>
      <c r="C42" s="5" t="s">
        <v>121</v>
      </c>
      <c r="D42" s="42" t="s">
        <v>59</v>
      </c>
      <c r="E42" s="42"/>
      <c r="F42" s="42"/>
      <c r="G42" s="42"/>
      <c r="H42" s="42"/>
      <c r="I42" s="43">
        <v>22587.343135000003</v>
      </c>
      <c r="J42" s="43"/>
      <c r="K42" s="43"/>
      <c r="L42" s="43"/>
      <c r="M42" s="38" t="s">
        <v>79</v>
      </c>
      <c r="N42" s="38"/>
      <c r="O42" s="42" t="s">
        <v>163</v>
      </c>
      <c r="P42" s="42"/>
      <c r="Q42" s="42"/>
      <c r="R42" s="42"/>
      <c r="S42" s="42"/>
      <c r="T42" s="42"/>
      <c r="U42" s="42"/>
      <c r="V42" s="42"/>
      <c r="W42" s="42"/>
    </row>
    <row r="43" spans="1:23" ht="30" customHeight="1">
      <c r="A43" s="8"/>
      <c r="B43" s="3" t="s">
        <v>42</v>
      </c>
      <c r="C43" s="5" t="s">
        <v>175</v>
      </c>
      <c r="D43" s="42" t="s">
        <v>173</v>
      </c>
      <c r="E43" s="42"/>
      <c r="F43" s="42"/>
      <c r="G43" s="42"/>
      <c r="H43" s="42"/>
      <c r="I43" s="43">
        <v>6357.9572484</v>
      </c>
      <c r="J43" s="43"/>
      <c r="K43" s="43"/>
      <c r="L43" s="43"/>
      <c r="M43" s="38" t="s">
        <v>79</v>
      </c>
      <c r="N43" s="38"/>
      <c r="O43" s="42" t="s">
        <v>176</v>
      </c>
      <c r="P43" s="42"/>
      <c r="Q43" s="42"/>
      <c r="R43" s="42"/>
      <c r="S43" s="42"/>
      <c r="T43" s="42"/>
      <c r="U43" s="42"/>
      <c r="V43" s="42"/>
      <c r="W43" s="42"/>
    </row>
    <row r="44" spans="1:23" ht="30" customHeight="1">
      <c r="A44" s="8"/>
      <c r="B44" s="3" t="s">
        <v>43</v>
      </c>
      <c r="C44" s="5" t="s">
        <v>122</v>
      </c>
      <c r="D44" s="42" t="s">
        <v>60</v>
      </c>
      <c r="E44" s="42"/>
      <c r="F44" s="42"/>
      <c r="G44" s="42"/>
      <c r="H44" s="42"/>
      <c r="I44" s="43">
        <v>207.50728789999999</v>
      </c>
      <c r="J44" s="43"/>
      <c r="K44" s="43"/>
      <c r="L44" s="43"/>
      <c r="M44" s="38" t="s">
        <v>79</v>
      </c>
      <c r="N44" s="38"/>
      <c r="O44" s="42" t="s">
        <v>164</v>
      </c>
      <c r="P44" s="42"/>
      <c r="Q44" s="42"/>
      <c r="R44" s="42"/>
      <c r="S44" s="42"/>
      <c r="T44" s="42"/>
      <c r="U44" s="42"/>
      <c r="V44" s="42"/>
      <c r="W44" s="42"/>
    </row>
    <row r="45" spans="1:23" ht="30" customHeight="1">
      <c r="A45" s="8"/>
      <c r="B45" s="3" t="s">
        <v>70</v>
      </c>
      <c r="C45" s="5" t="s">
        <v>123</v>
      </c>
      <c r="D45" s="42" t="s">
        <v>61</v>
      </c>
      <c r="E45" s="42"/>
      <c r="F45" s="42"/>
      <c r="G45" s="42"/>
      <c r="H45" s="42"/>
      <c r="I45" s="43">
        <v>520.98624900000004</v>
      </c>
      <c r="J45" s="43"/>
      <c r="K45" s="43"/>
      <c r="L45" s="43"/>
      <c r="M45" s="38" t="s">
        <v>79</v>
      </c>
      <c r="N45" s="38"/>
      <c r="O45" s="42" t="s">
        <v>164</v>
      </c>
      <c r="P45" s="42"/>
      <c r="Q45" s="42"/>
      <c r="R45" s="42"/>
      <c r="S45" s="42"/>
      <c r="T45" s="42"/>
      <c r="U45" s="42"/>
      <c r="V45" s="42"/>
      <c r="W45" s="42"/>
    </row>
    <row r="46" spans="1:23" ht="30" customHeight="1">
      <c r="A46" s="8"/>
      <c r="B46" s="3" t="s">
        <v>71</v>
      </c>
      <c r="C46" s="5" t="s">
        <v>124</v>
      </c>
      <c r="D46" s="42" t="s">
        <v>62</v>
      </c>
      <c r="E46" s="42"/>
      <c r="F46" s="42"/>
      <c r="G46" s="42"/>
      <c r="H46" s="42"/>
      <c r="I46" s="43">
        <v>24700.9601124</v>
      </c>
      <c r="J46" s="43"/>
      <c r="K46" s="43"/>
      <c r="L46" s="43"/>
      <c r="M46" s="38" t="s">
        <v>68</v>
      </c>
      <c r="N46" s="38"/>
      <c r="O46" s="42" t="s">
        <v>165</v>
      </c>
      <c r="P46" s="42"/>
      <c r="Q46" s="42"/>
      <c r="R46" s="42"/>
      <c r="S46" s="42"/>
      <c r="T46" s="42"/>
      <c r="U46" s="42"/>
      <c r="V46" s="42"/>
      <c r="W46" s="42"/>
    </row>
    <row r="47" spans="1:23" ht="30" customHeight="1">
      <c r="A47" s="8"/>
      <c r="B47" s="3" t="s">
        <v>72</v>
      </c>
      <c r="C47" s="5" t="s">
        <v>125</v>
      </c>
      <c r="D47" s="42" t="s">
        <v>63</v>
      </c>
      <c r="E47" s="42"/>
      <c r="F47" s="42"/>
      <c r="G47" s="42"/>
      <c r="H47" s="42"/>
      <c r="I47" s="43">
        <v>7.8651300000000007E-2</v>
      </c>
      <c r="J47" s="43"/>
      <c r="K47" s="43"/>
      <c r="L47" s="43"/>
      <c r="M47" s="38" t="s">
        <v>69</v>
      </c>
      <c r="N47" s="38"/>
      <c r="O47" s="42" t="s">
        <v>166</v>
      </c>
      <c r="P47" s="42"/>
      <c r="Q47" s="42"/>
      <c r="R47" s="42"/>
      <c r="S47" s="42"/>
      <c r="T47" s="42"/>
      <c r="U47" s="42"/>
      <c r="V47" s="42"/>
      <c r="W47" s="42"/>
    </row>
    <row r="48" spans="1:23" ht="30" customHeight="1">
      <c r="A48" s="8"/>
      <c r="B48" s="3" t="s">
        <v>73</v>
      </c>
      <c r="C48" s="5" t="s">
        <v>126</v>
      </c>
      <c r="D48" s="42" t="s">
        <v>64</v>
      </c>
      <c r="E48" s="42"/>
      <c r="F48" s="42"/>
      <c r="G48" s="42"/>
      <c r="H48" s="42"/>
      <c r="I48" s="43">
        <v>83756.777219199997</v>
      </c>
      <c r="J48" s="43"/>
      <c r="K48" s="43"/>
      <c r="L48" s="43"/>
      <c r="M48" s="38" t="s">
        <v>68</v>
      </c>
      <c r="N48" s="38"/>
      <c r="O48" s="42" t="s">
        <v>164</v>
      </c>
      <c r="P48" s="42"/>
      <c r="Q48" s="42"/>
      <c r="R48" s="42"/>
      <c r="S48" s="42"/>
      <c r="T48" s="42"/>
      <c r="U48" s="42"/>
      <c r="V48" s="42"/>
      <c r="W48" s="42"/>
    </row>
    <row r="49" spans="1:23" ht="30" customHeight="1">
      <c r="A49" s="8"/>
      <c r="B49" s="3" t="s">
        <v>74</v>
      </c>
      <c r="C49" s="5" t="s">
        <v>127</v>
      </c>
      <c r="D49" s="42" t="s">
        <v>65</v>
      </c>
      <c r="E49" s="42"/>
      <c r="F49" s="42"/>
      <c r="G49" s="42"/>
      <c r="H49" s="42"/>
      <c r="I49" s="43">
        <v>0.20563139999999999</v>
      </c>
      <c r="J49" s="43"/>
      <c r="K49" s="43"/>
      <c r="L49" s="43"/>
      <c r="M49" s="38" t="s">
        <v>69</v>
      </c>
      <c r="N49" s="38"/>
      <c r="O49" s="42" t="s">
        <v>164</v>
      </c>
      <c r="P49" s="42"/>
      <c r="Q49" s="42"/>
      <c r="R49" s="42"/>
      <c r="S49" s="42"/>
      <c r="T49" s="42"/>
      <c r="U49" s="42"/>
      <c r="V49" s="42"/>
      <c r="W49" s="42"/>
    </row>
    <row r="50" spans="1:23" ht="30" customHeight="1">
      <c r="A50" s="8"/>
      <c r="B50" s="3" t="s">
        <v>75</v>
      </c>
      <c r="C50" s="5" t="s">
        <v>128</v>
      </c>
      <c r="D50" s="42" t="s">
        <v>97</v>
      </c>
      <c r="E50" s="42"/>
      <c r="F50" s="42"/>
      <c r="G50" s="42"/>
      <c r="H50" s="42"/>
      <c r="I50" s="43">
        <v>107657.42842939998</v>
      </c>
      <c r="J50" s="43"/>
      <c r="K50" s="43"/>
      <c r="L50" s="43"/>
      <c r="M50" s="38" t="s">
        <v>68</v>
      </c>
      <c r="N50" s="38"/>
      <c r="O50" s="42" t="s">
        <v>164</v>
      </c>
      <c r="P50" s="42"/>
      <c r="Q50" s="42"/>
      <c r="R50" s="42"/>
      <c r="S50" s="42"/>
      <c r="T50" s="42"/>
      <c r="U50" s="42"/>
      <c r="V50" s="42"/>
      <c r="W50" s="42"/>
    </row>
    <row r="51" spans="1:23" ht="30" customHeight="1">
      <c r="A51" s="8"/>
      <c r="B51" s="3" t="s">
        <v>82</v>
      </c>
      <c r="C51" s="5" t="s">
        <v>129</v>
      </c>
      <c r="D51" s="42" t="s">
        <v>96</v>
      </c>
      <c r="E51" s="42"/>
      <c r="F51" s="42"/>
      <c r="G51" s="42"/>
      <c r="H51" s="42"/>
      <c r="I51" s="43">
        <v>0.23780399999999999</v>
      </c>
      <c r="J51" s="43"/>
      <c r="K51" s="43"/>
      <c r="L51" s="43"/>
      <c r="M51" s="38" t="s">
        <v>69</v>
      </c>
      <c r="N51" s="38"/>
      <c r="O51" s="42" t="s">
        <v>164</v>
      </c>
      <c r="P51" s="42"/>
      <c r="Q51" s="42"/>
      <c r="R51" s="42"/>
      <c r="S51" s="42"/>
      <c r="T51" s="42"/>
      <c r="U51" s="42"/>
      <c r="V51" s="42"/>
      <c r="W51" s="42"/>
    </row>
    <row r="52" spans="1:23" ht="30" customHeight="1">
      <c r="A52" s="7"/>
      <c r="B52" s="3" t="s">
        <v>85</v>
      </c>
      <c r="C52" s="5" t="s">
        <v>130</v>
      </c>
      <c r="D52" s="42" t="s">
        <v>92</v>
      </c>
      <c r="E52" s="42"/>
      <c r="F52" s="42"/>
      <c r="G52" s="42"/>
      <c r="H52" s="42"/>
      <c r="I52" s="43">
        <v>239312.53808699996</v>
      </c>
      <c r="J52" s="38"/>
      <c r="K52" s="38"/>
      <c r="L52" s="38"/>
      <c r="M52" s="38" t="s">
        <v>68</v>
      </c>
      <c r="N52" s="38"/>
      <c r="O52" s="42" t="s">
        <v>164</v>
      </c>
      <c r="P52" s="42"/>
      <c r="Q52" s="42"/>
      <c r="R52" s="42"/>
      <c r="S52" s="42"/>
      <c r="T52" s="42"/>
      <c r="U52" s="42"/>
      <c r="V52" s="42"/>
      <c r="W52" s="42"/>
    </row>
    <row r="53" spans="1:23" ht="30" customHeight="1">
      <c r="A53" s="8"/>
      <c r="B53" s="3" t="s">
        <v>86</v>
      </c>
      <c r="C53" s="5" t="s">
        <v>159</v>
      </c>
      <c r="D53" s="42" t="s">
        <v>158</v>
      </c>
      <c r="E53" s="42"/>
      <c r="F53" s="42"/>
      <c r="G53" s="42"/>
      <c r="H53" s="42"/>
      <c r="I53" s="43">
        <v>39782.709452100004</v>
      </c>
      <c r="J53" s="43"/>
      <c r="K53" s="43"/>
      <c r="L53" s="43"/>
      <c r="M53" s="38" t="s">
        <v>79</v>
      </c>
      <c r="N53" s="38"/>
      <c r="O53" s="42" t="s">
        <v>164</v>
      </c>
      <c r="P53" s="42"/>
      <c r="Q53" s="42"/>
      <c r="R53" s="42"/>
      <c r="S53" s="42"/>
      <c r="T53" s="42"/>
      <c r="U53" s="42"/>
      <c r="V53" s="42"/>
      <c r="W53" s="42"/>
    </row>
    <row r="54" spans="1:23" ht="30" customHeight="1">
      <c r="A54" s="8"/>
      <c r="B54" s="3" t="s">
        <v>87</v>
      </c>
      <c r="C54" s="5" t="s">
        <v>131</v>
      </c>
      <c r="D54" s="42" t="s">
        <v>80</v>
      </c>
      <c r="E54" s="42"/>
      <c r="F54" s="42"/>
      <c r="G54" s="42"/>
      <c r="H54" s="42"/>
      <c r="I54" s="43">
        <v>31960.308851099999</v>
      </c>
      <c r="J54" s="43"/>
      <c r="K54" s="43"/>
      <c r="L54" s="43"/>
      <c r="M54" s="38" t="s">
        <v>79</v>
      </c>
      <c r="N54" s="38"/>
      <c r="O54" s="42" t="s">
        <v>164</v>
      </c>
      <c r="P54" s="42"/>
      <c r="Q54" s="42"/>
      <c r="R54" s="42"/>
      <c r="S54" s="42"/>
      <c r="T54" s="42"/>
      <c r="U54" s="42"/>
      <c r="V54" s="42"/>
      <c r="W54" s="42"/>
    </row>
    <row r="55" spans="1:23" ht="30" customHeight="1">
      <c r="A55" s="8"/>
      <c r="B55" s="3" t="s">
        <v>93</v>
      </c>
      <c r="C55" s="5" t="s">
        <v>132</v>
      </c>
      <c r="D55" s="42" t="s">
        <v>81</v>
      </c>
      <c r="E55" s="42"/>
      <c r="F55" s="42"/>
      <c r="G55" s="42"/>
      <c r="H55" s="42"/>
      <c r="I55" s="43">
        <v>10038.1972776</v>
      </c>
      <c r="J55" s="43"/>
      <c r="K55" s="43"/>
      <c r="L55" s="43"/>
      <c r="M55" s="38" t="s">
        <v>79</v>
      </c>
      <c r="N55" s="38"/>
      <c r="O55" s="42" t="s">
        <v>167</v>
      </c>
      <c r="P55" s="42"/>
      <c r="Q55" s="42"/>
      <c r="R55" s="42"/>
      <c r="S55" s="42"/>
      <c r="T55" s="42"/>
      <c r="U55" s="42"/>
      <c r="V55" s="42"/>
      <c r="W55" s="42"/>
    </row>
    <row r="56" spans="1:23" ht="30" customHeight="1">
      <c r="A56" s="9"/>
      <c r="B56" s="3" t="s">
        <v>209</v>
      </c>
      <c r="C56" s="5" t="s">
        <v>215</v>
      </c>
      <c r="D56" s="42" t="s">
        <v>14</v>
      </c>
      <c r="E56" s="42"/>
      <c r="F56" s="42"/>
      <c r="G56" s="42"/>
      <c r="H56" s="42"/>
      <c r="I56" s="51">
        <v>0</v>
      </c>
      <c r="J56" s="51"/>
      <c r="K56" s="51"/>
      <c r="L56" s="51"/>
      <c r="M56" s="38" t="s">
        <v>223</v>
      </c>
      <c r="N56" s="38"/>
      <c r="O56" s="42" t="s">
        <v>214</v>
      </c>
      <c r="P56" s="42"/>
      <c r="Q56" s="42"/>
      <c r="R56" s="42"/>
      <c r="S56" s="42"/>
      <c r="T56" s="42"/>
      <c r="U56" s="42"/>
      <c r="V56" s="42"/>
      <c r="W56" s="42"/>
    </row>
    <row r="57" spans="1:23" ht="30" customHeight="1">
      <c r="A57" s="9"/>
      <c r="B57" s="3" t="s">
        <v>210</v>
      </c>
      <c r="C57" s="5" t="s">
        <v>216</v>
      </c>
      <c r="D57" s="42" t="s">
        <v>3</v>
      </c>
      <c r="E57" s="42"/>
      <c r="F57" s="42"/>
      <c r="G57" s="42"/>
      <c r="H57" s="42"/>
      <c r="I57" s="51">
        <v>11.943360000000002</v>
      </c>
      <c r="J57" s="51"/>
      <c r="K57" s="51"/>
      <c r="L57" s="51"/>
      <c r="M57" s="38" t="s">
        <v>223</v>
      </c>
      <c r="N57" s="38"/>
      <c r="O57" s="42" t="s">
        <v>214</v>
      </c>
      <c r="P57" s="42"/>
      <c r="Q57" s="42"/>
      <c r="R57" s="42"/>
      <c r="S57" s="42"/>
      <c r="T57" s="42"/>
      <c r="U57" s="42"/>
      <c r="V57" s="42"/>
      <c r="W57" s="42"/>
    </row>
    <row r="58" spans="1:23" ht="30" customHeight="1">
      <c r="A58" s="9"/>
      <c r="B58" s="3" t="s">
        <v>211</v>
      </c>
      <c r="C58" s="5" t="s">
        <v>233</v>
      </c>
      <c r="D58" s="42" t="s">
        <v>234</v>
      </c>
      <c r="E58" s="42"/>
      <c r="F58" s="42"/>
      <c r="G58" s="42"/>
      <c r="H58" s="42"/>
      <c r="I58" s="51">
        <v>453.28500000000003</v>
      </c>
      <c r="J58" s="51"/>
      <c r="K58" s="51"/>
      <c r="L58" s="51"/>
      <c r="M58" s="38" t="s">
        <v>83</v>
      </c>
      <c r="N58" s="38"/>
      <c r="O58" s="42" t="s">
        <v>235</v>
      </c>
      <c r="P58" s="42"/>
      <c r="Q58" s="42"/>
      <c r="R58" s="42"/>
      <c r="S58" s="42"/>
      <c r="T58" s="42"/>
      <c r="U58" s="42"/>
      <c r="V58" s="42"/>
      <c r="W58" s="42"/>
    </row>
    <row r="59" spans="1:23" ht="30" customHeight="1">
      <c r="A59" s="9"/>
      <c r="B59" s="3" t="s">
        <v>212</v>
      </c>
      <c r="C59" s="5" t="s">
        <v>217</v>
      </c>
      <c r="D59" s="42" t="s">
        <v>4</v>
      </c>
      <c r="E59" s="42"/>
      <c r="F59" s="42"/>
      <c r="G59" s="42"/>
      <c r="H59" s="42"/>
      <c r="I59" s="51">
        <v>0</v>
      </c>
      <c r="J59" s="51"/>
      <c r="K59" s="51"/>
      <c r="L59" s="51"/>
      <c r="M59" s="38" t="s">
        <v>223</v>
      </c>
      <c r="N59" s="38"/>
      <c r="O59" s="42" t="s">
        <v>214</v>
      </c>
      <c r="P59" s="42"/>
      <c r="Q59" s="42"/>
      <c r="R59" s="42"/>
      <c r="S59" s="42"/>
      <c r="T59" s="42"/>
      <c r="U59" s="42"/>
      <c r="V59" s="42"/>
      <c r="W59" s="42"/>
    </row>
    <row r="60" spans="1:23" ht="30" customHeight="1">
      <c r="A60" s="9"/>
      <c r="B60" s="3" t="s">
        <v>213</v>
      </c>
      <c r="C60" s="5" t="s">
        <v>218</v>
      </c>
      <c r="D60" s="42" t="s">
        <v>13</v>
      </c>
      <c r="E60" s="42"/>
      <c r="F60" s="42"/>
      <c r="G60" s="42"/>
      <c r="H60" s="42"/>
      <c r="I60" s="51">
        <v>0</v>
      </c>
      <c r="J60" s="51"/>
      <c r="K60" s="51"/>
      <c r="L60" s="51"/>
      <c r="M60" s="38" t="s">
        <v>223</v>
      </c>
      <c r="N60" s="38"/>
      <c r="O60" s="42" t="s">
        <v>214</v>
      </c>
      <c r="P60" s="42"/>
      <c r="Q60" s="42"/>
      <c r="R60" s="42"/>
      <c r="S60" s="42"/>
      <c r="T60" s="42"/>
      <c r="U60" s="42"/>
      <c r="V60" s="42"/>
      <c r="W60" s="42"/>
    </row>
    <row r="61" spans="1:23" ht="30" customHeight="1">
      <c r="A61" s="9"/>
      <c r="B61" s="3" t="s">
        <v>238</v>
      </c>
      <c r="C61" s="5" t="s">
        <v>239</v>
      </c>
      <c r="D61" s="42" t="s">
        <v>236</v>
      </c>
      <c r="E61" s="42"/>
      <c r="F61" s="42"/>
      <c r="G61" s="42"/>
      <c r="H61" s="42"/>
      <c r="I61" s="51">
        <v>0</v>
      </c>
      <c r="J61" s="38"/>
      <c r="K61" s="38"/>
      <c r="L61" s="38"/>
      <c r="M61" s="38" t="s">
        <v>223</v>
      </c>
      <c r="N61" s="38"/>
      <c r="O61" s="42" t="s">
        <v>214</v>
      </c>
      <c r="P61" s="42"/>
      <c r="Q61" s="42"/>
      <c r="R61" s="42"/>
      <c r="S61" s="42"/>
      <c r="T61" s="42"/>
      <c r="U61" s="42"/>
      <c r="V61" s="42"/>
      <c r="W61" s="42"/>
    </row>
  </sheetData>
  <mergeCells count="214">
    <mergeCell ref="B2:F5"/>
    <mergeCell ref="D41:H41"/>
    <mergeCell ref="I41:L41"/>
    <mergeCell ref="M41:N41"/>
    <mergeCell ref="O41:W41"/>
    <mergeCell ref="D42:H42"/>
    <mergeCell ref="I42:L42"/>
    <mergeCell ref="M42:N42"/>
    <mergeCell ref="O42:W42"/>
    <mergeCell ref="D39:H39"/>
    <mergeCell ref="I39:L39"/>
    <mergeCell ref="M39:N39"/>
    <mergeCell ref="D13:H13"/>
    <mergeCell ref="I13:L13"/>
    <mergeCell ref="M13:N13"/>
    <mergeCell ref="O13:W13"/>
    <mergeCell ref="B7:F8"/>
    <mergeCell ref="D9:H9"/>
    <mergeCell ref="I9:L9"/>
    <mergeCell ref="M9:N9"/>
    <mergeCell ref="O9:W9"/>
    <mergeCell ref="D14:H14"/>
    <mergeCell ref="I14:L14"/>
    <mergeCell ref="M14:N14"/>
    <mergeCell ref="O14:W14"/>
    <mergeCell ref="D15:H15"/>
    <mergeCell ref="I15:L15"/>
    <mergeCell ref="M15:N15"/>
    <mergeCell ref="O15:W15"/>
    <mergeCell ref="M18:N18"/>
    <mergeCell ref="O18:W18"/>
    <mergeCell ref="D16:H16"/>
    <mergeCell ref="I16:L16"/>
    <mergeCell ref="M16:N16"/>
    <mergeCell ref="O16:W16"/>
    <mergeCell ref="D17:H17"/>
    <mergeCell ref="I17:L17"/>
    <mergeCell ref="M17:N17"/>
    <mergeCell ref="O17:W17"/>
    <mergeCell ref="D18:H18"/>
    <mergeCell ref="I18:L18"/>
    <mergeCell ref="D22:H22"/>
    <mergeCell ref="I22:L22"/>
    <mergeCell ref="M22:N22"/>
    <mergeCell ref="O22:W22"/>
    <mergeCell ref="O25:W25"/>
    <mergeCell ref="D26:H26"/>
    <mergeCell ref="I26:L26"/>
    <mergeCell ref="M26:N26"/>
    <mergeCell ref="O26:W26"/>
    <mergeCell ref="D31:H31"/>
    <mergeCell ref="I31:L31"/>
    <mergeCell ref="M31:N31"/>
    <mergeCell ref="O31:W31"/>
    <mergeCell ref="D32:H32"/>
    <mergeCell ref="I32:L32"/>
    <mergeCell ref="M32:N32"/>
    <mergeCell ref="O32:W32"/>
    <mergeCell ref="D23:H23"/>
    <mergeCell ref="I23:L23"/>
    <mergeCell ref="M23:N23"/>
    <mergeCell ref="O23:W23"/>
    <mergeCell ref="D24:H24"/>
    <mergeCell ref="I24:L24"/>
    <mergeCell ref="M24:N24"/>
    <mergeCell ref="O24:W24"/>
    <mergeCell ref="D25:H25"/>
    <mergeCell ref="I25:L25"/>
    <mergeCell ref="M25:N25"/>
    <mergeCell ref="D27:H27"/>
    <mergeCell ref="I27:L27"/>
    <mergeCell ref="M27:N27"/>
    <mergeCell ref="O27:W27"/>
    <mergeCell ref="D28:H28"/>
    <mergeCell ref="O39:W39"/>
    <mergeCell ref="D40:H40"/>
    <mergeCell ref="I40:L40"/>
    <mergeCell ref="M40:N40"/>
    <mergeCell ref="O40:W40"/>
    <mergeCell ref="D45:H45"/>
    <mergeCell ref="I45:L45"/>
    <mergeCell ref="M45:N45"/>
    <mergeCell ref="O45:W45"/>
    <mergeCell ref="D46:H46"/>
    <mergeCell ref="I46:L46"/>
    <mergeCell ref="M46:N46"/>
    <mergeCell ref="O46:W46"/>
    <mergeCell ref="D43:H43"/>
    <mergeCell ref="I43:L43"/>
    <mergeCell ref="M43:N43"/>
    <mergeCell ref="O43:W43"/>
    <mergeCell ref="D44:H44"/>
    <mergeCell ref="I44:L44"/>
    <mergeCell ref="M44:N44"/>
    <mergeCell ref="O44:W44"/>
    <mergeCell ref="D49:H49"/>
    <mergeCell ref="I49:L49"/>
    <mergeCell ref="M49:N49"/>
    <mergeCell ref="O49:W49"/>
    <mergeCell ref="D50:H50"/>
    <mergeCell ref="I50:L50"/>
    <mergeCell ref="M50:N50"/>
    <mergeCell ref="O50:W50"/>
    <mergeCell ref="D47:H47"/>
    <mergeCell ref="I47:L47"/>
    <mergeCell ref="M47:N47"/>
    <mergeCell ref="O47:W47"/>
    <mergeCell ref="D48:H48"/>
    <mergeCell ref="I48:L48"/>
    <mergeCell ref="M48:N48"/>
    <mergeCell ref="O48:W48"/>
    <mergeCell ref="D53:H53"/>
    <mergeCell ref="I53:L53"/>
    <mergeCell ref="M53:N53"/>
    <mergeCell ref="O53:W53"/>
    <mergeCell ref="D54:H54"/>
    <mergeCell ref="I54:L54"/>
    <mergeCell ref="M54:N54"/>
    <mergeCell ref="O54:W54"/>
    <mergeCell ref="D51:H51"/>
    <mergeCell ref="I51:L51"/>
    <mergeCell ref="M51:N51"/>
    <mergeCell ref="O51:W51"/>
    <mergeCell ref="D52:H52"/>
    <mergeCell ref="I52:L52"/>
    <mergeCell ref="M52:N52"/>
    <mergeCell ref="O52:W52"/>
    <mergeCell ref="D57:H57"/>
    <mergeCell ref="I57:L57"/>
    <mergeCell ref="M57:N57"/>
    <mergeCell ref="O57:W57"/>
    <mergeCell ref="D58:H58"/>
    <mergeCell ref="I58:L58"/>
    <mergeCell ref="M58:N58"/>
    <mergeCell ref="O58:W58"/>
    <mergeCell ref="D55:H55"/>
    <mergeCell ref="I55:L55"/>
    <mergeCell ref="M55:N55"/>
    <mergeCell ref="O55:W55"/>
    <mergeCell ref="D56:H56"/>
    <mergeCell ref="I56:L56"/>
    <mergeCell ref="M56:N56"/>
    <mergeCell ref="O56:W56"/>
    <mergeCell ref="D61:H61"/>
    <mergeCell ref="I61:L61"/>
    <mergeCell ref="M61:N61"/>
    <mergeCell ref="O61:W61"/>
    <mergeCell ref="D59:H59"/>
    <mergeCell ref="I59:L59"/>
    <mergeCell ref="M59:N59"/>
    <mergeCell ref="O59:W59"/>
    <mergeCell ref="D60:H60"/>
    <mergeCell ref="I60:L60"/>
    <mergeCell ref="M60:N60"/>
    <mergeCell ref="O60:W60"/>
    <mergeCell ref="D10:H10"/>
    <mergeCell ref="I10:L10"/>
    <mergeCell ref="M10:N10"/>
    <mergeCell ref="O10:W10"/>
    <mergeCell ref="D11:H11"/>
    <mergeCell ref="I11:L11"/>
    <mergeCell ref="M11:N11"/>
    <mergeCell ref="O11:W11"/>
    <mergeCell ref="D12:H12"/>
    <mergeCell ref="I12:L12"/>
    <mergeCell ref="M12:N12"/>
    <mergeCell ref="O12:W12"/>
    <mergeCell ref="O19:W19"/>
    <mergeCell ref="D20:H20"/>
    <mergeCell ref="I20:L20"/>
    <mergeCell ref="M20:N20"/>
    <mergeCell ref="O20:W20"/>
    <mergeCell ref="D21:H21"/>
    <mergeCell ref="I21:L21"/>
    <mergeCell ref="M21:N21"/>
    <mergeCell ref="O21:W21"/>
    <mergeCell ref="D19:H19"/>
    <mergeCell ref="I19:L19"/>
    <mergeCell ref="M19:N19"/>
    <mergeCell ref="M28:N28"/>
    <mergeCell ref="O28:W28"/>
    <mergeCell ref="D29:H29"/>
    <mergeCell ref="I29:L29"/>
    <mergeCell ref="M29:N29"/>
    <mergeCell ref="O29:W29"/>
    <mergeCell ref="D30:H30"/>
    <mergeCell ref="I30:L30"/>
    <mergeCell ref="M30:N30"/>
    <mergeCell ref="O30:W30"/>
    <mergeCell ref="I28:L28"/>
    <mergeCell ref="D33:H33"/>
    <mergeCell ref="I33:L33"/>
    <mergeCell ref="M33:N33"/>
    <mergeCell ref="O33:W33"/>
    <mergeCell ref="D34:H34"/>
    <mergeCell ref="I34:L34"/>
    <mergeCell ref="M34:N34"/>
    <mergeCell ref="O34:W34"/>
    <mergeCell ref="D35:H35"/>
    <mergeCell ref="I35:L35"/>
    <mergeCell ref="M35:N35"/>
    <mergeCell ref="O35:W35"/>
    <mergeCell ref="D36:H36"/>
    <mergeCell ref="I36:L36"/>
    <mergeCell ref="M36:N36"/>
    <mergeCell ref="O36:W36"/>
    <mergeCell ref="D37:H37"/>
    <mergeCell ref="I37:L37"/>
    <mergeCell ref="M37:N37"/>
    <mergeCell ref="O37:W37"/>
    <mergeCell ref="D38:H38"/>
    <mergeCell ref="I38:L38"/>
    <mergeCell ref="M38:N38"/>
    <mergeCell ref="O38:W38"/>
  </mergeCells>
  <pageMargins left="0.7" right="0.7" top="0.78740157499999996" bottom="0.78740157499999996" header="0.3" footer="0.3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sheetPr>
    <tabColor rgb="FF92D050"/>
  </sheetPr>
  <dimension ref="A2:W61"/>
  <sheetViews>
    <sheetView topLeftCell="A78" workbookViewId="0">
      <selection activeCell="I39" sqref="I39:L91"/>
    </sheetView>
  </sheetViews>
  <sheetFormatPr defaultRowHeight="30" customHeight="1"/>
  <cols>
    <col min="7" max="7" width="1.5625" customWidth="1"/>
    <col min="9" max="9" width="1.6875" customWidth="1"/>
    <col min="14" max="14" width="11.5625" customWidth="1"/>
    <col min="22" max="22" width="14.125" customWidth="1"/>
    <col min="24" max="25" width="16.125" bestFit="1" customWidth="1"/>
    <col min="28" max="30" width="16.125" bestFit="1" customWidth="1"/>
  </cols>
  <sheetData>
    <row r="2" spans="1:23" ht="30" customHeight="1">
      <c r="B2" s="59" t="s">
        <v>285</v>
      </c>
      <c r="C2" s="59"/>
      <c r="D2" s="59"/>
      <c r="E2" s="59"/>
      <c r="F2" s="59"/>
    </row>
    <row r="3" spans="1:23" ht="30" customHeight="1">
      <c r="B3" s="59"/>
      <c r="C3" s="59"/>
      <c r="D3" s="59"/>
      <c r="E3" s="59"/>
      <c r="F3" s="59"/>
    </row>
    <row r="4" spans="1:23" ht="30" customHeight="1">
      <c r="B4" s="59"/>
      <c r="C4" s="59"/>
      <c r="D4" s="59"/>
      <c r="E4" s="59"/>
      <c r="F4" s="59"/>
    </row>
    <row r="5" spans="1:23" ht="30" customHeight="1">
      <c r="B5" s="59"/>
      <c r="C5" s="59"/>
      <c r="D5" s="59"/>
      <c r="E5" s="59"/>
      <c r="F5" s="59"/>
    </row>
    <row r="6" spans="1:23" ht="49.5" customHeight="1" thickBot="1"/>
    <row r="7" spans="1:23" ht="30" customHeight="1">
      <c r="B7" s="28" t="s">
        <v>15</v>
      </c>
      <c r="C7" s="29"/>
      <c r="D7" s="29"/>
      <c r="E7" s="29"/>
      <c r="F7" s="30"/>
    </row>
    <row r="8" spans="1:23" ht="30" customHeight="1" thickBot="1">
      <c r="B8" s="31"/>
      <c r="C8" s="32"/>
      <c r="D8" s="32"/>
      <c r="E8" s="32"/>
      <c r="F8" s="33"/>
    </row>
    <row r="9" spans="1:23" ht="30" customHeight="1">
      <c r="B9" s="4" t="s">
        <v>44</v>
      </c>
      <c r="C9" s="4" t="s">
        <v>100</v>
      </c>
      <c r="D9" s="45" t="s">
        <v>45</v>
      </c>
      <c r="E9" s="45"/>
      <c r="F9" s="45"/>
      <c r="G9" s="45"/>
      <c r="H9" s="45"/>
      <c r="I9" s="45" t="s">
        <v>66</v>
      </c>
      <c r="J9" s="45"/>
      <c r="K9" s="45"/>
      <c r="L9" s="45"/>
      <c r="M9" s="45" t="s">
        <v>67</v>
      </c>
      <c r="N9" s="45"/>
      <c r="O9" s="45" t="s">
        <v>133</v>
      </c>
      <c r="P9" s="45"/>
      <c r="Q9" s="45"/>
      <c r="R9" s="45"/>
      <c r="S9" s="45"/>
      <c r="T9" s="45"/>
      <c r="U9" s="45"/>
      <c r="V9" s="45"/>
      <c r="W9" s="45"/>
    </row>
    <row r="10" spans="1:23" ht="30" customHeight="1">
      <c r="A10" s="8"/>
      <c r="B10" s="3" t="s">
        <v>1</v>
      </c>
      <c r="C10" s="5" t="s">
        <v>101</v>
      </c>
      <c r="D10" s="42" t="s">
        <v>46</v>
      </c>
      <c r="E10" s="42"/>
      <c r="F10" s="42"/>
      <c r="G10" s="42"/>
      <c r="H10" s="42"/>
      <c r="I10" s="38" t="s">
        <v>10</v>
      </c>
      <c r="J10" s="38"/>
      <c r="K10" s="38"/>
      <c r="L10" s="38"/>
      <c r="M10" s="38" t="s">
        <v>84</v>
      </c>
      <c r="N10" s="38"/>
      <c r="O10" s="42" t="s">
        <v>134</v>
      </c>
      <c r="P10" s="42"/>
      <c r="Q10" s="42"/>
      <c r="R10" s="42"/>
      <c r="S10" s="42"/>
      <c r="T10" s="42"/>
      <c r="U10" s="42"/>
      <c r="V10" s="42"/>
      <c r="W10" s="42"/>
    </row>
    <row r="11" spans="1:23" ht="30" customHeight="1">
      <c r="A11" s="8"/>
      <c r="B11" s="3" t="s">
        <v>2</v>
      </c>
      <c r="C11" s="5" t="s">
        <v>102</v>
      </c>
      <c r="D11" s="42" t="s">
        <v>47</v>
      </c>
      <c r="E11" s="42"/>
      <c r="F11" s="42"/>
      <c r="G11" s="42"/>
      <c r="H11" s="42"/>
      <c r="I11" s="44">
        <v>228</v>
      </c>
      <c r="J11" s="44"/>
      <c r="K11" s="44"/>
      <c r="L11" s="44"/>
      <c r="M11" s="38" t="s">
        <v>84</v>
      </c>
      <c r="N11" s="38"/>
      <c r="O11" s="42" t="s">
        <v>135</v>
      </c>
      <c r="P11" s="42"/>
      <c r="Q11" s="42"/>
      <c r="R11" s="42"/>
      <c r="S11" s="42"/>
      <c r="T11" s="42"/>
      <c r="U11" s="42"/>
      <c r="V11" s="42"/>
      <c r="W11" s="42"/>
    </row>
    <row r="12" spans="1:23" ht="30" customHeight="1">
      <c r="A12" s="9"/>
      <c r="B12" s="3" t="s">
        <v>5</v>
      </c>
      <c r="C12" s="5" t="s">
        <v>225</v>
      </c>
      <c r="D12" s="58" t="s">
        <v>224</v>
      </c>
      <c r="E12" s="58"/>
      <c r="F12" s="58"/>
      <c r="G12" s="58"/>
      <c r="H12" s="58"/>
      <c r="I12" s="44">
        <v>189.21600000000001</v>
      </c>
      <c r="J12" s="44"/>
      <c r="K12" s="44"/>
      <c r="L12" s="44"/>
      <c r="M12" s="38" t="s">
        <v>223</v>
      </c>
      <c r="N12" s="38"/>
      <c r="O12" s="42" t="s">
        <v>226</v>
      </c>
      <c r="P12" s="42"/>
      <c r="Q12" s="42"/>
      <c r="R12" s="42"/>
      <c r="S12" s="42"/>
      <c r="T12" s="42"/>
      <c r="U12" s="42"/>
      <c r="V12" s="42"/>
      <c r="W12" s="42"/>
    </row>
    <row r="13" spans="1:23" ht="30" customHeight="1">
      <c r="A13" s="8"/>
      <c r="B13" s="3" t="s">
        <v>6</v>
      </c>
      <c r="C13" s="5" t="s">
        <v>137</v>
      </c>
      <c r="D13" s="42" t="s">
        <v>88</v>
      </c>
      <c r="E13" s="42"/>
      <c r="F13" s="42"/>
      <c r="G13" s="42"/>
      <c r="H13" s="42"/>
      <c r="I13" s="43">
        <v>69.545902800000007</v>
      </c>
      <c r="J13" s="43"/>
      <c r="K13" s="43"/>
      <c r="L13" s="43"/>
      <c r="M13" s="38" t="s">
        <v>91</v>
      </c>
      <c r="N13" s="38"/>
      <c r="O13" s="42" t="s">
        <v>139</v>
      </c>
      <c r="P13" s="42"/>
      <c r="Q13" s="42"/>
      <c r="R13" s="42"/>
      <c r="S13" s="42"/>
      <c r="T13" s="42"/>
      <c r="U13" s="42"/>
      <c r="V13" s="42"/>
      <c r="W13" s="42"/>
    </row>
    <row r="14" spans="1:23" ht="30" customHeight="1">
      <c r="A14" s="8"/>
      <c r="B14" s="3" t="s">
        <v>7</v>
      </c>
      <c r="C14" s="5" t="s">
        <v>12</v>
      </c>
      <c r="D14" s="42" t="s">
        <v>89</v>
      </c>
      <c r="E14" s="42"/>
      <c r="F14" s="42"/>
      <c r="G14" s="42"/>
      <c r="H14" s="42"/>
      <c r="I14" s="43">
        <v>73.674198399999995</v>
      </c>
      <c r="J14" s="43"/>
      <c r="K14" s="43"/>
      <c r="L14" s="43"/>
      <c r="M14" s="38" t="s">
        <v>91</v>
      </c>
      <c r="N14" s="38"/>
      <c r="O14" s="42" t="s">
        <v>140</v>
      </c>
      <c r="P14" s="42"/>
      <c r="Q14" s="42"/>
      <c r="R14" s="42"/>
      <c r="S14" s="42"/>
      <c r="T14" s="42"/>
      <c r="U14" s="42"/>
      <c r="V14" s="42"/>
      <c r="W14" s="42"/>
    </row>
    <row r="15" spans="1:23" ht="30" customHeight="1">
      <c r="A15" s="8"/>
      <c r="B15" s="3" t="s">
        <v>8</v>
      </c>
      <c r="C15" s="5" t="s">
        <v>138</v>
      </c>
      <c r="D15" s="42" t="s">
        <v>90</v>
      </c>
      <c r="E15" s="42"/>
      <c r="F15" s="42"/>
      <c r="G15" s="42"/>
      <c r="H15" s="42"/>
      <c r="I15" s="43">
        <v>32.585994999999997</v>
      </c>
      <c r="J15" s="43"/>
      <c r="K15" s="43"/>
      <c r="L15" s="43"/>
      <c r="M15" s="38" t="s">
        <v>91</v>
      </c>
      <c r="N15" s="38"/>
      <c r="O15" s="42" t="s">
        <v>141</v>
      </c>
      <c r="P15" s="42"/>
      <c r="Q15" s="42"/>
      <c r="R15" s="42"/>
      <c r="S15" s="42"/>
      <c r="T15" s="42"/>
      <c r="U15" s="42"/>
      <c r="V15" s="42"/>
      <c r="W15" s="42"/>
    </row>
    <row r="16" spans="1:23" ht="30" customHeight="1">
      <c r="A16" s="7"/>
      <c r="B16" s="3" t="s">
        <v>9</v>
      </c>
      <c r="C16" s="5" t="s">
        <v>103</v>
      </c>
      <c r="D16" s="47" t="s">
        <v>95</v>
      </c>
      <c r="E16" s="47"/>
      <c r="F16" s="47"/>
      <c r="G16" s="47"/>
      <c r="H16" s="47"/>
      <c r="I16" s="43">
        <v>3.1975298725463062</v>
      </c>
      <c r="J16" s="43"/>
      <c r="K16" s="43"/>
      <c r="L16" s="43"/>
      <c r="M16" s="43" t="s">
        <v>84</v>
      </c>
      <c r="N16" s="43"/>
      <c r="O16" s="42" t="s">
        <v>142</v>
      </c>
      <c r="P16" s="42"/>
      <c r="Q16" s="42"/>
      <c r="R16" s="42"/>
      <c r="S16" s="42"/>
      <c r="T16" s="42"/>
      <c r="U16" s="42"/>
      <c r="V16" s="42"/>
      <c r="W16" s="42"/>
    </row>
    <row r="17" spans="1:23" ht="30" customHeight="1">
      <c r="A17" s="7"/>
      <c r="B17" s="3" t="s">
        <v>16</v>
      </c>
      <c r="C17" s="5" t="s">
        <v>104</v>
      </c>
      <c r="D17" s="47" t="s">
        <v>94</v>
      </c>
      <c r="E17" s="47"/>
      <c r="F17" s="47"/>
      <c r="G17" s="47"/>
      <c r="H17" s="47"/>
      <c r="I17" s="43">
        <v>1.3925957330764522</v>
      </c>
      <c r="J17" s="43"/>
      <c r="K17" s="43"/>
      <c r="L17" s="43"/>
      <c r="M17" s="43" t="s">
        <v>84</v>
      </c>
      <c r="N17" s="43"/>
      <c r="O17" s="42" t="s">
        <v>143</v>
      </c>
      <c r="P17" s="42"/>
      <c r="Q17" s="42"/>
      <c r="R17" s="42"/>
      <c r="S17" s="42"/>
      <c r="T17" s="42"/>
      <c r="U17" s="42"/>
      <c r="V17" s="42"/>
      <c r="W17" s="42"/>
    </row>
    <row r="18" spans="1:23" ht="30" customHeight="1">
      <c r="A18" s="8"/>
      <c r="B18" s="3" t="s">
        <v>17</v>
      </c>
      <c r="C18" s="5" t="s">
        <v>105</v>
      </c>
      <c r="D18" s="42" t="s">
        <v>48</v>
      </c>
      <c r="E18" s="42"/>
      <c r="F18" s="42"/>
      <c r="G18" s="42"/>
      <c r="H18" s="42"/>
      <c r="I18" s="38"/>
      <c r="J18" s="38"/>
      <c r="K18" s="38"/>
      <c r="L18" s="38"/>
      <c r="M18" s="43"/>
      <c r="N18" s="43"/>
      <c r="O18" s="42" t="s">
        <v>153</v>
      </c>
      <c r="P18" s="42"/>
      <c r="Q18" s="42"/>
      <c r="R18" s="42"/>
      <c r="S18" s="42"/>
      <c r="T18" s="42"/>
      <c r="U18" s="42"/>
      <c r="V18" s="42"/>
      <c r="W18" s="42"/>
    </row>
    <row r="19" spans="1:23" ht="30" customHeight="1">
      <c r="A19" s="10"/>
      <c r="B19" s="3" t="s">
        <v>18</v>
      </c>
      <c r="C19" s="5" t="s">
        <v>106</v>
      </c>
      <c r="D19" s="42" t="s">
        <v>49</v>
      </c>
      <c r="E19" s="42"/>
      <c r="F19" s="42"/>
      <c r="G19" s="42"/>
      <c r="H19" s="42"/>
      <c r="I19" s="43">
        <v>4.5537072200305158</v>
      </c>
      <c r="J19" s="43"/>
      <c r="K19" s="43"/>
      <c r="L19" s="43"/>
      <c r="M19" s="43" t="s">
        <v>84</v>
      </c>
      <c r="N19" s="43"/>
      <c r="O19" s="42" t="s">
        <v>150</v>
      </c>
      <c r="P19" s="42"/>
      <c r="Q19" s="42"/>
      <c r="R19" s="42"/>
      <c r="S19" s="42"/>
      <c r="T19" s="42"/>
      <c r="U19" s="42"/>
      <c r="V19" s="42"/>
      <c r="W19" s="42"/>
    </row>
    <row r="20" spans="1:23" ht="30" customHeight="1">
      <c r="A20" s="8"/>
      <c r="B20" s="3" t="s">
        <v>19</v>
      </c>
      <c r="C20" s="5" t="s">
        <v>107</v>
      </c>
      <c r="D20" s="42" t="s">
        <v>50</v>
      </c>
      <c r="E20" s="42"/>
      <c r="F20" s="42"/>
      <c r="G20" s="42"/>
      <c r="H20" s="42"/>
      <c r="I20" s="43">
        <v>34.249697150000003</v>
      </c>
      <c r="J20" s="43"/>
      <c r="K20" s="43"/>
      <c r="L20" s="43"/>
      <c r="M20" s="38" t="s">
        <v>91</v>
      </c>
      <c r="N20" s="38"/>
      <c r="O20" s="42" t="s">
        <v>144</v>
      </c>
      <c r="P20" s="42"/>
      <c r="Q20" s="42"/>
      <c r="R20" s="42"/>
      <c r="S20" s="42"/>
      <c r="T20" s="42"/>
      <c r="U20" s="42"/>
      <c r="V20" s="42"/>
      <c r="W20" s="42"/>
    </row>
    <row r="21" spans="1:23" ht="30" customHeight="1">
      <c r="A21" s="7"/>
      <c r="B21" s="3" t="s">
        <v>20</v>
      </c>
      <c r="C21" s="5" t="s">
        <v>108</v>
      </c>
      <c r="D21" s="42" t="s">
        <v>51</v>
      </c>
      <c r="E21" s="42"/>
      <c r="F21" s="42"/>
      <c r="G21" s="42"/>
      <c r="H21" s="42"/>
      <c r="I21" s="43">
        <v>96634.660770000002</v>
      </c>
      <c r="J21" s="38"/>
      <c r="K21" s="38"/>
      <c r="L21" s="38"/>
      <c r="M21" s="38" t="s">
        <v>68</v>
      </c>
      <c r="N21" s="38"/>
      <c r="O21" s="42" t="s">
        <v>145</v>
      </c>
      <c r="P21" s="42"/>
      <c r="Q21" s="42"/>
      <c r="R21" s="42"/>
      <c r="S21" s="42"/>
      <c r="T21" s="42"/>
      <c r="U21" s="42"/>
      <c r="V21" s="42"/>
      <c r="W21" s="42"/>
    </row>
    <row r="22" spans="1:23" ht="30" customHeight="1">
      <c r="A22" s="8"/>
      <c r="B22" s="3" t="s">
        <v>21</v>
      </c>
      <c r="C22" s="5" t="s">
        <v>109</v>
      </c>
      <c r="D22" s="42" t="s">
        <v>52</v>
      </c>
      <c r="E22" s="42"/>
      <c r="F22" s="42"/>
      <c r="G22" s="42"/>
      <c r="H22" s="42"/>
      <c r="I22" s="44">
        <v>4.2465000000000002</v>
      </c>
      <c r="J22" s="44"/>
      <c r="K22" s="44"/>
      <c r="L22" s="44"/>
      <c r="M22" s="38" t="s">
        <v>84</v>
      </c>
      <c r="N22" s="38"/>
      <c r="O22" s="42" t="s">
        <v>146</v>
      </c>
      <c r="P22" s="42"/>
      <c r="Q22" s="42"/>
      <c r="R22" s="42"/>
      <c r="S22" s="42"/>
      <c r="T22" s="42"/>
      <c r="U22" s="42"/>
      <c r="V22" s="42"/>
      <c r="W22" s="42"/>
    </row>
    <row r="23" spans="1:23" ht="30" customHeight="1">
      <c r="A23" s="8"/>
      <c r="B23" s="3" t="s">
        <v>22</v>
      </c>
      <c r="C23" s="5" t="s">
        <v>110</v>
      </c>
      <c r="D23" s="42" t="s">
        <v>76</v>
      </c>
      <c r="E23" s="42"/>
      <c r="F23" s="42"/>
      <c r="G23" s="42"/>
      <c r="H23" s="42"/>
      <c r="I23" s="43">
        <v>178315.72229400001</v>
      </c>
      <c r="J23" s="43"/>
      <c r="K23" s="43"/>
      <c r="L23" s="43"/>
      <c r="M23" s="38" t="s">
        <v>68</v>
      </c>
      <c r="N23" s="38"/>
      <c r="O23" s="47" t="s">
        <v>179</v>
      </c>
      <c r="P23" s="47"/>
      <c r="Q23" s="47"/>
      <c r="R23" s="47"/>
      <c r="S23" s="47"/>
      <c r="T23" s="47"/>
      <c r="U23" s="47"/>
      <c r="V23" s="47"/>
      <c r="W23" s="47"/>
    </row>
    <row r="24" spans="1:23" ht="30" customHeight="1">
      <c r="A24" s="8"/>
      <c r="B24" s="3" t="s">
        <v>23</v>
      </c>
      <c r="C24" s="5" t="s">
        <v>111</v>
      </c>
      <c r="D24" s="42" t="s">
        <v>77</v>
      </c>
      <c r="E24" s="42"/>
      <c r="F24" s="42"/>
      <c r="G24" s="42"/>
      <c r="H24" s="42"/>
      <c r="I24" s="44">
        <v>0</v>
      </c>
      <c r="J24" s="44"/>
      <c r="K24" s="44"/>
      <c r="L24" s="44"/>
      <c r="M24" s="38" t="s">
        <v>68</v>
      </c>
      <c r="N24" s="38"/>
      <c r="O24" s="42" t="s">
        <v>147</v>
      </c>
      <c r="P24" s="42"/>
      <c r="Q24" s="42"/>
      <c r="R24" s="42"/>
      <c r="S24" s="42"/>
      <c r="T24" s="42"/>
      <c r="U24" s="42"/>
      <c r="V24" s="42"/>
      <c r="W24" s="42"/>
    </row>
    <row r="25" spans="1:23" ht="30" customHeight="1">
      <c r="A25" s="8"/>
      <c r="B25" s="3" t="s">
        <v>24</v>
      </c>
      <c r="C25" s="5" t="s">
        <v>186</v>
      </c>
      <c r="D25" s="47" t="s">
        <v>185</v>
      </c>
      <c r="E25" s="47"/>
      <c r="F25" s="47"/>
      <c r="G25" s="47"/>
      <c r="H25" s="47"/>
      <c r="I25" s="44">
        <v>1.1585000000000001</v>
      </c>
      <c r="J25" s="44"/>
      <c r="K25" s="44"/>
      <c r="L25" s="44"/>
      <c r="M25" s="38" t="s">
        <v>83</v>
      </c>
      <c r="N25" s="38"/>
      <c r="O25" s="42" t="s">
        <v>168</v>
      </c>
      <c r="P25" s="42"/>
      <c r="Q25" s="42"/>
      <c r="R25" s="42"/>
      <c r="S25" s="42"/>
      <c r="T25" s="42"/>
      <c r="U25" s="42"/>
      <c r="V25" s="42"/>
      <c r="W25" s="42"/>
    </row>
    <row r="26" spans="1:23" ht="30" customHeight="1">
      <c r="A26" s="8"/>
      <c r="B26" s="3" t="s">
        <v>25</v>
      </c>
      <c r="C26" s="5" t="s">
        <v>112</v>
      </c>
      <c r="D26" s="42" t="s">
        <v>78</v>
      </c>
      <c r="E26" s="42"/>
      <c r="F26" s="42"/>
      <c r="G26" s="42"/>
      <c r="H26" s="42"/>
      <c r="I26" s="44">
        <v>0</v>
      </c>
      <c r="J26" s="44"/>
      <c r="K26" s="44"/>
      <c r="L26" s="44"/>
      <c r="M26" s="38" t="s">
        <v>83</v>
      </c>
      <c r="N26" s="38"/>
      <c r="O26" s="42" t="s">
        <v>148</v>
      </c>
      <c r="P26" s="42"/>
      <c r="Q26" s="42"/>
      <c r="R26" s="42"/>
      <c r="S26" s="42"/>
      <c r="T26" s="42"/>
      <c r="U26" s="42"/>
      <c r="V26" s="42"/>
      <c r="W26" s="42"/>
    </row>
    <row r="27" spans="1:23" ht="30" customHeight="1">
      <c r="A27" s="8"/>
      <c r="B27" s="3" t="s">
        <v>26</v>
      </c>
      <c r="C27" s="5" t="s">
        <v>184</v>
      </c>
      <c r="D27" s="42" t="s">
        <v>183</v>
      </c>
      <c r="E27" s="42"/>
      <c r="F27" s="42"/>
      <c r="G27" s="42"/>
      <c r="H27" s="42"/>
      <c r="I27" s="44">
        <v>0</v>
      </c>
      <c r="J27" s="44"/>
      <c r="K27" s="44"/>
      <c r="L27" s="44"/>
      <c r="M27" s="38" t="s">
        <v>83</v>
      </c>
      <c r="N27" s="38"/>
      <c r="O27" s="42" t="s">
        <v>148</v>
      </c>
      <c r="P27" s="42"/>
      <c r="Q27" s="42"/>
      <c r="R27" s="42"/>
      <c r="S27" s="42"/>
      <c r="T27" s="42"/>
      <c r="U27" s="42"/>
      <c r="V27" s="42"/>
      <c r="W27" s="42"/>
    </row>
    <row r="28" spans="1:23" ht="30" customHeight="1">
      <c r="A28" s="8"/>
      <c r="B28" s="3" t="s">
        <v>27</v>
      </c>
      <c r="C28" s="5" t="s">
        <v>188</v>
      </c>
      <c r="D28" s="42" t="s">
        <v>187</v>
      </c>
      <c r="E28" s="42"/>
      <c r="F28" s="42"/>
      <c r="G28" s="42"/>
      <c r="H28" s="42"/>
      <c r="I28" s="44">
        <v>3.5648999999999997</v>
      </c>
      <c r="J28" s="44"/>
      <c r="K28" s="44"/>
      <c r="L28" s="44"/>
      <c r="M28" s="38" t="s">
        <v>83</v>
      </c>
      <c r="N28" s="38"/>
      <c r="O28" s="42" t="s">
        <v>148</v>
      </c>
      <c r="P28" s="42"/>
      <c r="Q28" s="42"/>
      <c r="R28" s="42"/>
      <c r="S28" s="42"/>
      <c r="T28" s="42"/>
      <c r="U28" s="42"/>
      <c r="V28" s="42"/>
      <c r="W28" s="42"/>
    </row>
    <row r="29" spans="1:23" ht="30" customHeight="1">
      <c r="A29" s="8"/>
      <c r="B29" s="3" t="s">
        <v>28</v>
      </c>
      <c r="C29" s="5" t="s">
        <v>229</v>
      </c>
      <c r="D29" s="42" t="s">
        <v>227</v>
      </c>
      <c r="E29" s="42"/>
      <c r="F29" s="42"/>
      <c r="G29" s="42"/>
      <c r="H29" s="42"/>
      <c r="I29" s="43">
        <v>8768429.1972039994</v>
      </c>
      <c r="J29" s="43"/>
      <c r="K29" s="43"/>
      <c r="L29" s="43"/>
      <c r="M29" s="38" t="s">
        <v>68</v>
      </c>
      <c r="N29" s="38"/>
      <c r="O29" s="46" t="s">
        <v>228</v>
      </c>
      <c r="P29" s="57"/>
      <c r="Q29" s="57"/>
      <c r="R29" s="57"/>
      <c r="S29" s="57"/>
      <c r="T29" s="57"/>
      <c r="U29" s="57"/>
      <c r="V29" s="57"/>
      <c r="W29" s="57"/>
    </row>
    <row r="30" spans="1:23" ht="30" customHeight="1">
      <c r="A30" s="7"/>
      <c r="B30" s="3" t="s">
        <v>29</v>
      </c>
      <c r="C30" s="5" t="s">
        <v>113</v>
      </c>
      <c r="D30" s="42" t="s">
        <v>53</v>
      </c>
      <c r="E30" s="42"/>
      <c r="F30" s="42"/>
      <c r="G30" s="42"/>
      <c r="H30" s="42"/>
      <c r="I30" s="38">
        <v>4.936742224958766</v>
      </c>
      <c r="J30" s="38"/>
      <c r="K30" s="38"/>
      <c r="L30" s="38"/>
      <c r="M30" s="38" t="s">
        <v>84</v>
      </c>
      <c r="N30" s="38"/>
      <c r="O30" s="42" t="s">
        <v>149</v>
      </c>
      <c r="P30" s="42"/>
      <c r="Q30" s="42"/>
      <c r="R30" s="42"/>
      <c r="S30" s="42"/>
      <c r="T30" s="42"/>
      <c r="U30" s="42"/>
      <c r="V30" s="42"/>
      <c r="W30" s="42"/>
    </row>
    <row r="31" spans="1:23" ht="30" customHeight="1">
      <c r="A31" s="8"/>
      <c r="B31" s="3" t="s">
        <v>30</v>
      </c>
      <c r="C31" s="5" t="s">
        <v>114</v>
      </c>
      <c r="D31" s="42" t="s">
        <v>54</v>
      </c>
      <c r="E31" s="42"/>
      <c r="F31" s="42"/>
      <c r="G31" s="42"/>
      <c r="H31" s="42"/>
      <c r="I31" s="56">
        <v>0.45479774359459918</v>
      </c>
      <c r="J31" s="56"/>
      <c r="K31" s="56"/>
      <c r="L31" s="56"/>
      <c r="M31" s="38" t="s">
        <v>84</v>
      </c>
      <c r="N31" s="38"/>
      <c r="O31" s="42" t="s">
        <v>151</v>
      </c>
      <c r="P31" s="42"/>
      <c r="Q31" s="42"/>
      <c r="R31" s="42"/>
      <c r="S31" s="42"/>
      <c r="T31" s="42"/>
      <c r="U31" s="42"/>
      <c r="V31" s="42"/>
      <c r="W31" s="42"/>
    </row>
    <row r="32" spans="1:23" ht="30" customHeight="1">
      <c r="A32" s="8"/>
      <c r="B32" s="3" t="s">
        <v>31</v>
      </c>
      <c r="C32" s="5" t="s">
        <v>115</v>
      </c>
      <c r="D32" s="42" t="s">
        <v>98</v>
      </c>
      <c r="E32" s="42"/>
      <c r="F32" s="42"/>
      <c r="G32" s="42"/>
      <c r="H32" s="42"/>
      <c r="I32" s="56">
        <v>53.98188730088318</v>
      </c>
      <c r="J32" s="56"/>
      <c r="K32" s="56"/>
      <c r="L32" s="56"/>
      <c r="M32" s="38" t="s">
        <v>84</v>
      </c>
      <c r="N32" s="38"/>
      <c r="O32" s="42" t="s">
        <v>162</v>
      </c>
      <c r="P32" s="42"/>
      <c r="Q32" s="42"/>
      <c r="R32" s="42"/>
      <c r="S32" s="42"/>
      <c r="T32" s="42"/>
      <c r="U32" s="42"/>
      <c r="V32" s="42"/>
      <c r="W32" s="42"/>
    </row>
    <row r="33" spans="1:23" ht="30" customHeight="1">
      <c r="A33" s="7"/>
      <c r="B33" s="3" t="s">
        <v>32</v>
      </c>
      <c r="C33" s="5" t="s">
        <v>116</v>
      </c>
      <c r="D33" s="42" t="s">
        <v>55</v>
      </c>
      <c r="E33" s="42"/>
      <c r="F33" s="42"/>
      <c r="G33" s="42"/>
      <c r="H33" s="42"/>
      <c r="I33" s="43">
        <v>0</v>
      </c>
      <c r="J33" s="43"/>
      <c r="K33" s="43"/>
      <c r="L33" s="43"/>
      <c r="M33" s="38" t="s">
        <v>84</v>
      </c>
      <c r="N33" s="38"/>
      <c r="O33" s="42" t="s">
        <v>171</v>
      </c>
      <c r="P33" s="42"/>
      <c r="Q33" s="42"/>
      <c r="R33" s="42"/>
      <c r="S33" s="42"/>
      <c r="T33" s="42"/>
      <c r="U33" s="42"/>
      <c r="V33" s="42"/>
      <c r="W33" s="42"/>
    </row>
    <row r="34" spans="1:23" ht="30" customHeight="1">
      <c r="A34" s="8"/>
      <c r="B34" s="3" t="s">
        <v>33</v>
      </c>
      <c r="C34" s="5" t="s">
        <v>231</v>
      </c>
      <c r="D34" s="42" t="s">
        <v>230</v>
      </c>
      <c r="E34" s="42"/>
      <c r="F34" s="42"/>
      <c r="G34" s="42"/>
      <c r="H34" s="42"/>
      <c r="I34" s="44">
        <v>3.4527999999999999</v>
      </c>
      <c r="J34" s="44"/>
      <c r="K34" s="44"/>
      <c r="L34" s="44"/>
      <c r="M34" s="38" t="s">
        <v>83</v>
      </c>
      <c r="N34" s="38"/>
      <c r="O34" s="46" t="s">
        <v>232</v>
      </c>
      <c r="P34" s="57"/>
      <c r="Q34" s="57"/>
      <c r="R34" s="57"/>
      <c r="S34" s="57"/>
      <c r="T34" s="57"/>
      <c r="U34" s="57"/>
      <c r="V34" s="57"/>
      <c r="W34" s="57"/>
    </row>
    <row r="35" spans="1:23" ht="30" customHeight="1">
      <c r="A35" s="8"/>
      <c r="B35" s="3" t="s">
        <v>34</v>
      </c>
      <c r="C35" s="5" t="s">
        <v>117</v>
      </c>
      <c r="D35" s="42" t="s">
        <v>56</v>
      </c>
      <c r="E35" s="42"/>
      <c r="F35" s="42"/>
      <c r="G35" s="42"/>
      <c r="H35" s="42"/>
      <c r="I35" s="56">
        <v>3.7897907054730324</v>
      </c>
      <c r="J35" s="56"/>
      <c r="K35" s="56"/>
      <c r="L35" s="56"/>
      <c r="M35" s="38" t="s">
        <v>84</v>
      </c>
      <c r="N35" s="38"/>
      <c r="O35" s="42" t="s">
        <v>157</v>
      </c>
      <c r="P35" s="42"/>
      <c r="Q35" s="42"/>
      <c r="R35" s="42"/>
      <c r="S35" s="42"/>
      <c r="T35" s="42"/>
      <c r="U35" s="42"/>
      <c r="V35" s="42"/>
      <c r="W35" s="42"/>
    </row>
    <row r="36" spans="1:23" ht="30" customHeight="1">
      <c r="A36" s="8"/>
      <c r="B36" s="3" t="s">
        <v>35</v>
      </c>
      <c r="C36" s="5" t="s">
        <v>118</v>
      </c>
      <c r="D36" s="42" t="s">
        <v>99</v>
      </c>
      <c r="E36" s="42"/>
      <c r="F36" s="42"/>
      <c r="G36" s="42"/>
      <c r="H36" s="42"/>
      <c r="I36" s="44">
        <v>11951.5</v>
      </c>
      <c r="J36" s="44"/>
      <c r="K36" s="44"/>
      <c r="L36" s="44"/>
      <c r="M36" s="38" t="s">
        <v>79</v>
      </c>
      <c r="N36" s="38"/>
      <c r="O36" s="42" t="s">
        <v>160</v>
      </c>
      <c r="P36" s="42"/>
      <c r="Q36" s="42"/>
      <c r="R36" s="42"/>
      <c r="S36" s="42"/>
      <c r="T36" s="42"/>
      <c r="U36" s="42"/>
      <c r="V36" s="42"/>
      <c r="W36" s="42"/>
    </row>
    <row r="37" spans="1:23" ht="30" customHeight="1">
      <c r="A37" s="8"/>
      <c r="B37" s="3" t="s">
        <v>36</v>
      </c>
      <c r="C37" s="5" t="s">
        <v>119</v>
      </c>
      <c r="D37" s="42" t="s">
        <v>57</v>
      </c>
      <c r="E37" s="42"/>
      <c r="F37" s="42"/>
      <c r="G37" s="42"/>
      <c r="H37" s="42"/>
      <c r="I37" s="55">
        <v>13.117375079724091</v>
      </c>
      <c r="J37" s="55"/>
      <c r="K37" s="55"/>
      <c r="L37" s="55"/>
      <c r="M37" s="38" t="s">
        <v>84</v>
      </c>
      <c r="N37" s="38"/>
      <c r="O37" s="42" t="s">
        <v>161</v>
      </c>
      <c r="P37" s="42"/>
      <c r="Q37" s="42"/>
      <c r="R37" s="42"/>
      <c r="S37" s="42"/>
      <c r="T37" s="42"/>
      <c r="U37" s="42"/>
      <c r="V37" s="42"/>
      <c r="W37" s="42"/>
    </row>
    <row r="38" spans="1:23" ht="30" customHeight="1">
      <c r="A38" s="8"/>
      <c r="B38" s="3" t="s">
        <v>37</v>
      </c>
      <c r="C38" s="5" t="s">
        <v>120</v>
      </c>
      <c r="D38" s="42" t="s">
        <v>58</v>
      </c>
      <c r="E38" s="42"/>
      <c r="F38" s="42"/>
      <c r="G38" s="42"/>
      <c r="H38" s="42"/>
      <c r="I38" s="51">
        <v>0.25795000000000001</v>
      </c>
      <c r="J38" s="51"/>
      <c r="K38" s="51"/>
      <c r="L38" s="51"/>
      <c r="M38" s="38" t="s">
        <v>84</v>
      </c>
      <c r="N38" s="38"/>
      <c r="O38" s="42" t="s">
        <v>152</v>
      </c>
      <c r="P38" s="42"/>
      <c r="Q38" s="42"/>
      <c r="R38" s="42"/>
      <c r="S38" s="42"/>
      <c r="T38" s="42"/>
      <c r="U38" s="42"/>
      <c r="V38" s="42"/>
      <c r="W38" s="42"/>
    </row>
    <row r="39" spans="1:23" ht="30" customHeight="1">
      <c r="A39" s="8"/>
      <c r="B39" s="3" t="s">
        <v>38</v>
      </c>
      <c r="C39" s="5" t="s">
        <v>174</v>
      </c>
      <c r="D39" s="42" t="s">
        <v>172</v>
      </c>
      <c r="E39" s="42"/>
      <c r="F39" s="42"/>
      <c r="G39" s="42"/>
      <c r="H39" s="42"/>
      <c r="I39" s="51">
        <v>0</v>
      </c>
      <c r="J39" s="51"/>
      <c r="K39" s="51"/>
      <c r="L39" s="51"/>
      <c r="M39" s="38" t="s">
        <v>79</v>
      </c>
      <c r="N39" s="38"/>
      <c r="O39" s="42" t="s">
        <v>176</v>
      </c>
      <c r="P39" s="42"/>
      <c r="Q39" s="42"/>
      <c r="R39" s="42"/>
      <c r="S39" s="42"/>
      <c r="T39" s="42"/>
      <c r="U39" s="42"/>
      <c r="V39" s="42"/>
      <c r="W39" s="42"/>
    </row>
    <row r="40" spans="1:23" ht="30" customHeight="1">
      <c r="A40" s="8"/>
      <c r="B40" s="3" t="s">
        <v>39</v>
      </c>
      <c r="C40" s="5" t="s">
        <v>170</v>
      </c>
      <c r="D40" s="47" t="s">
        <v>169</v>
      </c>
      <c r="E40" s="47"/>
      <c r="F40" s="47"/>
      <c r="G40" s="47"/>
      <c r="H40" s="47"/>
      <c r="I40" s="43">
        <v>5331.4503164999996</v>
      </c>
      <c r="J40" s="43"/>
      <c r="K40" s="43"/>
      <c r="L40" s="43"/>
      <c r="M40" s="38" t="s">
        <v>79</v>
      </c>
      <c r="N40" s="38"/>
      <c r="O40" s="47" t="s">
        <v>180</v>
      </c>
      <c r="P40" s="47"/>
      <c r="Q40" s="47"/>
      <c r="R40" s="47"/>
      <c r="S40" s="47"/>
      <c r="T40" s="47"/>
      <c r="U40" s="47"/>
      <c r="V40" s="47"/>
      <c r="W40" s="47"/>
    </row>
    <row r="41" spans="1:23" ht="30" customHeight="1">
      <c r="A41" s="8"/>
      <c r="B41" s="3" t="s">
        <v>40</v>
      </c>
      <c r="C41" s="5" t="s">
        <v>156</v>
      </c>
      <c r="D41" s="42" t="s">
        <v>155</v>
      </c>
      <c r="E41" s="42"/>
      <c r="F41" s="42"/>
      <c r="G41" s="42"/>
      <c r="H41" s="42"/>
      <c r="I41" s="43">
        <v>539.70216120000009</v>
      </c>
      <c r="J41" s="43"/>
      <c r="K41" s="43"/>
      <c r="L41" s="43"/>
      <c r="M41" s="38" t="s">
        <v>91</v>
      </c>
      <c r="N41" s="38"/>
      <c r="O41" s="42" t="s">
        <v>154</v>
      </c>
      <c r="P41" s="42"/>
      <c r="Q41" s="42"/>
      <c r="R41" s="42"/>
      <c r="S41" s="42"/>
      <c r="T41" s="42"/>
      <c r="U41" s="42"/>
      <c r="V41" s="42"/>
      <c r="W41" s="42"/>
    </row>
    <row r="42" spans="1:23" ht="30" customHeight="1">
      <c r="A42" s="7"/>
      <c r="B42" s="3" t="s">
        <v>41</v>
      </c>
      <c r="C42" s="5" t="s">
        <v>121</v>
      </c>
      <c r="D42" s="42" t="s">
        <v>59</v>
      </c>
      <c r="E42" s="42"/>
      <c r="F42" s="42"/>
      <c r="G42" s="42"/>
      <c r="H42" s="42"/>
      <c r="I42" s="43">
        <v>10183.750955699999</v>
      </c>
      <c r="J42" s="43"/>
      <c r="K42" s="43"/>
      <c r="L42" s="43"/>
      <c r="M42" s="38" t="s">
        <v>79</v>
      </c>
      <c r="N42" s="38"/>
      <c r="O42" s="42" t="s">
        <v>163</v>
      </c>
      <c r="P42" s="42"/>
      <c r="Q42" s="42"/>
      <c r="R42" s="42"/>
      <c r="S42" s="42"/>
      <c r="T42" s="42"/>
      <c r="U42" s="42"/>
      <c r="V42" s="42"/>
      <c r="W42" s="42"/>
    </row>
    <row r="43" spans="1:23" ht="30" customHeight="1">
      <c r="A43" s="8"/>
      <c r="B43" s="3" t="s">
        <v>42</v>
      </c>
      <c r="C43" s="5" t="s">
        <v>175</v>
      </c>
      <c r="D43" s="42" t="s">
        <v>173</v>
      </c>
      <c r="E43" s="42"/>
      <c r="F43" s="42"/>
      <c r="G43" s="42"/>
      <c r="H43" s="42"/>
      <c r="I43" s="43">
        <v>6629.5172135999992</v>
      </c>
      <c r="J43" s="43"/>
      <c r="K43" s="43"/>
      <c r="L43" s="43"/>
      <c r="M43" s="38" t="s">
        <v>79</v>
      </c>
      <c r="N43" s="38"/>
      <c r="O43" s="42" t="s">
        <v>176</v>
      </c>
      <c r="P43" s="42"/>
      <c r="Q43" s="42"/>
      <c r="R43" s="42"/>
      <c r="S43" s="42"/>
      <c r="T43" s="42"/>
      <c r="U43" s="42"/>
      <c r="V43" s="42"/>
      <c r="W43" s="42"/>
    </row>
    <row r="44" spans="1:23" ht="30" customHeight="1">
      <c r="A44" s="8"/>
      <c r="B44" s="3" t="s">
        <v>43</v>
      </c>
      <c r="C44" s="5" t="s">
        <v>122</v>
      </c>
      <c r="D44" s="42" t="s">
        <v>60</v>
      </c>
      <c r="E44" s="42"/>
      <c r="F44" s="42"/>
      <c r="G44" s="42"/>
      <c r="H44" s="42"/>
      <c r="I44" s="43">
        <v>72.659536799999998</v>
      </c>
      <c r="J44" s="43"/>
      <c r="K44" s="43"/>
      <c r="L44" s="43"/>
      <c r="M44" s="38" t="s">
        <v>79</v>
      </c>
      <c r="N44" s="38"/>
      <c r="O44" s="42" t="s">
        <v>164</v>
      </c>
      <c r="P44" s="42"/>
      <c r="Q44" s="42"/>
      <c r="R44" s="42"/>
      <c r="S44" s="42"/>
      <c r="T44" s="42"/>
      <c r="U44" s="42"/>
      <c r="V44" s="42"/>
      <c r="W44" s="42"/>
    </row>
    <row r="45" spans="1:23" ht="30" customHeight="1">
      <c r="A45" s="8"/>
      <c r="B45" s="3" t="s">
        <v>70</v>
      </c>
      <c r="C45" s="5" t="s">
        <v>123</v>
      </c>
      <c r="D45" s="42" t="s">
        <v>61</v>
      </c>
      <c r="E45" s="42"/>
      <c r="F45" s="42"/>
      <c r="G45" s="42"/>
      <c r="H45" s="42"/>
      <c r="I45" s="43">
        <v>460.52849550000002</v>
      </c>
      <c r="J45" s="43"/>
      <c r="K45" s="43"/>
      <c r="L45" s="43"/>
      <c r="M45" s="38" t="s">
        <v>79</v>
      </c>
      <c r="N45" s="38"/>
      <c r="O45" s="42" t="s">
        <v>164</v>
      </c>
      <c r="P45" s="42"/>
      <c r="Q45" s="42"/>
      <c r="R45" s="42"/>
      <c r="S45" s="42"/>
      <c r="T45" s="42"/>
      <c r="U45" s="42"/>
      <c r="V45" s="42"/>
      <c r="W45" s="42"/>
    </row>
    <row r="46" spans="1:23" ht="30" customHeight="1">
      <c r="A46" s="8"/>
      <c r="B46" s="3" t="s">
        <v>71</v>
      </c>
      <c r="C46" s="5" t="s">
        <v>124</v>
      </c>
      <c r="D46" s="42" t="s">
        <v>62</v>
      </c>
      <c r="E46" s="42"/>
      <c r="F46" s="42"/>
      <c r="G46" s="42"/>
      <c r="H46" s="42"/>
      <c r="I46" s="43">
        <v>17860.0833504</v>
      </c>
      <c r="J46" s="43"/>
      <c r="K46" s="43"/>
      <c r="L46" s="43"/>
      <c r="M46" s="38" t="s">
        <v>68</v>
      </c>
      <c r="N46" s="38"/>
      <c r="O46" s="42" t="s">
        <v>165</v>
      </c>
      <c r="P46" s="42"/>
      <c r="Q46" s="42"/>
      <c r="R46" s="42"/>
      <c r="S46" s="42"/>
      <c r="T46" s="42"/>
      <c r="U46" s="42"/>
      <c r="V46" s="42"/>
      <c r="W46" s="42"/>
    </row>
    <row r="47" spans="1:23" ht="30" customHeight="1">
      <c r="A47" s="8"/>
      <c r="B47" s="3" t="s">
        <v>72</v>
      </c>
      <c r="C47" s="5" t="s">
        <v>125</v>
      </c>
      <c r="D47" s="42" t="s">
        <v>63</v>
      </c>
      <c r="E47" s="42"/>
      <c r="F47" s="42"/>
      <c r="G47" s="42"/>
      <c r="H47" s="42"/>
      <c r="I47" s="43">
        <v>5.63472E-2</v>
      </c>
      <c r="J47" s="43"/>
      <c r="K47" s="43"/>
      <c r="L47" s="43"/>
      <c r="M47" s="38" t="s">
        <v>69</v>
      </c>
      <c r="N47" s="38"/>
      <c r="O47" s="42" t="s">
        <v>166</v>
      </c>
      <c r="P47" s="42"/>
      <c r="Q47" s="42"/>
      <c r="R47" s="42"/>
      <c r="S47" s="42"/>
      <c r="T47" s="42"/>
      <c r="U47" s="42"/>
      <c r="V47" s="42"/>
      <c r="W47" s="42"/>
    </row>
    <row r="48" spans="1:23" ht="30" customHeight="1">
      <c r="A48" s="8"/>
      <c r="B48" s="3" t="s">
        <v>73</v>
      </c>
      <c r="C48" s="5" t="s">
        <v>126</v>
      </c>
      <c r="D48" s="42" t="s">
        <v>64</v>
      </c>
      <c r="E48" s="42"/>
      <c r="F48" s="42"/>
      <c r="G48" s="42"/>
      <c r="H48" s="42"/>
      <c r="I48" s="43">
        <v>80158.125280799999</v>
      </c>
      <c r="J48" s="43"/>
      <c r="K48" s="43"/>
      <c r="L48" s="43"/>
      <c r="M48" s="38" t="s">
        <v>68</v>
      </c>
      <c r="N48" s="38"/>
      <c r="O48" s="42" t="s">
        <v>164</v>
      </c>
      <c r="P48" s="42"/>
      <c r="Q48" s="42"/>
      <c r="R48" s="42"/>
      <c r="S48" s="42"/>
      <c r="T48" s="42"/>
      <c r="U48" s="42"/>
      <c r="V48" s="42"/>
      <c r="W48" s="42"/>
    </row>
    <row r="49" spans="1:23" ht="30" customHeight="1">
      <c r="A49" s="8"/>
      <c r="B49" s="3" t="s">
        <v>74</v>
      </c>
      <c r="C49" s="5" t="s">
        <v>127</v>
      </c>
      <c r="D49" s="42" t="s">
        <v>65</v>
      </c>
      <c r="E49" s="42"/>
      <c r="F49" s="42"/>
      <c r="G49" s="42"/>
      <c r="H49" s="42"/>
      <c r="I49" s="43">
        <v>0.19727239999999999</v>
      </c>
      <c r="J49" s="43"/>
      <c r="K49" s="43"/>
      <c r="L49" s="43"/>
      <c r="M49" s="38" t="s">
        <v>69</v>
      </c>
      <c r="N49" s="38"/>
      <c r="O49" s="42" t="s">
        <v>164</v>
      </c>
      <c r="P49" s="42"/>
      <c r="Q49" s="42"/>
      <c r="R49" s="42"/>
      <c r="S49" s="42"/>
      <c r="T49" s="42"/>
      <c r="U49" s="42"/>
      <c r="V49" s="42"/>
      <c r="W49" s="42"/>
    </row>
    <row r="50" spans="1:23" ht="30" customHeight="1">
      <c r="A50" s="8"/>
      <c r="B50" s="3" t="s">
        <v>75</v>
      </c>
      <c r="C50" s="5" t="s">
        <v>128</v>
      </c>
      <c r="D50" s="42" t="s">
        <v>97</v>
      </c>
      <c r="E50" s="42"/>
      <c r="F50" s="42"/>
      <c r="G50" s="42"/>
      <c r="H50" s="42"/>
      <c r="I50" s="43">
        <v>47880.1111007</v>
      </c>
      <c r="J50" s="43"/>
      <c r="K50" s="43"/>
      <c r="L50" s="43"/>
      <c r="M50" s="38" t="s">
        <v>68</v>
      </c>
      <c r="N50" s="38"/>
      <c r="O50" s="42" t="s">
        <v>164</v>
      </c>
      <c r="P50" s="42"/>
      <c r="Q50" s="42"/>
      <c r="R50" s="42"/>
      <c r="S50" s="42"/>
      <c r="T50" s="42"/>
      <c r="U50" s="42"/>
      <c r="V50" s="42"/>
      <c r="W50" s="42"/>
    </row>
    <row r="51" spans="1:23" ht="30" customHeight="1">
      <c r="A51" s="8"/>
      <c r="B51" s="3" t="s">
        <v>82</v>
      </c>
      <c r="C51" s="5" t="s">
        <v>129</v>
      </c>
      <c r="D51" s="42" t="s">
        <v>96</v>
      </c>
      <c r="E51" s="42"/>
      <c r="F51" s="42"/>
      <c r="G51" s="42"/>
      <c r="H51" s="42"/>
      <c r="I51" s="43">
        <v>0.1059688</v>
      </c>
      <c r="J51" s="43"/>
      <c r="K51" s="43"/>
      <c r="L51" s="43"/>
      <c r="M51" s="38" t="s">
        <v>69</v>
      </c>
      <c r="N51" s="38"/>
      <c r="O51" s="42" t="s">
        <v>164</v>
      </c>
      <c r="P51" s="42"/>
      <c r="Q51" s="42"/>
      <c r="R51" s="42"/>
      <c r="S51" s="42"/>
      <c r="T51" s="42"/>
      <c r="U51" s="42"/>
      <c r="V51" s="42"/>
      <c r="W51" s="42"/>
    </row>
    <row r="52" spans="1:23" ht="30" customHeight="1">
      <c r="A52" s="7"/>
      <c r="B52" s="3" t="s">
        <v>85</v>
      </c>
      <c r="C52" s="5" t="s">
        <v>130</v>
      </c>
      <c r="D52" s="42" t="s">
        <v>92</v>
      </c>
      <c r="E52" s="42"/>
      <c r="F52" s="42"/>
      <c r="G52" s="42"/>
      <c r="H52" s="42"/>
      <c r="I52" s="43">
        <v>164347.80115319998</v>
      </c>
      <c r="J52" s="38"/>
      <c r="K52" s="38"/>
      <c r="L52" s="38"/>
      <c r="M52" s="38" t="s">
        <v>68</v>
      </c>
      <c r="N52" s="38"/>
      <c r="O52" s="42" t="s">
        <v>164</v>
      </c>
      <c r="P52" s="42"/>
      <c r="Q52" s="42"/>
      <c r="R52" s="42"/>
      <c r="S52" s="42"/>
      <c r="T52" s="42"/>
      <c r="U52" s="42"/>
      <c r="V52" s="42"/>
      <c r="W52" s="42"/>
    </row>
    <row r="53" spans="1:23" ht="30" customHeight="1">
      <c r="A53" s="8"/>
      <c r="B53" s="3" t="s">
        <v>86</v>
      </c>
      <c r="C53" s="5" t="s">
        <v>159</v>
      </c>
      <c r="D53" s="42" t="s">
        <v>158</v>
      </c>
      <c r="E53" s="42"/>
      <c r="F53" s="42"/>
      <c r="G53" s="42"/>
      <c r="H53" s="42"/>
      <c r="I53" s="43">
        <v>19769.965003900001</v>
      </c>
      <c r="J53" s="43"/>
      <c r="K53" s="43"/>
      <c r="L53" s="43"/>
      <c r="M53" s="38" t="s">
        <v>79</v>
      </c>
      <c r="N53" s="38"/>
      <c r="O53" s="42" t="s">
        <v>164</v>
      </c>
      <c r="P53" s="42"/>
      <c r="Q53" s="42"/>
      <c r="R53" s="42"/>
      <c r="S53" s="42"/>
      <c r="T53" s="42"/>
      <c r="U53" s="42"/>
      <c r="V53" s="42"/>
      <c r="W53" s="42"/>
    </row>
    <row r="54" spans="1:23" ht="30" customHeight="1">
      <c r="A54" s="8"/>
      <c r="B54" s="3" t="s">
        <v>87</v>
      </c>
      <c r="C54" s="5" t="s">
        <v>131</v>
      </c>
      <c r="D54" s="42" t="s">
        <v>80</v>
      </c>
      <c r="E54" s="42"/>
      <c r="F54" s="42"/>
      <c r="G54" s="42"/>
      <c r="H54" s="42"/>
      <c r="I54" s="43">
        <v>31693.260640099998</v>
      </c>
      <c r="J54" s="43"/>
      <c r="K54" s="43"/>
      <c r="L54" s="43"/>
      <c r="M54" s="38" t="s">
        <v>79</v>
      </c>
      <c r="N54" s="38"/>
      <c r="O54" s="42" t="s">
        <v>164</v>
      </c>
      <c r="P54" s="42"/>
      <c r="Q54" s="42"/>
      <c r="R54" s="42"/>
      <c r="S54" s="42"/>
      <c r="T54" s="42"/>
      <c r="U54" s="42"/>
      <c r="V54" s="42"/>
      <c r="W54" s="42"/>
    </row>
    <row r="55" spans="1:23" ht="30" customHeight="1">
      <c r="A55" s="8"/>
      <c r="B55" s="3" t="s">
        <v>93</v>
      </c>
      <c r="C55" s="5" t="s">
        <v>132</v>
      </c>
      <c r="D55" s="42" t="s">
        <v>81</v>
      </c>
      <c r="E55" s="42"/>
      <c r="F55" s="42"/>
      <c r="G55" s="42"/>
      <c r="H55" s="42"/>
      <c r="I55" s="43">
        <v>7728.2480658000013</v>
      </c>
      <c r="J55" s="43"/>
      <c r="K55" s="43"/>
      <c r="L55" s="43"/>
      <c r="M55" s="38" t="s">
        <v>79</v>
      </c>
      <c r="N55" s="38"/>
      <c r="O55" s="42" t="s">
        <v>167</v>
      </c>
      <c r="P55" s="42"/>
      <c r="Q55" s="42"/>
      <c r="R55" s="42"/>
      <c r="S55" s="42"/>
      <c r="T55" s="42"/>
      <c r="U55" s="42"/>
      <c r="V55" s="42"/>
      <c r="W55" s="42"/>
    </row>
    <row r="56" spans="1:23" ht="30" customHeight="1">
      <c r="A56" s="9"/>
      <c r="B56" s="3" t="s">
        <v>209</v>
      </c>
      <c r="C56" s="5" t="s">
        <v>215</v>
      </c>
      <c r="D56" s="42" t="s">
        <v>14</v>
      </c>
      <c r="E56" s="42"/>
      <c r="F56" s="42"/>
      <c r="G56" s="42"/>
      <c r="H56" s="42"/>
      <c r="I56" s="51">
        <v>0</v>
      </c>
      <c r="J56" s="51"/>
      <c r="K56" s="51"/>
      <c r="L56" s="51"/>
      <c r="M56" s="38" t="s">
        <v>223</v>
      </c>
      <c r="N56" s="38"/>
      <c r="O56" s="42" t="s">
        <v>214</v>
      </c>
      <c r="P56" s="42"/>
      <c r="Q56" s="42"/>
      <c r="R56" s="42"/>
      <c r="S56" s="42"/>
      <c r="T56" s="42"/>
      <c r="U56" s="42"/>
      <c r="V56" s="42"/>
      <c r="W56" s="42"/>
    </row>
    <row r="57" spans="1:23" ht="30" customHeight="1">
      <c r="A57" s="9"/>
      <c r="B57" s="3" t="s">
        <v>210</v>
      </c>
      <c r="C57" s="5" t="s">
        <v>216</v>
      </c>
      <c r="D57" s="42" t="s">
        <v>3</v>
      </c>
      <c r="E57" s="42"/>
      <c r="F57" s="42"/>
      <c r="G57" s="42"/>
      <c r="H57" s="42"/>
      <c r="I57" s="51">
        <v>9.3960000000000008</v>
      </c>
      <c r="J57" s="51"/>
      <c r="K57" s="51"/>
      <c r="L57" s="51"/>
      <c r="M57" s="38" t="s">
        <v>223</v>
      </c>
      <c r="N57" s="38"/>
      <c r="O57" s="42" t="s">
        <v>214</v>
      </c>
      <c r="P57" s="42"/>
      <c r="Q57" s="42"/>
      <c r="R57" s="42"/>
      <c r="S57" s="42"/>
      <c r="T57" s="42"/>
      <c r="U57" s="42"/>
      <c r="V57" s="42"/>
      <c r="W57" s="42"/>
    </row>
    <row r="58" spans="1:23" ht="30" customHeight="1">
      <c r="A58" s="9"/>
      <c r="B58" s="3" t="s">
        <v>211</v>
      </c>
      <c r="C58" s="5" t="s">
        <v>233</v>
      </c>
      <c r="D58" s="42" t="s">
        <v>234</v>
      </c>
      <c r="E58" s="42"/>
      <c r="F58" s="42"/>
      <c r="G58" s="42"/>
      <c r="H58" s="42"/>
      <c r="I58" s="51">
        <v>554.0150000000001</v>
      </c>
      <c r="J58" s="51"/>
      <c r="K58" s="51"/>
      <c r="L58" s="51"/>
      <c r="M58" s="38" t="s">
        <v>83</v>
      </c>
      <c r="N58" s="38"/>
      <c r="O58" s="42" t="s">
        <v>235</v>
      </c>
      <c r="P58" s="42"/>
      <c r="Q58" s="42"/>
      <c r="R58" s="42"/>
      <c r="S58" s="42"/>
      <c r="T58" s="42"/>
      <c r="U58" s="42"/>
      <c r="V58" s="42"/>
      <c r="W58" s="42"/>
    </row>
    <row r="59" spans="1:23" ht="30" customHeight="1">
      <c r="A59" s="9"/>
      <c r="B59" s="3" t="s">
        <v>212</v>
      </c>
      <c r="C59" s="5" t="s">
        <v>217</v>
      </c>
      <c r="D59" s="42" t="s">
        <v>4</v>
      </c>
      <c r="E59" s="42"/>
      <c r="F59" s="42"/>
      <c r="G59" s="42"/>
      <c r="H59" s="42"/>
      <c r="I59" s="51">
        <v>0</v>
      </c>
      <c r="J59" s="51"/>
      <c r="K59" s="51"/>
      <c r="L59" s="51"/>
      <c r="M59" s="38" t="s">
        <v>223</v>
      </c>
      <c r="N59" s="38"/>
      <c r="O59" s="42" t="s">
        <v>214</v>
      </c>
      <c r="P59" s="42"/>
      <c r="Q59" s="42"/>
      <c r="R59" s="42"/>
      <c r="S59" s="42"/>
      <c r="T59" s="42"/>
      <c r="U59" s="42"/>
      <c r="V59" s="42"/>
      <c r="W59" s="42"/>
    </row>
    <row r="60" spans="1:23" ht="30" customHeight="1">
      <c r="A60" s="9"/>
      <c r="B60" s="3" t="s">
        <v>213</v>
      </c>
      <c r="C60" s="5" t="s">
        <v>218</v>
      </c>
      <c r="D60" s="42" t="s">
        <v>13</v>
      </c>
      <c r="E60" s="42"/>
      <c r="F60" s="42"/>
      <c r="G60" s="42"/>
      <c r="H60" s="42"/>
      <c r="I60" s="51">
        <v>0</v>
      </c>
      <c r="J60" s="51"/>
      <c r="K60" s="51"/>
      <c r="L60" s="51"/>
      <c r="M60" s="38" t="s">
        <v>223</v>
      </c>
      <c r="N60" s="38"/>
      <c r="O60" s="42" t="s">
        <v>214</v>
      </c>
      <c r="P60" s="42"/>
      <c r="Q60" s="42"/>
      <c r="R60" s="42"/>
      <c r="S60" s="42"/>
      <c r="T60" s="42"/>
      <c r="U60" s="42"/>
      <c r="V60" s="42"/>
      <c r="W60" s="42"/>
    </row>
    <row r="61" spans="1:23" ht="30" customHeight="1">
      <c r="A61" s="9"/>
      <c r="B61" s="3" t="s">
        <v>238</v>
      </c>
      <c r="C61" s="5" t="s">
        <v>239</v>
      </c>
      <c r="D61" s="42" t="s">
        <v>236</v>
      </c>
      <c r="E61" s="42"/>
      <c r="F61" s="42"/>
      <c r="G61" s="42"/>
      <c r="H61" s="42"/>
      <c r="I61" s="51">
        <v>0</v>
      </c>
      <c r="J61" s="38"/>
      <c r="K61" s="38"/>
      <c r="L61" s="38"/>
      <c r="M61" s="38" t="s">
        <v>223</v>
      </c>
      <c r="N61" s="38"/>
      <c r="O61" s="42" t="s">
        <v>214</v>
      </c>
      <c r="P61" s="42"/>
      <c r="Q61" s="42"/>
      <c r="R61" s="42"/>
      <c r="S61" s="42"/>
      <c r="T61" s="42"/>
      <c r="U61" s="42"/>
      <c r="V61" s="42"/>
      <c r="W61" s="42"/>
    </row>
  </sheetData>
  <mergeCells count="214">
    <mergeCell ref="D59:H59"/>
    <mergeCell ref="I59:L59"/>
    <mergeCell ref="M59:N59"/>
    <mergeCell ref="O59:W59"/>
    <mergeCell ref="D60:H60"/>
    <mergeCell ref="I60:L60"/>
    <mergeCell ref="M60:N60"/>
    <mergeCell ref="O60:W60"/>
    <mergeCell ref="D61:H61"/>
    <mergeCell ref="I61:L61"/>
    <mergeCell ref="M61:N61"/>
    <mergeCell ref="O61:W61"/>
    <mergeCell ref="D56:H56"/>
    <mergeCell ref="I56:L56"/>
    <mergeCell ref="M56:N56"/>
    <mergeCell ref="O56:W56"/>
    <mergeCell ref="D57:H57"/>
    <mergeCell ref="I57:L57"/>
    <mergeCell ref="M57:N57"/>
    <mergeCell ref="O57:W57"/>
    <mergeCell ref="D58:H58"/>
    <mergeCell ref="I58:L58"/>
    <mergeCell ref="M58:N58"/>
    <mergeCell ref="O58:W58"/>
    <mergeCell ref="D53:H53"/>
    <mergeCell ref="I53:L53"/>
    <mergeCell ref="M53:N53"/>
    <mergeCell ref="O53:W53"/>
    <mergeCell ref="D54:H54"/>
    <mergeCell ref="I54:L54"/>
    <mergeCell ref="M54:N54"/>
    <mergeCell ref="O54:W54"/>
    <mergeCell ref="D55:H55"/>
    <mergeCell ref="I55:L55"/>
    <mergeCell ref="M55:N55"/>
    <mergeCell ref="O55:W55"/>
    <mergeCell ref="D50:H50"/>
    <mergeCell ref="I50:L50"/>
    <mergeCell ref="M50:N50"/>
    <mergeCell ref="O50:W50"/>
    <mergeCell ref="D51:H51"/>
    <mergeCell ref="I51:L51"/>
    <mergeCell ref="M51:N51"/>
    <mergeCell ref="O51:W51"/>
    <mergeCell ref="D52:H52"/>
    <mergeCell ref="I52:L52"/>
    <mergeCell ref="M52:N52"/>
    <mergeCell ref="O52:W52"/>
    <mergeCell ref="D47:H47"/>
    <mergeCell ref="I47:L47"/>
    <mergeCell ref="M47:N47"/>
    <mergeCell ref="O47:W47"/>
    <mergeCell ref="D48:H48"/>
    <mergeCell ref="I48:L48"/>
    <mergeCell ref="M48:N48"/>
    <mergeCell ref="O48:W48"/>
    <mergeCell ref="D49:H49"/>
    <mergeCell ref="I49:L49"/>
    <mergeCell ref="M49:N49"/>
    <mergeCell ref="O49:W49"/>
    <mergeCell ref="D44:H44"/>
    <mergeCell ref="I44:L44"/>
    <mergeCell ref="M44:N44"/>
    <mergeCell ref="O44:W44"/>
    <mergeCell ref="D45:H45"/>
    <mergeCell ref="I45:L45"/>
    <mergeCell ref="M45:N45"/>
    <mergeCell ref="O45:W45"/>
    <mergeCell ref="D46:H46"/>
    <mergeCell ref="I46:L46"/>
    <mergeCell ref="M46:N46"/>
    <mergeCell ref="O46:W46"/>
    <mergeCell ref="D41:H41"/>
    <mergeCell ref="I41:L41"/>
    <mergeCell ref="M41:N41"/>
    <mergeCell ref="O41:W41"/>
    <mergeCell ref="D42:H42"/>
    <mergeCell ref="I42:L42"/>
    <mergeCell ref="M42:N42"/>
    <mergeCell ref="O42:W42"/>
    <mergeCell ref="D43:H43"/>
    <mergeCell ref="I43:L43"/>
    <mergeCell ref="M43:N43"/>
    <mergeCell ref="O43:W43"/>
    <mergeCell ref="B2:F5"/>
    <mergeCell ref="D39:H39"/>
    <mergeCell ref="I39:L39"/>
    <mergeCell ref="M39:N39"/>
    <mergeCell ref="O39:W39"/>
    <mergeCell ref="D40:H40"/>
    <mergeCell ref="I40:L40"/>
    <mergeCell ref="M40:N40"/>
    <mergeCell ref="O40:W40"/>
    <mergeCell ref="D13:H13"/>
    <mergeCell ref="I13:L13"/>
    <mergeCell ref="M13:N13"/>
    <mergeCell ref="O13:W13"/>
    <mergeCell ref="B7:F8"/>
    <mergeCell ref="D9:H9"/>
    <mergeCell ref="I9:L9"/>
    <mergeCell ref="M9:N9"/>
    <mergeCell ref="O9:W9"/>
    <mergeCell ref="D14:H14"/>
    <mergeCell ref="I14:L14"/>
    <mergeCell ref="M14:N14"/>
    <mergeCell ref="O14:W14"/>
    <mergeCell ref="D15:H15"/>
    <mergeCell ref="I15:L15"/>
    <mergeCell ref="M15:N15"/>
    <mergeCell ref="O15:W15"/>
    <mergeCell ref="M18:N18"/>
    <mergeCell ref="O18:W18"/>
    <mergeCell ref="D16:H16"/>
    <mergeCell ref="I16:L16"/>
    <mergeCell ref="M16:N16"/>
    <mergeCell ref="O16:W16"/>
    <mergeCell ref="D17:H17"/>
    <mergeCell ref="I17:L17"/>
    <mergeCell ref="M17:N17"/>
    <mergeCell ref="O17:W17"/>
    <mergeCell ref="D18:H18"/>
    <mergeCell ref="I18:L18"/>
    <mergeCell ref="D22:H22"/>
    <mergeCell ref="I22:L22"/>
    <mergeCell ref="M22:N22"/>
    <mergeCell ref="O22:W22"/>
    <mergeCell ref="O25:W25"/>
    <mergeCell ref="D26:H26"/>
    <mergeCell ref="I26:L26"/>
    <mergeCell ref="M26:N26"/>
    <mergeCell ref="O26:W26"/>
    <mergeCell ref="D31:H31"/>
    <mergeCell ref="I31:L31"/>
    <mergeCell ref="M31:N31"/>
    <mergeCell ref="O31:W31"/>
    <mergeCell ref="D32:H32"/>
    <mergeCell ref="I32:L32"/>
    <mergeCell ref="M32:N32"/>
    <mergeCell ref="O32:W32"/>
    <mergeCell ref="D23:H23"/>
    <mergeCell ref="I23:L23"/>
    <mergeCell ref="M23:N23"/>
    <mergeCell ref="O23:W23"/>
    <mergeCell ref="D24:H24"/>
    <mergeCell ref="I24:L24"/>
    <mergeCell ref="M24:N24"/>
    <mergeCell ref="O24:W24"/>
    <mergeCell ref="D25:H25"/>
    <mergeCell ref="I25:L25"/>
    <mergeCell ref="M25:N25"/>
    <mergeCell ref="D27:H27"/>
    <mergeCell ref="I27:L27"/>
    <mergeCell ref="M27:N27"/>
    <mergeCell ref="O27:W27"/>
    <mergeCell ref="D28:H28"/>
    <mergeCell ref="D10:H10"/>
    <mergeCell ref="I10:L10"/>
    <mergeCell ref="M10:N10"/>
    <mergeCell ref="O10:W10"/>
    <mergeCell ref="D11:H11"/>
    <mergeCell ref="I11:L11"/>
    <mergeCell ref="M11:N11"/>
    <mergeCell ref="O11:W11"/>
    <mergeCell ref="D12:H12"/>
    <mergeCell ref="I12:L12"/>
    <mergeCell ref="M12:N12"/>
    <mergeCell ref="O12:W12"/>
    <mergeCell ref="O19:W19"/>
    <mergeCell ref="D20:H20"/>
    <mergeCell ref="I20:L20"/>
    <mergeCell ref="M20:N20"/>
    <mergeCell ref="O20:W20"/>
    <mergeCell ref="D21:H21"/>
    <mergeCell ref="I21:L21"/>
    <mergeCell ref="M21:N21"/>
    <mergeCell ref="O21:W21"/>
    <mergeCell ref="D19:H19"/>
    <mergeCell ref="I19:L19"/>
    <mergeCell ref="M19:N19"/>
    <mergeCell ref="M28:N28"/>
    <mergeCell ref="O28:W28"/>
    <mergeCell ref="D29:H29"/>
    <mergeCell ref="I29:L29"/>
    <mergeCell ref="M29:N29"/>
    <mergeCell ref="O29:W29"/>
    <mergeCell ref="D30:H30"/>
    <mergeCell ref="I30:L30"/>
    <mergeCell ref="M30:N30"/>
    <mergeCell ref="O30:W30"/>
    <mergeCell ref="I28:L28"/>
    <mergeCell ref="D33:H33"/>
    <mergeCell ref="I33:L33"/>
    <mergeCell ref="M33:N33"/>
    <mergeCell ref="O33:W33"/>
    <mergeCell ref="D34:H34"/>
    <mergeCell ref="I34:L34"/>
    <mergeCell ref="M34:N34"/>
    <mergeCell ref="O34:W34"/>
    <mergeCell ref="D35:H35"/>
    <mergeCell ref="I35:L35"/>
    <mergeCell ref="M35:N35"/>
    <mergeCell ref="O35:W35"/>
    <mergeCell ref="D36:H36"/>
    <mergeCell ref="I36:L36"/>
    <mergeCell ref="M36:N36"/>
    <mergeCell ref="O36:W36"/>
    <mergeCell ref="D37:H37"/>
    <mergeCell ref="I37:L37"/>
    <mergeCell ref="M37:N37"/>
    <mergeCell ref="O37:W37"/>
    <mergeCell ref="D38:H38"/>
    <mergeCell ref="I38:L38"/>
    <mergeCell ref="M38:N38"/>
    <mergeCell ref="O38:W38"/>
  </mergeCells>
  <pageMargins left="0.7" right="0.7" top="0.78740157499999996" bottom="0.78740157499999996" header="0.3" footer="0.3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sheetPr codeName="List49">
    <tabColor rgb="FF92D050"/>
  </sheetPr>
  <dimension ref="A2:W61"/>
  <sheetViews>
    <sheetView topLeftCell="A81" workbookViewId="0">
      <selection activeCell="I39" sqref="I39:L91"/>
    </sheetView>
  </sheetViews>
  <sheetFormatPr defaultRowHeight="30" customHeight="1"/>
  <cols>
    <col min="3" max="3" width="11" customWidth="1"/>
    <col min="7" max="7" width="1.5625" customWidth="1"/>
    <col min="9" max="9" width="1.6875" customWidth="1"/>
    <col min="14" max="14" width="11.5625" customWidth="1"/>
    <col min="22" max="22" width="14.125" customWidth="1"/>
    <col min="24" max="25" width="16.125" bestFit="1" customWidth="1"/>
    <col min="28" max="30" width="16.125" bestFit="1" customWidth="1"/>
  </cols>
  <sheetData>
    <row r="2" spans="1:23" ht="30" customHeight="1">
      <c r="B2" s="59" t="s">
        <v>280</v>
      </c>
      <c r="C2" s="59"/>
      <c r="D2" s="59"/>
      <c r="E2" s="59"/>
      <c r="F2" s="59"/>
    </row>
    <row r="3" spans="1:23" ht="30" customHeight="1">
      <c r="B3" s="59"/>
      <c r="C3" s="59"/>
      <c r="D3" s="59"/>
      <c r="E3" s="59"/>
      <c r="F3" s="59"/>
    </row>
    <row r="4" spans="1:23" ht="30" customHeight="1">
      <c r="B4" s="59"/>
      <c r="C4" s="59"/>
      <c r="D4" s="59"/>
      <c r="E4" s="59"/>
      <c r="F4" s="59"/>
    </row>
    <row r="5" spans="1:23" ht="30" customHeight="1">
      <c r="B5" s="59"/>
      <c r="C5" s="59"/>
      <c r="D5" s="59"/>
      <c r="E5" s="59"/>
      <c r="F5" s="59"/>
    </row>
    <row r="6" spans="1:23" ht="49.5" customHeight="1" thickBot="1"/>
    <row r="7" spans="1:23" ht="30" customHeight="1">
      <c r="B7" s="28" t="s">
        <v>15</v>
      </c>
      <c r="C7" s="29"/>
      <c r="D7" s="29"/>
      <c r="E7" s="29"/>
      <c r="F7" s="30"/>
    </row>
    <row r="8" spans="1:23" ht="30" customHeight="1" thickBot="1">
      <c r="B8" s="31"/>
      <c r="C8" s="32"/>
      <c r="D8" s="32"/>
      <c r="E8" s="32"/>
      <c r="F8" s="33"/>
    </row>
    <row r="9" spans="1:23" ht="30" customHeight="1">
      <c r="B9" s="4" t="s">
        <v>44</v>
      </c>
      <c r="C9" s="4" t="s">
        <v>100</v>
      </c>
      <c r="D9" s="45" t="s">
        <v>45</v>
      </c>
      <c r="E9" s="45"/>
      <c r="F9" s="45"/>
      <c r="G9" s="45"/>
      <c r="H9" s="45"/>
      <c r="I9" s="45" t="s">
        <v>66</v>
      </c>
      <c r="J9" s="45"/>
      <c r="K9" s="45"/>
      <c r="L9" s="45"/>
      <c r="M9" s="45" t="s">
        <v>67</v>
      </c>
      <c r="N9" s="45"/>
      <c r="O9" s="45" t="s">
        <v>133</v>
      </c>
      <c r="P9" s="45"/>
      <c r="Q9" s="45"/>
      <c r="R9" s="45"/>
      <c r="S9" s="45"/>
      <c r="T9" s="45"/>
      <c r="U9" s="45"/>
      <c r="V9" s="45"/>
      <c r="W9" s="45"/>
    </row>
    <row r="10" spans="1:23" ht="30" customHeight="1">
      <c r="A10" s="8"/>
      <c r="B10" s="3" t="s">
        <v>1</v>
      </c>
      <c r="C10" s="5" t="s">
        <v>101</v>
      </c>
      <c r="D10" s="42" t="s">
        <v>46</v>
      </c>
      <c r="E10" s="42"/>
      <c r="F10" s="42"/>
      <c r="G10" s="42"/>
      <c r="H10" s="42"/>
      <c r="I10" s="38" t="s">
        <v>10</v>
      </c>
      <c r="J10" s="38"/>
      <c r="K10" s="38"/>
      <c r="L10" s="38"/>
      <c r="M10" s="38" t="s">
        <v>84</v>
      </c>
      <c r="N10" s="38"/>
      <c r="O10" s="42" t="s">
        <v>134</v>
      </c>
      <c r="P10" s="42"/>
      <c r="Q10" s="42"/>
      <c r="R10" s="42"/>
      <c r="S10" s="42"/>
      <c r="T10" s="42"/>
      <c r="U10" s="42"/>
      <c r="V10" s="42"/>
      <c r="W10" s="42"/>
    </row>
    <row r="11" spans="1:23" ht="30" customHeight="1">
      <c r="A11" s="8"/>
      <c r="B11" s="3" t="s">
        <v>2</v>
      </c>
      <c r="C11" s="5" t="s">
        <v>102</v>
      </c>
      <c r="D11" s="42" t="s">
        <v>47</v>
      </c>
      <c r="E11" s="42"/>
      <c r="F11" s="42"/>
      <c r="G11" s="42"/>
      <c r="H11" s="42"/>
      <c r="I11" s="44">
        <v>568</v>
      </c>
      <c r="J11" s="44"/>
      <c r="K11" s="44"/>
      <c r="L11" s="44"/>
      <c r="M11" s="38" t="s">
        <v>84</v>
      </c>
      <c r="N11" s="38"/>
      <c r="O11" s="42" t="s">
        <v>135</v>
      </c>
      <c r="P11" s="42"/>
      <c r="Q11" s="42"/>
      <c r="R11" s="42"/>
      <c r="S11" s="42"/>
      <c r="T11" s="42"/>
      <c r="U11" s="42"/>
      <c r="V11" s="42"/>
      <c r="W11" s="42"/>
    </row>
    <row r="12" spans="1:23" ht="30" customHeight="1">
      <c r="A12" s="9"/>
      <c r="B12" s="3" t="s">
        <v>5</v>
      </c>
      <c r="C12" s="5" t="s">
        <v>225</v>
      </c>
      <c r="D12" s="58" t="s">
        <v>224</v>
      </c>
      <c r="E12" s="58"/>
      <c r="F12" s="58"/>
      <c r="G12" s="58"/>
      <c r="H12" s="58"/>
      <c r="I12" s="44">
        <v>173.44800000000001</v>
      </c>
      <c r="J12" s="44"/>
      <c r="K12" s="44"/>
      <c r="L12" s="44"/>
      <c r="M12" s="38" t="s">
        <v>223</v>
      </c>
      <c r="N12" s="38"/>
      <c r="O12" s="42" t="s">
        <v>226</v>
      </c>
      <c r="P12" s="42"/>
      <c r="Q12" s="42"/>
      <c r="R12" s="42"/>
      <c r="S12" s="42"/>
      <c r="T12" s="42"/>
      <c r="U12" s="42"/>
      <c r="V12" s="42"/>
      <c r="W12" s="42"/>
    </row>
    <row r="13" spans="1:23" ht="30" customHeight="1">
      <c r="A13" s="8"/>
      <c r="B13" s="3" t="s">
        <v>6</v>
      </c>
      <c r="C13" s="5" t="s">
        <v>137</v>
      </c>
      <c r="D13" s="42" t="s">
        <v>88</v>
      </c>
      <c r="E13" s="42"/>
      <c r="F13" s="42"/>
      <c r="G13" s="42"/>
      <c r="H13" s="42"/>
      <c r="I13" s="43">
        <v>71.229312000000007</v>
      </c>
      <c r="J13" s="43"/>
      <c r="K13" s="43"/>
      <c r="L13" s="43"/>
      <c r="M13" s="38" t="s">
        <v>91</v>
      </c>
      <c r="N13" s="38"/>
      <c r="O13" s="42" t="s">
        <v>139</v>
      </c>
      <c r="P13" s="42"/>
      <c r="Q13" s="42"/>
      <c r="R13" s="42"/>
      <c r="S13" s="42"/>
      <c r="T13" s="42"/>
      <c r="U13" s="42"/>
      <c r="V13" s="42"/>
      <c r="W13" s="42"/>
    </row>
    <row r="14" spans="1:23" ht="30" customHeight="1">
      <c r="A14" s="8"/>
      <c r="B14" s="3" t="s">
        <v>7</v>
      </c>
      <c r="C14" s="5" t="s">
        <v>12</v>
      </c>
      <c r="D14" s="42" t="s">
        <v>89</v>
      </c>
      <c r="E14" s="42"/>
      <c r="F14" s="42"/>
      <c r="G14" s="42"/>
      <c r="H14" s="42"/>
      <c r="I14" s="43">
        <v>75.45753599999999</v>
      </c>
      <c r="J14" s="43"/>
      <c r="K14" s="43"/>
      <c r="L14" s="43"/>
      <c r="M14" s="38" t="s">
        <v>91</v>
      </c>
      <c r="N14" s="38"/>
      <c r="O14" s="42" t="s">
        <v>140</v>
      </c>
      <c r="P14" s="42"/>
      <c r="Q14" s="42"/>
      <c r="R14" s="42"/>
      <c r="S14" s="42"/>
      <c r="T14" s="42"/>
      <c r="U14" s="42"/>
      <c r="V14" s="42"/>
      <c r="W14" s="42"/>
    </row>
    <row r="15" spans="1:23" ht="30" customHeight="1">
      <c r="A15" s="8"/>
      <c r="B15" s="3" t="s">
        <v>8</v>
      </c>
      <c r="C15" s="5" t="s">
        <v>138</v>
      </c>
      <c r="D15" s="42" t="s">
        <v>90</v>
      </c>
      <c r="E15" s="42"/>
      <c r="F15" s="42"/>
      <c r="G15" s="42"/>
      <c r="H15" s="42"/>
      <c r="I15" s="43">
        <v>66.027779999999993</v>
      </c>
      <c r="J15" s="43"/>
      <c r="K15" s="43"/>
      <c r="L15" s="43"/>
      <c r="M15" s="38" t="s">
        <v>91</v>
      </c>
      <c r="N15" s="38"/>
      <c r="O15" s="42" t="s">
        <v>141</v>
      </c>
      <c r="P15" s="42"/>
      <c r="Q15" s="42"/>
      <c r="R15" s="42"/>
      <c r="S15" s="42"/>
      <c r="T15" s="42"/>
      <c r="U15" s="42"/>
      <c r="V15" s="42"/>
      <c r="W15" s="42"/>
    </row>
    <row r="16" spans="1:23" ht="30" customHeight="1">
      <c r="A16" s="7"/>
      <c r="B16" s="3" t="s">
        <v>9</v>
      </c>
      <c r="C16" s="5" t="s">
        <v>103</v>
      </c>
      <c r="D16" s="47" t="s">
        <v>95</v>
      </c>
      <c r="E16" s="47"/>
      <c r="F16" s="47"/>
      <c r="G16" s="47"/>
      <c r="H16" s="47"/>
      <c r="I16" s="43">
        <v>2.2232687442800065</v>
      </c>
      <c r="J16" s="43"/>
      <c r="K16" s="43"/>
      <c r="L16" s="43"/>
      <c r="M16" s="43" t="s">
        <v>84</v>
      </c>
      <c r="N16" s="43"/>
      <c r="O16" s="42" t="s">
        <v>142</v>
      </c>
      <c r="P16" s="42"/>
      <c r="Q16" s="42"/>
      <c r="R16" s="42"/>
      <c r="S16" s="42"/>
      <c r="T16" s="42"/>
      <c r="U16" s="42"/>
      <c r="V16" s="42"/>
      <c r="W16" s="42"/>
    </row>
    <row r="17" spans="1:23" ht="30" customHeight="1">
      <c r="A17" s="7"/>
      <c r="B17" s="3" t="s">
        <v>16</v>
      </c>
      <c r="C17" s="5" t="s">
        <v>104</v>
      </c>
      <c r="D17" s="47" t="s">
        <v>94</v>
      </c>
      <c r="E17" s="47"/>
      <c r="F17" s="47"/>
      <c r="G17" s="47"/>
      <c r="H17" s="47"/>
      <c r="I17" s="43">
        <v>1.3425393314980538</v>
      </c>
      <c r="J17" s="43"/>
      <c r="K17" s="43"/>
      <c r="L17" s="43"/>
      <c r="M17" s="43" t="s">
        <v>84</v>
      </c>
      <c r="N17" s="43"/>
      <c r="O17" s="42" t="s">
        <v>143</v>
      </c>
      <c r="P17" s="42"/>
      <c r="Q17" s="42"/>
      <c r="R17" s="42"/>
      <c r="S17" s="42"/>
      <c r="T17" s="42"/>
      <c r="U17" s="42"/>
      <c r="V17" s="42"/>
      <c r="W17" s="42"/>
    </row>
    <row r="18" spans="1:23" ht="30" customHeight="1">
      <c r="A18" s="8"/>
      <c r="B18" s="3" t="s">
        <v>17</v>
      </c>
      <c r="C18" s="5" t="s">
        <v>105</v>
      </c>
      <c r="D18" s="42" t="s">
        <v>48</v>
      </c>
      <c r="E18" s="42"/>
      <c r="F18" s="42"/>
      <c r="G18" s="42"/>
      <c r="H18" s="42"/>
      <c r="I18" s="38"/>
      <c r="J18" s="38"/>
      <c r="K18" s="38"/>
      <c r="L18" s="38"/>
      <c r="M18" s="43"/>
      <c r="N18" s="43"/>
      <c r="O18" s="42" t="s">
        <v>153</v>
      </c>
      <c r="P18" s="42"/>
      <c r="Q18" s="42"/>
      <c r="R18" s="42"/>
      <c r="S18" s="42"/>
      <c r="T18" s="42"/>
      <c r="U18" s="42"/>
      <c r="V18" s="42"/>
      <c r="W18" s="42"/>
    </row>
    <row r="19" spans="1:23" ht="30" customHeight="1">
      <c r="A19" s="10"/>
      <c r="B19" s="3" t="s">
        <v>18</v>
      </c>
      <c r="C19" s="5" t="s">
        <v>106</v>
      </c>
      <c r="D19" s="42" t="s">
        <v>49</v>
      </c>
      <c r="E19" s="42"/>
      <c r="F19" s="42"/>
      <c r="G19" s="42"/>
      <c r="H19" s="42"/>
      <c r="I19" s="43">
        <v>5.4462304123287701</v>
      </c>
      <c r="J19" s="43"/>
      <c r="K19" s="43"/>
      <c r="L19" s="43"/>
      <c r="M19" s="43" t="s">
        <v>84</v>
      </c>
      <c r="N19" s="43"/>
      <c r="O19" s="42" t="s">
        <v>150</v>
      </c>
      <c r="P19" s="42"/>
      <c r="Q19" s="42"/>
      <c r="R19" s="42"/>
      <c r="S19" s="42"/>
      <c r="T19" s="42"/>
      <c r="U19" s="42"/>
      <c r="V19" s="42"/>
      <c r="W19" s="42"/>
    </row>
    <row r="20" spans="1:23" ht="30" customHeight="1">
      <c r="A20" s="8"/>
      <c r="B20" s="3" t="s">
        <v>19</v>
      </c>
      <c r="C20" s="5" t="s">
        <v>107</v>
      </c>
      <c r="D20" s="42" t="s">
        <v>50</v>
      </c>
      <c r="E20" s="42"/>
      <c r="F20" s="42"/>
      <c r="G20" s="42"/>
      <c r="H20" s="42"/>
      <c r="I20" s="43">
        <v>35.078736000000006</v>
      </c>
      <c r="J20" s="43"/>
      <c r="K20" s="43"/>
      <c r="L20" s="43"/>
      <c r="M20" s="38" t="s">
        <v>91</v>
      </c>
      <c r="N20" s="38"/>
      <c r="O20" s="42" t="s">
        <v>144</v>
      </c>
      <c r="P20" s="42"/>
      <c r="Q20" s="42"/>
      <c r="R20" s="42"/>
      <c r="S20" s="42"/>
      <c r="T20" s="42"/>
      <c r="U20" s="42"/>
      <c r="V20" s="42"/>
      <c r="W20" s="42"/>
    </row>
    <row r="21" spans="1:23" ht="30" customHeight="1">
      <c r="A21" s="7"/>
      <c r="B21" s="3" t="s">
        <v>20</v>
      </c>
      <c r="C21" s="5" t="s">
        <v>108</v>
      </c>
      <c r="D21" s="42" t="s">
        <v>51</v>
      </c>
      <c r="E21" s="42"/>
      <c r="F21" s="42"/>
      <c r="G21" s="42"/>
      <c r="H21" s="42"/>
      <c r="I21" s="43">
        <v>65739.072420000011</v>
      </c>
      <c r="J21" s="38"/>
      <c r="K21" s="38"/>
      <c r="L21" s="38"/>
      <c r="M21" s="38" t="s">
        <v>68</v>
      </c>
      <c r="N21" s="38"/>
      <c r="O21" s="42" t="s">
        <v>145</v>
      </c>
      <c r="P21" s="42"/>
      <c r="Q21" s="42"/>
      <c r="R21" s="42"/>
      <c r="S21" s="42"/>
      <c r="T21" s="42"/>
      <c r="U21" s="42"/>
      <c r="V21" s="42"/>
      <c r="W21" s="42"/>
    </row>
    <row r="22" spans="1:23" ht="30" customHeight="1">
      <c r="A22" s="8"/>
      <c r="B22" s="3" t="s">
        <v>21</v>
      </c>
      <c r="C22" s="5" t="s">
        <v>109</v>
      </c>
      <c r="D22" s="42" t="s">
        <v>52</v>
      </c>
      <c r="E22" s="42"/>
      <c r="F22" s="42"/>
      <c r="G22" s="42"/>
      <c r="H22" s="42"/>
      <c r="I22" s="44">
        <v>2.5479000000000003</v>
      </c>
      <c r="J22" s="44"/>
      <c r="K22" s="44"/>
      <c r="L22" s="44"/>
      <c r="M22" s="38" t="s">
        <v>84</v>
      </c>
      <c r="N22" s="38"/>
      <c r="O22" s="42" t="s">
        <v>146</v>
      </c>
      <c r="P22" s="42"/>
      <c r="Q22" s="42"/>
      <c r="R22" s="42"/>
      <c r="S22" s="42"/>
      <c r="T22" s="42"/>
      <c r="U22" s="42"/>
      <c r="V22" s="42"/>
      <c r="W22" s="42"/>
    </row>
    <row r="23" spans="1:23" ht="30" customHeight="1">
      <c r="A23" s="8"/>
      <c r="B23" s="3" t="s">
        <v>22</v>
      </c>
      <c r="C23" s="5" t="s">
        <v>110</v>
      </c>
      <c r="D23" s="42" t="s">
        <v>76</v>
      </c>
      <c r="E23" s="42"/>
      <c r="F23" s="42"/>
      <c r="G23" s="42"/>
      <c r="H23" s="42"/>
      <c r="I23" s="43">
        <v>42845.620868999998</v>
      </c>
      <c r="J23" s="43"/>
      <c r="K23" s="43"/>
      <c r="L23" s="43"/>
      <c r="M23" s="38" t="s">
        <v>68</v>
      </c>
      <c r="N23" s="38"/>
      <c r="O23" s="47" t="s">
        <v>179</v>
      </c>
      <c r="P23" s="47"/>
      <c r="Q23" s="47"/>
      <c r="R23" s="47"/>
      <c r="S23" s="47"/>
      <c r="T23" s="47"/>
      <c r="U23" s="47"/>
      <c r="V23" s="47"/>
      <c r="W23" s="47"/>
    </row>
    <row r="24" spans="1:23" ht="30" customHeight="1">
      <c r="A24" s="8"/>
      <c r="B24" s="3" t="s">
        <v>23</v>
      </c>
      <c r="C24" s="5" t="s">
        <v>111</v>
      </c>
      <c r="D24" s="42" t="s">
        <v>77</v>
      </c>
      <c r="E24" s="42"/>
      <c r="F24" s="42"/>
      <c r="G24" s="42"/>
      <c r="H24" s="42"/>
      <c r="I24" s="43">
        <v>0</v>
      </c>
      <c r="J24" s="43"/>
      <c r="K24" s="43"/>
      <c r="L24" s="43"/>
      <c r="M24" s="38" t="s">
        <v>68</v>
      </c>
      <c r="N24" s="38"/>
      <c r="O24" s="42" t="s">
        <v>147</v>
      </c>
      <c r="P24" s="42"/>
      <c r="Q24" s="42"/>
      <c r="R24" s="42"/>
      <c r="S24" s="42"/>
      <c r="T24" s="42"/>
      <c r="U24" s="42"/>
      <c r="V24" s="42"/>
      <c r="W24" s="42"/>
    </row>
    <row r="25" spans="1:23" ht="30" customHeight="1">
      <c r="A25" s="8"/>
      <c r="B25" s="3" t="s">
        <v>24</v>
      </c>
      <c r="C25" s="5" t="s">
        <v>186</v>
      </c>
      <c r="D25" s="47" t="s">
        <v>185</v>
      </c>
      <c r="E25" s="47"/>
      <c r="F25" s="47"/>
      <c r="G25" s="47"/>
      <c r="H25" s="47"/>
      <c r="I25" s="44">
        <v>0</v>
      </c>
      <c r="J25" s="44"/>
      <c r="K25" s="44"/>
      <c r="L25" s="44"/>
      <c r="M25" s="38" t="s">
        <v>83</v>
      </c>
      <c r="N25" s="38"/>
      <c r="O25" s="42" t="s">
        <v>168</v>
      </c>
      <c r="P25" s="42"/>
      <c r="Q25" s="42"/>
      <c r="R25" s="42"/>
      <c r="S25" s="42"/>
      <c r="T25" s="42"/>
      <c r="U25" s="42"/>
      <c r="V25" s="42"/>
      <c r="W25" s="42"/>
    </row>
    <row r="26" spans="1:23" ht="30" customHeight="1">
      <c r="A26" s="8"/>
      <c r="B26" s="3" t="s">
        <v>25</v>
      </c>
      <c r="C26" s="5" t="s">
        <v>112</v>
      </c>
      <c r="D26" s="42" t="s">
        <v>78</v>
      </c>
      <c r="E26" s="42"/>
      <c r="F26" s="42"/>
      <c r="G26" s="42"/>
      <c r="H26" s="42"/>
      <c r="I26" s="44">
        <v>0</v>
      </c>
      <c r="J26" s="44"/>
      <c r="K26" s="44"/>
      <c r="L26" s="44"/>
      <c r="M26" s="38" t="s">
        <v>83</v>
      </c>
      <c r="N26" s="38"/>
      <c r="O26" s="42" t="s">
        <v>148</v>
      </c>
      <c r="P26" s="42"/>
      <c r="Q26" s="42"/>
      <c r="R26" s="42"/>
      <c r="S26" s="42"/>
      <c r="T26" s="42"/>
      <c r="U26" s="42"/>
      <c r="V26" s="42"/>
      <c r="W26" s="42"/>
    </row>
    <row r="27" spans="1:23" ht="30" customHeight="1">
      <c r="A27" s="8"/>
      <c r="B27" s="3" t="s">
        <v>26</v>
      </c>
      <c r="C27" s="5" t="s">
        <v>184</v>
      </c>
      <c r="D27" s="42" t="s">
        <v>183</v>
      </c>
      <c r="E27" s="42"/>
      <c r="F27" s="42"/>
      <c r="G27" s="42"/>
      <c r="H27" s="42"/>
      <c r="I27" s="44">
        <v>1.1267</v>
      </c>
      <c r="J27" s="44"/>
      <c r="K27" s="44"/>
      <c r="L27" s="44"/>
      <c r="M27" s="38" t="s">
        <v>83</v>
      </c>
      <c r="N27" s="38"/>
      <c r="O27" s="42" t="s">
        <v>148</v>
      </c>
      <c r="P27" s="42"/>
      <c r="Q27" s="42"/>
      <c r="R27" s="42"/>
      <c r="S27" s="42"/>
      <c r="T27" s="42"/>
      <c r="U27" s="42"/>
      <c r="V27" s="42"/>
      <c r="W27" s="42"/>
    </row>
    <row r="28" spans="1:23" ht="30" customHeight="1">
      <c r="A28" s="8"/>
      <c r="B28" s="3" t="s">
        <v>27</v>
      </c>
      <c r="C28" s="5" t="s">
        <v>188</v>
      </c>
      <c r="D28" s="42" t="s">
        <v>187</v>
      </c>
      <c r="E28" s="42"/>
      <c r="F28" s="42"/>
      <c r="G28" s="42"/>
      <c r="H28" s="42"/>
      <c r="I28" s="44">
        <v>3.5648999999999997</v>
      </c>
      <c r="J28" s="44"/>
      <c r="K28" s="44"/>
      <c r="L28" s="44"/>
      <c r="M28" s="38" t="s">
        <v>83</v>
      </c>
      <c r="N28" s="38"/>
      <c r="O28" s="42" t="s">
        <v>148</v>
      </c>
      <c r="P28" s="42"/>
      <c r="Q28" s="42"/>
      <c r="R28" s="42"/>
      <c r="S28" s="42"/>
      <c r="T28" s="42"/>
      <c r="U28" s="42"/>
      <c r="V28" s="42"/>
      <c r="W28" s="42"/>
    </row>
    <row r="29" spans="1:23" ht="30" customHeight="1">
      <c r="A29" s="8"/>
      <c r="B29" s="3" t="s">
        <v>28</v>
      </c>
      <c r="C29" s="5" t="s">
        <v>229</v>
      </c>
      <c r="D29" s="42" t="s">
        <v>227</v>
      </c>
      <c r="E29" s="42"/>
      <c r="F29" s="42"/>
      <c r="G29" s="42"/>
      <c r="H29" s="42"/>
      <c r="I29" s="43">
        <v>2411969.3875879999</v>
      </c>
      <c r="J29" s="43"/>
      <c r="K29" s="43"/>
      <c r="L29" s="43"/>
      <c r="M29" s="38" t="s">
        <v>68</v>
      </c>
      <c r="N29" s="38"/>
      <c r="O29" s="46" t="s">
        <v>228</v>
      </c>
      <c r="P29" s="57"/>
      <c r="Q29" s="57"/>
      <c r="R29" s="57"/>
      <c r="S29" s="57"/>
      <c r="T29" s="57"/>
      <c r="U29" s="57"/>
      <c r="V29" s="57"/>
      <c r="W29" s="57"/>
    </row>
    <row r="30" spans="1:23" ht="30" customHeight="1">
      <c r="A30" s="7"/>
      <c r="B30" s="3" t="s">
        <v>29</v>
      </c>
      <c r="C30" s="5" t="s">
        <v>113</v>
      </c>
      <c r="D30" s="42" t="s">
        <v>53</v>
      </c>
      <c r="E30" s="42"/>
      <c r="F30" s="42"/>
      <c r="G30" s="42"/>
      <c r="H30" s="42"/>
      <c r="I30" s="38">
        <v>0.66744894559847057</v>
      </c>
      <c r="J30" s="38"/>
      <c r="K30" s="38"/>
      <c r="L30" s="38"/>
      <c r="M30" s="38" t="s">
        <v>84</v>
      </c>
      <c r="N30" s="38"/>
      <c r="O30" s="42" t="s">
        <v>149</v>
      </c>
      <c r="P30" s="42"/>
      <c r="Q30" s="42"/>
      <c r="R30" s="42"/>
      <c r="S30" s="42"/>
      <c r="T30" s="42"/>
      <c r="U30" s="42"/>
      <c r="V30" s="42"/>
      <c r="W30" s="42"/>
    </row>
    <row r="31" spans="1:23" ht="30" customHeight="1">
      <c r="A31" s="8"/>
      <c r="B31" s="3" t="s">
        <v>30</v>
      </c>
      <c r="C31" s="5" t="s">
        <v>114</v>
      </c>
      <c r="D31" s="42" t="s">
        <v>54</v>
      </c>
      <c r="E31" s="42"/>
      <c r="F31" s="42"/>
      <c r="G31" s="42"/>
      <c r="H31" s="42"/>
      <c r="I31" s="56">
        <v>0.72413327754347168</v>
      </c>
      <c r="J31" s="56"/>
      <c r="K31" s="56"/>
      <c r="L31" s="56"/>
      <c r="M31" s="38" t="s">
        <v>84</v>
      </c>
      <c r="N31" s="38"/>
      <c r="O31" s="42" t="s">
        <v>151</v>
      </c>
      <c r="P31" s="42"/>
      <c r="Q31" s="42"/>
      <c r="R31" s="42"/>
      <c r="S31" s="42"/>
      <c r="T31" s="42"/>
      <c r="U31" s="42"/>
      <c r="V31" s="42"/>
      <c r="W31" s="42"/>
    </row>
    <row r="32" spans="1:23" ht="30" customHeight="1">
      <c r="A32" s="8"/>
      <c r="B32" s="3" t="s">
        <v>31</v>
      </c>
      <c r="C32" s="5" t="s">
        <v>115</v>
      </c>
      <c r="D32" s="42" t="s">
        <v>98</v>
      </c>
      <c r="E32" s="42"/>
      <c r="F32" s="42"/>
      <c r="G32" s="42"/>
      <c r="H32" s="42"/>
      <c r="I32" s="56">
        <v>14.499874115124994</v>
      </c>
      <c r="J32" s="56"/>
      <c r="K32" s="56"/>
      <c r="L32" s="56"/>
      <c r="M32" s="38" t="s">
        <v>84</v>
      </c>
      <c r="N32" s="38"/>
      <c r="O32" s="42" t="s">
        <v>162</v>
      </c>
      <c r="P32" s="42"/>
      <c r="Q32" s="42"/>
      <c r="R32" s="42"/>
      <c r="S32" s="42"/>
      <c r="T32" s="42"/>
      <c r="U32" s="42"/>
      <c r="V32" s="42"/>
      <c r="W32" s="42"/>
    </row>
    <row r="33" spans="1:23" ht="30" customHeight="1">
      <c r="A33" s="7"/>
      <c r="B33" s="3" t="s">
        <v>32</v>
      </c>
      <c r="C33" s="5" t="s">
        <v>116</v>
      </c>
      <c r="D33" s="42" t="s">
        <v>55</v>
      </c>
      <c r="E33" s="42"/>
      <c r="F33" s="42"/>
      <c r="G33" s="42"/>
      <c r="H33" s="42"/>
      <c r="I33" s="43">
        <v>0</v>
      </c>
      <c r="J33" s="43"/>
      <c r="K33" s="43"/>
      <c r="L33" s="43"/>
      <c r="M33" s="38" t="s">
        <v>84</v>
      </c>
      <c r="N33" s="38"/>
      <c r="O33" s="42" t="s">
        <v>171</v>
      </c>
      <c r="P33" s="42"/>
      <c r="Q33" s="42"/>
      <c r="R33" s="42"/>
      <c r="S33" s="42"/>
      <c r="T33" s="42"/>
      <c r="U33" s="42"/>
      <c r="V33" s="42"/>
      <c r="W33" s="42"/>
    </row>
    <row r="34" spans="1:23" ht="30" customHeight="1">
      <c r="A34" s="8"/>
      <c r="B34" s="3" t="s">
        <v>33</v>
      </c>
      <c r="C34" s="5" t="s">
        <v>231</v>
      </c>
      <c r="D34" s="42" t="s">
        <v>230</v>
      </c>
      <c r="E34" s="42"/>
      <c r="F34" s="42"/>
      <c r="G34" s="42"/>
      <c r="H34" s="42"/>
      <c r="I34" s="44">
        <v>0.86319999999999997</v>
      </c>
      <c r="J34" s="44"/>
      <c r="K34" s="44"/>
      <c r="L34" s="44"/>
      <c r="M34" s="38" t="s">
        <v>83</v>
      </c>
      <c r="N34" s="38"/>
      <c r="O34" s="46" t="s">
        <v>232</v>
      </c>
      <c r="P34" s="57"/>
      <c r="Q34" s="57"/>
      <c r="R34" s="57"/>
      <c r="S34" s="57"/>
      <c r="T34" s="57"/>
      <c r="U34" s="57"/>
      <c r="V34" s="57"/>
      <c r="W34" s="57"/>
    </row>
    <row r="35" spans="1:23" ht="30" customHeight="1">
      <c r="A35" s="8"/>
      <c r="B35" s="3" t="s">
        <v>34</v>
      </c>
      <c r="C35" s="5" t="s">
        <v>117</v>
      </c>
      <c r="D35" s="42" t="s">
        <v>56</v>
      </c>
      <c r="E35" s="42"/>
      <c r="F35" s="42"/>
      <c r="G35" s="42"/>
      <c r="H35" s="42"/>
      <c r="I35" s="56">
        <v>2.9146152101078036</v>
      </c>
      <c r="J35" s="56"/>
      <c r="K35" s="56"/>
      <c r="L35" s="56"/>
      <c r="M35" s="38" t="s">
        <v>84</v>
      </c>
      <c r="N35" s="38"/>
      <c r="O35" s="42" t="s">
        <v>157</v>
      </c>
      <c r="P35" s="42"/>
      <c r="Q35" s="42"/>
      <c r="R35" s="42"/>
      <c r="S35" s="42"/>
      <c r="T35" s="42"/>
      <c r="U35" s="42"/>
      <c r="V35" s="42"/>
      <c r="W35" s="42"/>
    </row>
    <row r="36" spans="1:23" ht="30" customHeight="1">
      <c r="A36" s="8"/>
      <c r="B36" s="3" t="s">
        <v>35</v>
      </c>
      <c r="C36" s="5" t="s">
        <v>118</v>
      </c>
      <c r="D36" s="42" t="s">
        <v>99</v>
      </c>
      <c r="E36" s="42"/>
      <c r="F36" s="42"/>
      <c r="G36" s="42"/>
      <c r="H36" s="42"/>
      <c r="I36" s="44">
        <v>20127.412500000002</v>
      </c>
      <c r="J36" s="44"/>
      <c r="K36" s="44"/>
      <c r="L36" s="44"/>
      <c r="M36" s="38" t="s">
        <v>79</v>
      </c>
      <c r="N36" s="38"/>
      <c r="O36" s="42" t="s">
        <v>160</v>
      </c>
      <c r="P36" s="42"/>
      <c r="Q36" s="42"/>
      <c r="R36" s="42"/>
      <c r="S36" s="42"/>
      <c r="T36" s="42"/>
      <c r="U36" s="42"/>
      <c r="V36" s="42"/>
      <c r="W36" s="42"/>
    </row>
    <row r="37" spans="1:23" ht="30" customHeight="1">
      <c r="A37" s="8"/>
      <c r="B37" s="3" t="s">
        <v>36</v>
      </c>
      <c r="C37" s="5" t="s">
        <v>119</v>
      </c>
      <c r="D37" s="42" t="s">
        <v>57</v>
      </c>
      <c r="E37" s="42"/>
      <c r="F37" s="42"/>
      <c r="G37" s="42"/>
      <c r="H37" s="42"/>
      <c r="I37" s="55">
        <v>6.755472267523869</v>
      </c>
      <c r="J37" s="55"/>
      <c r="K37" s="55"/>
      <c r="L37" s="55"/>
      <c r="M37" s="38" t="s">
        <v>84</v>
      </c>
      <c r="N37" s="38"/>
      <c r="O37" s="42" t="s">
        <v>161</v>
      </c>
      <c r="P37" s="42"/>
      <c r="Q37" s="42"/>
      <c r="R37" s="42"/>
      <c r="S37" s="42"/>
      <c r="T37" s="42"/>
      <c r="U37" s="42"/>
      <c r="V37" s="42"/>
      <c r="W37" s="42"/>
    </row>
    <row r="38" spans="1:23" ht="30" customHeight="1">
      <c r="A38" s="8"/>
      <c r="B38" s="3" t="s">
        <v>37</v>
      </c>
      <c r="C38" s="5" t="s">
        <v>120</v>
      </c>
      <c r="D38" s="42" t="s">
        <v>58</v>
      </c>
      <c r="E38" s="42"/>
      <c r="F38" s="42"/>
      <c r="G38" s="42"/>
      <c r="H38" s="42"/>
      <c r="I38" s="51">
        <v>1.0318000000000001</v>
      </c>
      <c r="J38" s="51"/>
      <c r="K38" s="51"/>
      <c r="L38" s="51"/>
      <c r="M38" s="38" t="s">
        <v>84</v>
      </c>
      <c r="N38" s="38"/>
      <c r="O38" s="42" t="s">
        <v>152</v>
      </c>
      <c r="P38" s="42"/>
      <c r="Q38" s="42"/>
      <c r="R38" s="42"/>
      <c r="S38" s="42"/>
      <c r="T38" s="42"/>
      <c r="U38" s="42"/>
      <c r="V38" s="42"/>
      <c r="W38" s="42"/>
    </row>
    <row r="39" spans="1:23" ht="30" customHeight="1">
      <c r="A39" s="8"/>
      <c r="B39" s="3" t="s">
        <v>38</v>
      </c>
      <c r="C39" s="5" t="s">
        <v>174</v>
      </c>
      <c r="D39" s="42" t="s">
        <v>172</v>
      </c>
      <c r="E39" s="42"/>
      <c r="F39" s="42"/>
      <c r="G39" s="42"/>
      <c r="H39" s="42"/>
      <c r="I39" s="38">
        <v>0</v>
      </c>
      <c r="J39" s="38"/>
      <c r="K39" s="38"/>
      <c r="L39" s="38"/>
      <c r="M39" s="38" t="s">
        <v>79</v>
      </c>
      <c r="N39" s="38"/>
      <c r="O39" s="42" t="s">
        <v>176</v>
      </c>
      <c r="P39" s="42"/>
      <c r="Q39" s="42"/>
      <c r="R39" s="42"/>
      <c r="S39" s="42"/>
      <c r="T39" s="42"/>
      <c r="U39" s="42"/>
      <c r="V39" s="42"/>
      <c r="W39" s="42"/>
    </row>
    <row r="40" spans="1:23" ht="30" customHeight="1">
      <c r="A40" s="8"/>
      <c r="B40" s="3" t="s">
        <v>39</v>
      </c>
      <c r="C40" s="5" t="s">
        <v>170</v>
      </c>
      <c r="D40" s="47" t="s">
        <v>169</v>
      </c>
      <c r="E40" s="47"/>
      <c r="F40" s="47"/>
      <c r="G40" s="47"/>
      <c r="H40" s="47"/>
      <c r="I40" s="43">
        <v>8918.8060499999992</v>
      </c>
      <c r="J40" s="38"/>
      <c r="K40" s="38"/>
      <c r="L40" s="38"/>
      <c r="M40" s="38" t="s">
        <v>79</v>
      </c>
      <c r="N40" s="38"/>
      <c r="O40" s="47" t="s">
        <v>180</v>
      </c>
      <c r="P40" s="47"/>
      <c r="Q40" s="47"/>
      <c r="R40" s="47"/>
      <c r="S40" s="47"/>
      <c r="T40" s="47"/>
      <c r="U40" s="47"/>
      <c r="V40" s="47"/>
      <c r="W40" s="47"/>
    </row>
    <row r="41" spans="1:23" ht="30" customHeight="1">
      <c r="A41" s="8"/>
      <c r="B41" s="3" t="s">
        <v>40</v>
      </c>
      <c r="C41" s="5" t="s">
        <v>156</v>
      </c>
      <c r="D41" s="42" t="s">
        <v>155</v>
      </c>
      <c r="E41" s="42"/>
      <c r="F41" s="42"/>
      <c r="G41" s="42"/>
      <c r="H41" s="42"/>
      <c r="I41" s="43">
        <v>529.31101590000003</v>
      </c>
      <c r="J41" s="43"/>
      <c r="K41" s="43"/>
      <c r="L41" s="43"/>
      <c r="M41" s="38" t="s">
        <v>91</v>
      </c>
      <c r="N41" s="38"/>
      <c r="O41" s="42" t="s">
        <v>154</v>
      </c>
      <c r="P41" s="42"/>
      <c r="Q41" s="42"/>
      <c r="R41" s="42"/>
      <c r="S41" s="42"/>
      <c r="T41" s="42"/>
      <c r="U41" s="42"/>
      <c r="V41" s="42"/>
      <c r="W41" s="42"/>
    </row>
    <row r="42" spans="1:23" ht="30" customHeight="1">
      <c r="A42" s="7"/>
      <c r="B42" s="3" t="s">
        <v>41</v>
      </c>
      <c r="C42" s="5" t="s">
        <v>121</v>
      </c>
      <c r="D42" s="42" t="s">
        <v>59</v>
      </c>
      <c r="E42" s="42"/>
      <c r="F42" s="42"/>
      <c r="G42" s="42"/>
      <c r="H42" s="42"/>
      <c r="I42" s="43">
        <v>11604.0618925</v>
      </c>
      <c r="J42" s="43"/>
      <c r="K42" s="43"/>
      <c r="L42" s="43"/>
      <c r="M42" s="38" t="s">
        <v>79</v>
      </c>
      <c r="N42" s="38"/>
      <c r="O42" s="42" t="s">
        <v>163</v>
      </c>
      <c r="P42" s="42"/>
      <c r="Q42" s="42"/>
      <c r="R42" s="42"/>
      <c r="S42" s="42"/>
      <c r="T42" s="42"/>
      <c r="U42" s="42"/>
      <c r="V42" s="42"/>
      <c r="W42" s="42"/>
    </row>
    <row r="43" spans="1:23" ht="30" customHeight="1">
      <c r="A43" s="8"/>
      <c r="B43" s="3" t="s">
        <v>42</v>
      </c>
      <c r="C43" s="5" t="s">
        <v>175</v>
      </c>
      <c r="D43" s="42" t="s">
        <v>173</v>
      </c>
      <c r="E43" s="42"/>
      <c r="F43" s="42"/>
      <c r="G43" s="42"/>
      <c r="H43" s="42"/>
      <c r="I43" s="43">
        <v>1199.5260893999998</v>
      </c>
      <c r="J43" s="43"/>
      <c r="K43" s="43"/>
      <c r="L43" s="43"/>
      <c r="M43" s="38" t="s">
        <v>79</v>
      </c>
      <c r="N43" s="38"/>
      <c r="O43" s="42" t="s">
        <v>176</v>
      </c>
      <c r="P43" s="42"/>
      <c r="Q43" s="42"/>
      <c r="R43" s="42"/>
      <c r="S43" s="42"/>
      <c r="T43" s="42"/>
      <c r="U43" s="42"/>
      <c r="V43" s="42"/>
      <c r="W43" s="42"/>
    </row>
    <row r="44" spans="1:23" ht="30" customHeight="1">
      <c r="A44" s="8"/>
      <c r="B44" s="3" t="s">
        <v>43</v>
      </c>
      <c r="C44" s="5" t="s">
        <v>122</v>
      </c>
      <c r="D44" s="42" t="s">
        <v>60</v>
      </c>
      <c r="E44" s="42"/>
      <c r="F44" s="42"/>
      <c r="G44" s="42"/>
      <c r="H44" s="42"/>
      <c r="I44" s="43">
        <v>157.7274664</v>
      </c>
      <c r="J44" s="43"/>
      <c r="K44" s="43"/>
      <c r="L44" s="43"/>
      <c r="M44" s="38" t="s">
        <v>79</v>
      </c>
      <c r="N44" s="38"/>
      <c r="O44" s="42" t="s">
        <v>164</v>
      </c>
      <c r="P44" s="42"/>
      <c r="Q44" s="42"/>
      <c r="R44" s="42"/>
      <c r="S44" s="42"/>
      <c r="T44" s="42"/>
      <c r="U44" s="42"/>
      <c r="V44" s="42"/>
      <c r="W44" s="42"/>
    </row>
    <row r="45" spans="1:23" ht="30" customHeight="1">
      <c r="A45" s="8"/>
      <c r="B45" s="3" t="s">
        <v>70</v>
      </c>
      <c r="C45" s="5" t="s">
        <v>123</v>
      </c>
      <c r="D45" s="42" t="s">
        <v>61</v>
      </c>
      <c r="E45" s="42"/>
      <c r="F45" s="42"/>
      <c r="G45" s="42"/>
      <c r="H45" s="42"/>
      <c r="I45" s="43">
        <v>577.04298900000003</v>
      </c>
      <c r="J45" s="43"/>
      <c r="K45" s="43"/>
      <c r="L45" s="43"/>
      <c r="M45" s="38" t="s">
        <v>79</v>
      </c>
      <c r="N45" s="38"/>
      <c r="O45" s="42" t="s">
        <v>164</v>
      </c>
      <c r="P45" s="42"/>
      <c r="Q45" s="42"/>
      <c r="R45" s="42"/>
      <c r="S45" s="42"/>
      <c r="T45" s="42"/>
      <c r="U45" s="42"/>
      <c r="V45" s="42"/>
      <c r="W45" s="42"/>
    </row>
    <row r="46" spans="1:23" ht="30" customHeight="1">
      <c r="A46" s="8"/>
      <c r="B46" s="3" t="s">
        <v>71</v>
      </c>
      <c r="C46" s="5" t="s">
        <v>124</v>
      </c>
      <c r="D46" s="42" t="s">
        <v>62</v>
      </c>
      <c r="E46" s="42"/>
      <c r="F46" s="42"/>
      <c r="G46" s="42"/>
      <c r="H46" s="42"/>
      <c r="I46" s="43">
        <v>42651.5722704</v>
      </c>
      <c r="J46" s="43"/>
      <c r="K46" s="43"/>
      <c r="L46" s="43"/>
      <c r="M46" s="38" t="s">
        <v>68</v>
      </c>
      <c r="N46" s="38"/>
      <c r="O46" s="42" t="s">
        <v>165</v>
      </c>
      <c r="P46" s="42"/>
      <c r="Q46" s="42"/>
      <c r="R46" s="42"/>
      <c r="S46" s="42"/>
      <c r="T46" s="42"/>
      <c r="U46" s="42"/>
      <c r="V46" s="42"/>
      <c r="W46" s="42"/>
    </row>
    <row r="47" spans="1:23" ht="30" customHeight="1">
      <c r="A47" s="8"/>
      <c r="B47" s="3" t="s">
        <v>72</v>
      </c>
      <c r="C47" s="5" t="s">
        <v>125</v>
      </c>
      <c r="D47" s="42" t="s">
        <v>63</v>
      </c>
      <c r="E47" s="42"/>
      <c r="F47" s="42"/>
      <c r="G47" s="42"/>
      <c r="H47" s="42"/>
      <c r="I47" s="43">
        <v>0.1361724</v>
      </c>
      <c r="J47" s="43"/>
      <c r="K47" s="43"/>
      <c r="L47" s="43"/>
      <c r="M47" s="38" t="s">
        <v>69</v>
      </c>
      <c r="N47" s="38"/>
      <c r="O47" s="42" t="s">
        <v>166</v>
      </c>
      <c r="P47" s="42"/>
      <c r="Q47" s="42"/>
      <c r="R47" s="42"/>
      <c r="S47" s="42"/>
      <c r="T47" s="42"/>
      <c r="U47" s="42"/>
      <c r="V47" s="42"/>
      <c r="W47" s="42"/>
    </row>
    <row r="48" spans="1:23" ht="30" customHeight="1">
      <c r="A48" s="8"/>
      <c r="B48" s="3" t="s">
        <v>73</v>
      </c>
      <c r="C48" s="5" t="s">
        <v>126</v>
      </c>
      <c r="D48" s="42" t="s">
        <v>64</v>
      </c>
      <c r="E48" s="42"/>
      <c r="F48" s="42"/>
      <c r="G48" s="42"/>
      <c r="H48" s="42"/>
      <c r="I48" s="43">
        <v>26463.453700800001</v>
      </c>
      <c r="J48" s="43"/>
      <c r="K48" s="43"/>
      <c r="L48" s="43"/>
      <c r="M48" s="38" t="s">
        <v>68</v>
      </c>
      <c r="N48" s="38"/>
      <c r="O48" s="42" t="s">
        <v>164</v>
      </c>
      <c r="P48" s="42"/>
      <c r="Q48" s="42"/>
      <c r="R48" s="42"/>
      <c r="S48" s="42"/>
      <c r="T48" s="42"/>
      <c r="U48" s="42"/>
      <c r="V48" s="42"/>
      <c r="W48" s="42"/>
    </row>
    <row r="49" spans="1:23" ht="30" customHeight="1">
      <c r="A49" s="8"/>
      <c r="B49" s="3" t="s">
        <v>74</v>
      </c>
      <c r="C49" s="5" t="s">
        <v>127</v>
      </c>
      <c r="D49" s="42" t="s">
        <v>65</v>
      </c>
      <c r="E49" s="42"/>
      <c r="F49" s="42"/>
      <c r="G49" s="42"/>
      <c r="H49" s="42"/>
      <c r="I49" s="43">
        <v>6.52002E-2</v>
      </c>
      <c r="J49" s="43"/>
      <c r="K49" s="43"/>
      <c r="L49" s="43"/>
      <c r="M49" s="38" t="s">
        <v>69</v>
      </c>
      <c r="N49" s="38"/>
      <c r="O49" s="42" t="s">
        <v>164</v>
      </c>
      <c r="P49" s="42"/>
      <c r="Q49" s="42"/>
      <c r="R49" s="42"/>
      <c r="S49" s="42"/>
      <c r="T49" s="42"/>
      <c r="U49" s="42"/>
      <c r="V49" s="42"/>
      <c r="W49" s="42"/>
    </row>
    <row r="50" spans="1:23" ht="30" customHeight="1">
      <c r="A50" s="8"/>
      <c r="B50" s="3" t="s">
        <v>75</v>
      </c>
      <c r="C50" s="5" t="s">
        <v>128</v>
      </c>
      <c r="D50" s="42" t="s">
        <v>97</v>
      </c>
      <c r="E50" s="42"/>
      <c r="F50" s="42"/>
      <c r="G50" s="42"/>
      <c r="H50" s="42"/>
      <c r="I50" s="43">
        <v>85093.101338599998</v>
      </c>
      <c r="J50" s="43"/>
      <c r="K50" s="43"/>
      <c r="L50" s="43"/>
      <c r="M50" s="38" t="s">
        <v>68</v>
      </c>
      <c r="N50" s="38"/>
      <c r="O50" s="42" t="s">
        <v>164</v>
      </c>
      <c r="P50" s="42"/>
      <c r="Q50" s="42"/>
      <c r="R50" s="42"/>
      <c r="S50" s="42"/>
      <c r="T50" s="42"/>
      <c r="U50" s="42"/>
      <c r="V50" s="42"/>
      <c r="W50" s="42"/>
    </row>
    <row r="51" spans="1:23" ht="30" customHeight="1">
      <c r="A51" s="8"/>
      <c r="B51" s="3" t="s">
        <v>82</v>
      </c>
      <c r="C51" s="5" t="s">
        <v>129</v>
      </c>
      <c r="D51" s="42" t="s">
        <v>96</v>
      </c>
      <c r="E51" s="42"/>
      <c r="F51" s="42"/>
      <c r="G51" s="42"/>
      <c r="H51" s="42"/>
      <c r="I51" s="43">
        <v>0.18774000000000002</v>
      </c>
      <c r="J51" s="43"/>
      <c r="K51" s="43"/>
      <c r="L51" s="43"/>
      <c r="M51" s="38" t="s">
        <v>69</v>
      </c>
      <c r="N51" s="38"/>
      <c r="O51" s="42" t="s">
        <v>164</v>
      </c>
      <c r="P51" s="42"/>
      <c r="Q51" s="42"/>
      <c r="R51" s="42"/>
      <c r="S51" s="42"/>
      <c r="T51" s="42"/>
      <c r="U51" s="42"/>
      <c r="V51" s="42"/>
      <c r="W51" s="42"/>
    </row>
    <row r="52" spans="1:23" ht="30" customHeight="1">
      <c r="A52" s="7"/>
      <c r="B52" s="3" t="s">
        <v>85</v>
      </c>
      <c r="C52" s="5" t="s">
        <v>130</v>
      </c>
      <c r="D52" s="42" t="s">
        <v>92</v>
      </c>
      <c r="E52" s="42"/>
      <c r="F52" s="42"/>
      <c r="G52" s="42"/>
      <c r="H52" s="42"/>
      <c r="I52" s="43">
        <v>167442.8576016</v>
      </c>
      <c r="J52" s="38"/>
      <c r="K52" s="38"/>
      <c r="L52" s="38"/>
      <c r="M52" s="38" t="s">
        <v>68</v>
      </c>
      <c r="N52" s="38"/>
      <c r="O52" s="42" t="s">
        <v>164</v>
      </c>
      <c r="P52" s="42"/>
      <c r="Q52" s="42"/>
      <c r="R52" s="42"/>
      <c r="S52" s="42"/>
      <c r="T52" s="42"/>
      <c r="U52" s="42"/>
      <c r="V52" s="42"/>
      <c r="W52" s="42"/>
    </row>
    <row r="53" spans="1:23" ht="30" customHeight="1">
      <c r="A53" s="8"/>
      <c r="B53" s="3" t="s">
        <v>86</v>
      </c>
      <c r="C53" s="5" t="s">
        <v>159</v>
      </c>
      <c r="D53" s="42" t="s">
        <v>158</v>
      </c>
      <c r="E53" s="42"/>
      <c r="F53" s="42"/>
      <c r="G53" s="42"/>
      <c r="H53" s="42"/>
      <c r="I53" s="43">
        <v>20168.614012600003</v>
      </c>
      <c r="J53" s="43"/>
      <c r="K53" s="43"/>
      <c r="L53" s="43"/>
      <c r="M53" s="38" t="s">
        <v>79</v>
      </c>
      <c r="N53" s="38"/>
      <c r="O53" s="42" t="s">
        <v>164</v>
      </c>
      <c r="P53" s="42"/>
      <c r="Q53" s="42"/>
      <c r="R53" s="42"/>
      <c r="S53" s="42"/>
      <c r="T53" s="42"/>
      <c r="U53" s="42"/>
      <c r="V53" s="42"/>
      <c r="W53" s="42"/>
    </row>
    <row r="54" spans="1:23" ht="30" customHeight="1">
      <c r="A54" s="8"/>
      <c r="B54" s="3" t="s">
        <v>87</v>
      </c>
      <c r="C54" s="5" t="s">
        <v>131</v>
      </c>
      <c r="D54" s="42" t="s">
        <v>80</v>
      </c>
      <c r="E54" s="42"/>
      <c r="F54" s="42"/>
      <c r="G54" s="42"/>
      <c r="H54" s="42"/>
      <c r="I54" s="43">
        <v>9062.7304155999991</v>
      </c>
      <c r="J54" s="43"/>
      <c r="K54" s="43"/>
      <c r="L54" s="43"/>
      <c r="M54" s="38" t="s">
        <v>79</v>
      </c>
      <c r="N54" s="38"/>
      <c r="O54" s="42" t="s">
        <v>164</v>
      </c>
      <c r="P54" s="42"/>
      <c r="Q54" s="42"/>
      <c r="R54" s="42"/>
      <c r="S54" s="42"/>
      <c r="T54" s="42"/>
      <c r="U54" s="42"/>
      <c r="V54" s="42"/>
      <c r="W54" s="42"/>
    </row>
    <row r="55" spans="1:23" ht="30" customHeight="1">
      <c r="A55" s="8"/>
      <c r="B55" s="3" t="s">
        <v>93</v>
      </c>
      <c r="C55" s="5" t="s">
        <v>132</v>
      </c>
      <c r="D55" s="42" t="s">
        <v>81</v>
      </c>
      <c r="E55" s="42"/>
      <c r="F55" s="42"/>
      <c r="G55" s="42"/>
      <c r="H55" s="42"/>
      <c r="I55" s="43">
        <v>14933.5340634</v>
      </c>
      <c r="J55" s="43"/>
      <c r="K55" s="43"/>
      <c r="L55" s="43"/>
      <c r="M55" s="38" t="s">
        <v>79</v>
      </c>
      <c r="N55" s="38"/>
      <c r="O55" s="42" t="s">
        <v>167</v>
      </c>
      <c r="P55" s="42"/>
      <c r="Q55" s="42"/>
      <c r="R55" s="42"/>
      <c r="S55" s="42"/>
      <c r="T55" s="42"/>
      <c r="U55" s="42"/>
      <c r="V55" s="42"/>
      <c r="W55" s="42"/>
    </row>
    <row r="56" spans="1:23" ht="30" customHeight="1">
      <c r="A56" s="9"/>
      <c r="B56" s="3" t="s">
        <v>209</v>
      </c>
      <c r="C56" s="5" t="s">
        <v>215</v>
      </c>
      <c r="D56" s="42" t="s">
        <v>14</v>
      </c>
      <c r="E56" s="42"/>
      <c r="F56" s="42"/>
      <c r="G56" s="42"/>
      <c r="H56" s="42"/>
      <c r="I56" s="51">
        <v>0</v>
      </c>
      <c r="J56" s="51"/>
      <c r="K56" s="51"/>
      <c r="L56" s="51"/>
      <c r="M56" s="38" t="s">
        <v>223</v>
      </c>
      <c r="N56" s="38"/>
      <c r="O56" s="42" t="s">
        <v>214</v>
      </c>
      <c r="P56" s="42"/>
      <c r="Q56" s="42"/>
      <c r="R56" s="42"/>
      <c r="S56" s="42"/>
      <c r="T56" s="42"/>
      <c r="U56" s="42"/>
      <c r="V56" s="42"/>
      <c r="W56" s="42"/>
    </row>
    <row r="57" spans="1:23" ht="30" customHeight="1">
      <c r="A57" s="9"/>
      <c r="B57" s="3" t="s">
        <v>210</v>
      </c>
      <c r="C57" s="5" t="s">
        <v>216</v>
      </c>
      <c r="D57" s="42" t="s">
        <v>3</v>
      </c>
      <c r="E57" s="42"/>
      <c r="F57" s="42"/>
      <c r="G57" s="42"/>
      <c r="H57" s="42"/>
      <c r="I57" s="51">
        <v>18.374400000000001</v>
      </c>
      <c r="J57" s="51"/>
      <c r="K57" s="51"/>
      <c r="L57" s="51"/>
      <c r="M57" s="38" t="s">
        <v>223</v>
      </c>
      <c r="N57" s="38"/>
      <c r="O57" s="42" t="s">
        <v>214</v>
      </c>
      <c r="P57" s="42"/>
      <c r="Q57" s="42"/>
      <c r="R57" s="42"/>
      <c r="S57" s="42"/>
      <c r="T57" s="42"/>
      <c r="U57" s="42"/>
      <c r="V57" s="42"/>
      <c r="W57" s="42"/>
    </row>
    <row r="58" spans="1:23" ht="30" customHeight="1">
      <c r="A58" s="9"/>
      <c r="B58" s="3" t="s">
        <v>211</v>
      </c>
      <c r="C58" s="5" t="s">
        <v>233</v>
      </c>
      <c r="D58" s="42" t="s">
        <v>234</v>
      </c>
      <c r="E58" s="42"/>
      <c r="F58" s="42"/>
      <c r="G58" s="42"/>
      <c r="H58" s="42"/>
      <c r="I58" s="51">
        <v>151.095</v>
      </c>
      <c r="J58" s="51"/>
      <c r="K58" s="51"/>
      <c r="L58" s="51"/>
      <c r="M58" s="38" t="s">
        <v>83</v>
      </c>
      <c r="N58" s="38"/>
      <c r="O58" s="42" t="s">
        <v>235</v>
      </c>
      <c r="P58" s="42"/>
      <c r="Q58" s="42"/>
      <c r="R58" s="42"/>
      <c r="S58" s="42"/>
      <c r="T58" s="42"/>
      <c r="U58" s="42"/>
      <c r="V58" s="42"/>
      <c r="W58" s="42"/>
    </row>
    <row r="59" spans="1:23" ht="30" customHeight="1">
      <c r="A59" s="9"/>
      <c r="B59" s="3" t="s">
        <v>212</v>
      </c>
      <c r="C59" s="5" t="s">
        <v>217</v>
      </c>
      <c r="D59" s="42" t="s">
        <v>4</v>
      </c>
      <c r="E59" s="42"/>
      <c r="F59" s="42"/>
      <c r="G59" s="42"/>
      <c r="H59" s="42"/>
      <c r="I59" s="51">
        <v>14.8348125</v>
      </c>
      <c r="J59" s="51"/>
      <c r="K59" s="51"/>
      <c r="L59" s="51"/>
      <c r="M59" s="38" t="s">
        <v>223</v>
      </c>
      <c r="N59" s="38"/>
      <c r="O59" s="42" t="s">
        <v>214</v>
      </c>
      <c r="P59" s="42"/>
      <c r="Q59" s="42"/>
      <c r="R59" s="42"/>
      <c r="S59" s="42"/>
      <c r="T59" s="42"/>
      <c r="U59" s="42"/>
      <c r="V59" s="42"/>
      <c r="W59" s="42"/>
    </row>
    <row r="60" spans="1:23" ht="30" customHeight="1">
      <c r="A60" s="9"/>
      <c r="B60" s="3" t="s">
        <v>213</v>
      </c>
      <c r="C60" s="5" t="s">
        <v>218</v>
      </c>
      <c r="D60" s="42" t="s">
        <v>13</v>
      </c>
      <c r="E60" s="42"/>
      <c r="F60" s="42"/>
      <c r="G60" s="42"/>
      <c r="H60" s="42"/>
      <c r="I60" s="51">
        <v>0</v>
      </c>
      <c r="J60" s="51"/>
      <c r="K60" s="51"/>
      <c r="L60" s="51"/>
      <c r="M60" s="38" t="s">
        <v>223</v>
      </c>
      <c r="N60" s="38"/>
      <c r="O60" s="42" t="s">
        <v>214</v>
      </c>
      <c r="P60" s="42"/>
      <c r="Q60" s="42"/>
      <c r="R60" s="42"/>
      <c r="S60" s="42"/>
      <c r="T60" s="42"/>
      <c r="U60" s="42"/>
      <c r="V60" s="42"/>
      <c r="W60" s="42"/>
    </row>
    <row r="61" spans="1:23" ht="30" customHeight="1">
      <c r="A61" s="9"/>
      <c r="B61" s="3" t="s">
        <v>238</v>
      </c>
      <c r="C61" s="5" t="s">
        <v>239</v>
      </c>
      <c r="D61" s="42" t="s">
        <v>236</v>
      </c>
      <c r="E61" s="42"/>
      <c r="F61" s="42"/>
      <c r="G61" s="42"/>
      <c r="H61" s="42"/>
      <c r="I61" s="51">
        <v>18.143999999999998</v>
      </c>
      <c r="J61" s="38"/>
      <c r="K61" s="38"/>
      <c r="L61" s="38"/>
      <c r="M61" s="38" t="s">
        <v>223</v>
      </c>
      <c r="N61" s="38"/>
      <c r="O61" s="42" t="s">
        <v>214</v>
      </c>
      <c r="P61" s="42"/>
      <c r="Q61" s="42"/>
      <c r="R61" s="42"/>
      <c r="S61" s="42"/>
      <c r="T61" s="42"/>
      <c r="U61" s="42"/>
      <c r="V61" s="42"/>
      <c r="W61" s="42"/>
    </row>
  </sheetData>
  <mergeCells count="214">
    <mergeCell ref="D39:H39"/>
    <mergeCell ref="I39:L39"/>
    <mergeCell ref="M39:N39"/>
    <mergeCell ref="O39:W39"/>
    <mergeCell ref="D40:H40"/>
    <mergeCell ref="I40:L40"/>
    <mergeCell ref="M40:N40"/>
    <mergeCell ref="O40:W40"/>
    <mergeCell ref="D41:H41"/>
    <mergeCell ref="I41:L41"/>
    <mergeCell ref="M41:N41"/>
    <mergeCell ref="O41:W41"/>
    <mergeCell ref="D26:H26"/>
    <mergeCell ref="I26:L26"/>
    <mergeCell ref="M26:N26"/>
    <mergeCell ref="O26:W26"/>
    <mergeCell ref="D27:H27"/>
    <mergeCell ref="I27:L27"/>
    <mergeCell ref="M27:N27"/>
    <mergeCell ref="O27:W27"/>
    <mergeCell ref="D28:H28"/>
    <mergeCell ref="I28:L28"/>
    <mergeCell ref="M28:N28"/>
    <mergeCell ref="O28:W28"/>
    <mergeCell ref="D23:H23"/>
    <mergeCell ref="I23:L23"/>
    <mergeCell ref="M23:N23"/>
    <mergeCell ref="O23:W23"/>
    <mergeCell ref="D24:H24"/>
    <mergeCell ref="I24:L24"/>
    <mergeCell ref="M24:N24"/>
    <mergeCell ref="O24:W24"/>
    <mergeCell ref="D25:H25"/>
    <mergeCell ref="I25:L25"/>
    <mergeCell ref="M25:N25"/>
    <mergeCell ref="O25:W25"/>
    <mergeCell ref="D17:H17"/>
    <mergeCell ref="I17:L17"/>
    <mergeCell ref="M17:N17"/>
    <mergeCell ref="O17:W17"/>
    <mergeCell ref="D18:H18"/>
    <mergeCell ref="I18:L18"/>
    <mergeCell ref="M18:N18"/>
    <mergeCell ref="O18:W18"/>
    <mergeCell ref="D19:H19"/>
    <mergeCell ref="I19:L19"/>
    <mergeCell ref="M19:N19"/>
    <mergeCell ref="O19:W19"/>
    <mergeCell ref="D14:H14"/>
    <mergeCell ref="I14:L14"/>
    <mergeCell ref="M14:N14"/>
    <mergeCell ref="O14:W14"/>
    <mergeCell ref="D15:H15"/>
    <mergeCell ref="I15:L15"/>
    <mergeCell ref="M15:N15"/>
    <mergeCell ref="O15:W15"/>
    <mergeCell ref="D16:H16"/>
    <mergeCell ref="I16:L16"/>
    <mergeCell ref="M16:N16"/>
    <mergeCell ref="O16:W16"/>
    <mergeCell ref="B2:F5"/>
    <mergeCell ref="B7:F8"/>
    <mergeCell ref="D9:H9"/>
    <mergeCell ref="I9:L9"/>
    <mergeCell ref="M9:N9"/>
    <mergeCell ref="O9:W9"/>
    <mergeCell ref="D13:H13"/>
    <mergeCell ref="I13:L13"/>
    <mergeCell ref="M13:N13"/>
    <mergeCell ref="O13:W13"/>
    <mergeCell ref="D10:H10"/>
    <mergeCell ref="I10:L10"/>
    <mergeCell ref="M10:N10"/>
    <mergeCell ref="O10:W10"/>
    <mergeCell ref="D11:H11"/>
    <mergeCell ref="I11:L11"/>
    <mergeCell ref="M11:N11"/>
    <mergeCell ref="O11:W11"/>
    <mergeCell ref="D12:H12"/>
    <mergeCell ref="I12:L12"/>
    <mergeCell ref="M12:N12"/>
    <mergeCell ref="O12:W12"/>
    <mergeCell ref="O42:W42"/>
    <mergeCell ref="D43:H43"/>
    <mergeCell ref="I43:L43"/>
    <mergeCell ref="M43:N43"/>
    <mergeCell ref="O43:W43"/>
    <mergeCell ref="D44:H44"/>
    <mergeCell ref="I44:L44"/>
    <mergeCell ref="M44:N44"/>
    <mergeCell ref="O44:W44"/>
    <mergeCell ref="D42:H42"/>
    <mergeCell ref="I42:L42"/>
    <mergeCell ref="M42:N42"/>
    <mergeCell ref="D45:H45"/>
    <mergeCell ref="I45:L45"/>
    <mergeCell ref="M45:N45"/>
    <mergeCell ref="O45:W45"/>
    <mergeCell ref="D46:H46"/>
    <mergeCell ref="I46:L46"/>
    <mergeCell ref="M46:N46"/>
    <mergeCell ref="O46:W46"/>
    <mergeCell ref="D47:H47"/>
    <mergeCell ref="I47:L47"/>
    <mergeCell ref="M47:N47"/>
    <mergeCell ref="O47:W47"/>
    <mergeCell ref="D48:H48"/>
    <mergeCell ref="I48:L48"/>
    <mergeCell ref="M48:N48"/>
    <mergeCell ref="O48:W48"/>
    <mergeCell ref="D49:H49"/>
    <mergeCell ref="I49:L49"/>
    <mergeCell ref="M49:N49"/>
    <mergeCell ref="O49:W49"/>
    <mergeCell ref="D50:H50"/>
    <mergeCell ref="I50:L50"/>
    <mergeCell ref="M50:N50"/>
    <mergeCell ref="O50:W50"/>
    <mergeCell ref="D51:H51"/>
    <mergeCell ref="I51:L51"/>
    <mergeCell ref="M51:N51"/>
    <mergeCell ref="O51:W51"/>
    <mergeCell ref="D52:H52"/>
    <mergeCell ref="I52:L52"/>
    <mergeCell ref="M52:N52"/>
    <mergeCell ref="O52:W52"/>
    <mergeCell ref="D53:H53"/>
    <mergeCell ref="I53:L53"/>
    <mergeCell ref="M53:N53"/>
    <mergeCell ref="O53:W53"/>
    <mergeCell ref="D54:H54"/>
    <mergeCell ref="I54:L54"/>
    <mergeCell ref="M54:N54"/>
    <mergeCell ref="O54:W54"/>
    <mergeCell ref="D55:H55"/>
    <mergeCell ref="I55:L55"/>
    <mergeCell ref="M55:N55"/>
    <mergeCell ref="O55:W55"/>
    <mergeCell ref="D56:H56"/>
    <mergeCell ref="I56:L56"/>
    <mergeCell ref="M56:N56"/>
    <mergeCell ref="O56:W56"/>
    <mergeCell ref="D60:H60"/>
    <mergeCell ref="I60:L60"/>
    <mergeCell ref="M60:N60"/>
    <mergeCell ref="O60:W60"/>
    <mergeCell ref="D61:H61"/>
    <mergeCell ref="I61:L61"/>
    <mergeCell ref="M61:N61"/>
    <mergeCell ref="O61:W61"/>
    <mergeCell ref="D57:H57"/>
    <mergeCell ref="I57:L57"/>
    <mergeCell ref="M57:N57"/>
    <mergeCell ref="O57:W57"/>
    <mergeCell ref="D58:H58"/>
    <mergeCell ref="I58:L58"/>
    <mergeCell ref="M58:N58"/>
    <mergeCell ref="O58:W58"/>
    <mergeCell ref="D59:H59"/>
    <mergeCell ref="I59:L59"/>
    <mergeCell ref="M59:N59"/>
    <mergeCell ref="O59:W59"/>
    <mergeCell ref="O20:W20"/>
    <mergeCell ref="D21:H21"/>
    <mergeCell ref="I21:L21"/>
    <mergeCell ref="M21:N21"/>
    <mergeCell ref="O21:W21"/>
    <mergeCell ref="D22:H22"/>
    <mergeCell ref="I22:L22"/>
    <mergeCell ref="M22:N22"/>
    <mergeCell ref="O22:W22"/>
    <mergeCell ref="D20:H20"/>
    <mergeCell ref="I20:L20"/>
    <mergeCell ref="M20:N20"/>
    <mergeCell ref="M29:N29"/>
    <mergeCell ref="O29:W29"/>
    <mergeCell ref="D30:H30"/>
    <mergeCell ref="I30:L30"/>
    <mergeCell ref="M30:N30"/>
    <mergeCell ref="O30:W30"/>
    <mergeCell ref="D31:H31"/>
    <mergeCell ref="I31:L31"/>
    <mergeCell ref="M31:N31"/>
    <mergeCell ref="O31:W31"/>
    <mergeCell ref="D29:H29"/>
    <mergeCell ref="I29:L29"/>
    <mergeCell ref="D32:H32"/>
    <mergeCell ref="I32:L32"/>
    <mergeCell ref="M32:N32"/>
    <mergeCell ref="O32:W32"/>
    <mergeCell ref="D33:H33"/>
    <mergeCell ref="I33:L33"/>
    <mergeCell ref="M33:N33"/>
    <mergeCell ref="O33:W33"/>
    <mergeCell ref="D34:H34"/>
    <mergeCell ref="I34:L34"/>
    <mergeCell ref="M34:N34"/>
    <mergeCell ref="O34:W34"/>
    <mergeCell ref="D38:H38"/>
    <mergeCell ref="I38:L38"/>
    <mergeCell ref="M38:N38"/>
    <mergeCell ref="O38:W38"/>
    <mergeCell ref="D35:H35"/>
    <mergeCell ref="I35:L35"/>
    <mergeCell ref="M35:N35"/>
    <mergeCell ref="O35:W35"/>
    <mergeCell ref="D36:H36"/>
    <mergeCell ref="I36:L36"/>
    <mergeCell ref="M36:N36"/>
    <mergeCell ref="O36:W36"/>
    <mergeCell ref="D37:H37"/>
    <mergeCell ref="I37:L37"/>
    <mergeCell ref="M37:N37"/>
    <mergeCell ref="O37:W37"/>
  </mergeCells>
  <pageMargins left="0.7" right="0.7" top="0.78740157499999996" bottom="0.78740157499999996" header="0.3" footer="0.3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sheetPr>
    <tabColor rgb="FF92D050"/>
  </sheetPr>
  <dimension ref="A2:W61"/>
  <sheetViews>
    <sheetView topLeftCell="A78" zoomScaleNormal="100" workbookViewId="0">
      <selection activeCell="I39" sqref="I39:L91"/>
    </sheetView>
  </sheetViews>
  <sheetFormatPr defaultRowHeight="30" customHeight="1"/>
  <cols>
    <col min="3" max="3" width="10.4375" customWidth="1"/>
    <col min="7" max="7" width="1.5625" customWidth="1"/>
    <col min="9" max="9" width="1.6875" customWidth="1"/>
    <col min="14" max="14" width="11.5625" customWidth="1"/>
    <col min="22" max="22" width="14.125" customWidth="1"/>
    <col min="24" max="25" width="16.125" bestFit="1" customWidth="1"/>
    <col min="28" max="30" width="16.125" bestFit="1" customWidth="1"/>
  </cols>
  <sheetData>
    <row r="2" spans="1:23" ht="30" customHeight="1">
      <c r="B2" s="59" t="s">
        <v>279</v>
      </c>
      <c r="C2" s="59"/>
      <c r="D2" s="59"/>
      <c r="E2" s="59"/>
      <c r="F2" s="59"/>
    </row>
    <row r="3" spans="1:23" ht="30" customHeight="1">
      <c r="B3" s="59"/>
      <c r="C3" s="59"/>
      <c r="D3" s="59"/>
      <c r="E3" s="59"/>
      <c r="F3" s="59"/>
    </row>
    <row r="4" spans="1:23" ht="30" customHeight="1">
      <c r="B4" s="59"/>
      <c r="C4" s="59"/>
      <c r="D4" s="59"/>
      <c r="E4" s="59"/>
      <c r="F4" s="59"/>
    </row>
    <row r="5" spans="1:23" ht="30" customHeight="1">
      <c r="B5" s="59"/>
      <c r="C5" s="59"/>
      <c r="D5" s="59"/>
      <c r="E5" s="59"/>
      <c r="F5" s="59"/>
    </row>
    <row r="6" spans="1:23" ht="49.5" customHeight="1" thickBot="1"/>
    <row r="7" spans="1:23" ht="30" customHeight="1">
      <c r="B7" s="28" t="s">
        <v>15</v>
      </c>
      <c r="C7" s="29"/>
      <c r="D7" s="29"/>
      <c r="E7" s="29"/>
      <c r="F7" s="30"/>
    </row>
    <row r="8" spans="1:23" ht="30" customHeight="1" thickBot="1">
      <c r="B8" s="31"/>
      <c r="C8" s="32"/>
      <c r="D8" s="32"/>
      <c r="E8" s="32"/>
      <c r="F8" s="33"/>
    </row>
    <row r="9" spans="1:23" ht="30" customHeight="1">
      <c r="B9" s="4" t="s">
        <v>44</v>
      </c>
      <c r="C9" s="4" t="s">
        <v>100</v>
      </c>
      <c r="D9" s="45" t="s">
        <v>45</v>
      </c>
      <c r="E9" s="45"/>
      <c r="F9" s="45"/>
      <c r="G9" s="45"/>
      <c r="H9" s="45"/>
      <c r="I9" s="45" t="s">
        <v>66</v>
      </c>
      <c r="J9" s="45"/>
      <c r="K9" s="45"/>
      <c r="L9" s="45"/>
      <c r="M9" s="45" t="s">
        <v>67</v>
      </c>
      <c r="N9" s="45"/>
      <c r="O9" s="45" t="s">
        <v>133</v>
      </c>
      <c r="P9" s="45"/>
      <c r="Q9" s="45"/>
      <c r="R9" s="45"/>
      <c r="S9" s="45"/>
      <c r="T9" s="45"/>
      <c r="U9" s="45"/>
      <c r="V9" s="45"/>
      <c r="W9" s="45"/>
    </row>
    <row r="10" spans="1:23" ht="30" customHeight="1">
      <c r="A10" s="8"/>
      <c r="B10" s="3" t="s">
        <v>1</v>
      </c>
      <c r="C10" s="5" t="s">
        <v>101</v>
      </c>
      <c r="D10" s="42" t="s">
        <v>46</v>
      </c>
      <c r="E10" s="42"/>
      <c r="F10" s="42"/>
      <c r="G10" s="42"/>
      <c r="H10" s="42"/>
      <c r="I10" s="38" t="s">
        <v>10</v>
      </c>
      <c r="J10" s="38"/>
      <c r="K10" s="38"/>
      <c r="L10" s="38"/>
      <c r="M10" s="38" t="s">
        <v>84</v>
      </c>
      <c r="N10" s="38"/>
      <c r="O10" s="42" t="s">
        <v>134</v>
      </c>
      <c r="P10" s="42"/>
      <c r="Q10" s="42"/>
      <c r="R10" s="42"/>
      <c r="S10" s="42"/>
      <c r="T10" s="42"/>
      <c r="U10" s="42"/>
      <c r="V10" s="42"/>
      <c r="W10" s="42"/>
    </row>
    <row r="11" spans="1:23" ht="30" customHeight="1">
      <c r="A11" s="8"/>
      <c r="B11" s="3" t="s">
        <v>2</v>
      </c>
      <c r="C11" s="5" t="s">
        <v>102</v>
      </c>
      <c r="D11" s="42" t="s">
        <v>47</v>
      </c>
      <c r="E11" s="42"/>
      <c r="F11" s="42"/>
      <c r="G11" s="42"/>
      <c r="H11" s="42"/>
      <c r="I11" s="44">
        <v>568</v>
      </c>
      <c r="J11" s="44"/>
      <c r="K11" s="44"/>
      <c r="L11" s="44"/>
      <c r="M11" s="38" t="s">
        <v>84</v>
      </c>
      <c r="N11" s="38"/>
      <c r="O11" s="42" t="s">
        <v>135</v>
      </c>
      <c r="P11" s="42"/>
      <c r="Q11" s="42"/>
      <c r="R11" s="42"/>
      <c r="S11" s="42"/>
      <c r="T11" s="42"/>
      <c r="U11" s="42"/>
      <c r="V11" s="42"/>
      <c r="W11" s="42"/>
    </row>
    <row r="12" spans="1:23" ht="30" customHeight="1">
      <c r="A12" s="9"/>
      <c r="B12" s="3" t="s">
        <v>5</v>
      </c>
      <c r="C12" s="5" t="s">
        <v>225</v>
      </c>
      <c r="D12" s="58" t="s">
        <v>224</v>
      </c>
      <c r="E12" s="58"/>
      <c r="F12" s="58"/>
      <c r="G12" s="58"/>
      <c r="H12" s="58"/>
      <c r="I12" s="44">
        <v>289.08</v>
      </c>
      <c r="J12" s="44"/>
      <c r="K12" s="44"/>
      <c r="L12" s="44"/>
      <c r="M12" s="38" t="s">
        <v>223</v>
      </c>
      <c r="N12" s="38"/>
      <c r="O12" s="42" t="s">
        <v>226</v>
      </c>
      <c r="P12" s="42"/>
      <c r="Q12" s="42"/>
      <c r="R12" s="42"/>
      <c r="S12" s="42"/>
      <c r="T12" s="42"/>
      <c r="U12" s="42"/>
      <c r="V12" s="42"/>
      <c r="W12" s="42"/>
    </row>
    <row r="13" spans="1:23" ht="30" customHeight="1">
      <c r="A13" s="8"/>
      <c r="B13" s="3" t="s">
        <v>6</v>
      </c>
      <c r="C13" s="5" t="s">
        <v>137</v>
      </c>
      <c r="D13" s="42" t="s">
        <v>88</v>
      </c>
      <c r="E13" s="42"/>
      <c r="F13" s="42"/>
      <c r="G13" s="42"/>
      <c r="H13" s="42"/>
      <c r="I13" s="43">
        <v>205.3884492</v>
      </c>
      <c r="J13" s="43"/>
      <c r="K13" s="43"/>
      <c r="L13" s="43"/>
      <c r="M13" s="38" t="s">
        <v>91</v>
      </c>
      <c r="N13" s="38"/>
      <c r="O13" s="42" t="s">
        <v>139</v>
      </c>
      <c r="P13" s="42"/>
      <c r="Q13" s="42"/>
      <c r="R13" s="42"/>
      <c r="S13" s="42"/>
      <c r="T13" s="42"/>
      <c r="U13" s="42"/>
      <c r="V13" s="42"/>
      <c r="W13" s="42"/>
    </row>
    <row r="14" spans="1:23" ht="30" customHeight="1">
      <c r="A14" s="8"/>
      <c r="B14" s="3" t="s">
        <v>7</v>
      </c>
      <c r="C14" s="5" t="s">
        <v>12</v>
      </c>
      <c r="D14" s="42" t="s">
        <v>89</v>
      </c>
      <c r="E14" s="42"/>
      <c r="F14" s="42"/>
      <c r="G14" s="42"/>
      <c r="H14" s="42"/>
      <c r="I14" s="43">
        <v>190.16993599999998</v>
      </c>
      <c r="J14" s="43"/>
      <c r="K14" s="43"/>
      <c r="L14" s="43"/>
      <c r="M14" s="38" t="s">
        <v>91</v>
      </c>
      <c r="N14" s="38"/>
      <c r="O14" s="42" t="s">
        <v>140</v>
      </c>
      <c r="P14" s="42"/>
      <c r="Q14" s="42"/>
      <c r="R14" s="42"/>
      <c r="S14" s="42"/>
      <c r="T14" s="42"/>
      <c r="U14" s="42"/>
      <c r="V14" s="42"/>
      <c r="W14" s="42"/>
    </row>
    <row r="15" spans="1:23" ht="30" customHeight="1">
      <c r="A15" s="8"/>
      <c r="B15" s="3" t="s">
        <v>8</v>
      </c>
      <c r="C15" s="5" t="s">
        <v>138</v>
      </c>
      <c r="D15" s="42" t="s">
        <v>90</v>
      </c>
      <c r="E15" s="42"/>
      <c r="F15" s="42"/>
      <c r="G15" s="42"/>
      <c r="H15" s="42"/>
      <c r="I15" s="43">
        <v>160.22499999999999</v>
      </c>
      <c r="J15" s="43"/>
      <c r="K15" s="43"/>
      <c r="L15" s="43"/>
      <c r="M15" s="38" t="s">
        <v>91</v>
      </c>
      <c r="N15" s="38"/>
      <c r="O15" s="42" t="s">
        <v>141</v>
      </c>
      <c r="P15" s="42"/>
      <c r="Q15" s="42"/>
      <c r="R15" s="42"/>
      <c r="S15" s="42"/>
      <c r="T15" s="42"/>
      <c r="U15" s="42"/>
      <c r="V15" s="42"/>
      <c r="W15" s="42"/>
    </row>
    <row r="16" spans="1:23" ht="30" customHeight="1">
      <c r="A16" s="7"/>
      <c r="B16" s="3" t="s">
        <v>9</v>
      </c>
      <c r="C16" s="5" t="s">
        <v>103</v>
      </c>
      <c r="D16" s="47" t="s">
        <v>95</v>
      </c>
      <c r="E16" s="47"/>
      <c r="F16" s="47"/>
      <c r="G16" s="47"/>
      <c r="H16" s="47"/>
      <c r="I16" s="43">
        <v>3.3958157813611822</v>
      </c>
      <c r="J16" s="43"/>
      <c r="K16" s="43"/>
      <c r="L16" s="43"/>
      <c r="M16" s="43" t="s">
        <v>84</v>
      </c>
      <c r="N16" s="43"/>
      <c r="O16" s="42" t="s">
        <v>142</v>
      </c>
      <c r="P16" s="42"/>
      <c r="Q16" s="42"/>
      <c r="R16" s="42"/>
      <c r="S16" s="42"/>
      <c r="T16" s="42"/>
      <c r="U16" s="42"/>
      <c r="V16" s="42"/>
      <c r="W16" s="42"/>
    </row>
    <row r="17" spans="1:23" ht="30" customHeight="1">
      <c r="A17" s="7"/>
      <c r="B17" s="3" t="s">
        <v>16</v>
      </c>
      <c r="C17" s="5" t="s">
        <v>104</v>
      </c>
      <c r="D17" s="47" t="s">
        <v>94</v>
      </c>
      <c r="E17" s="47"/>
      <c r="F17" s="47"/>
      <c r="G17" s="47"/>
      <c r="H17" s="47"/>
      <c r="I17" s="43">
        <v>1.5624237560717569</v>
      </c>
      <c r="J17" s="43"/>
      <c r="K17" s="43"/>
      <c r="L17" s="43"/>
      <c r="M17" s="43" t="s">
        <v>84</v>
      </c>
      <c r="N17" s="43"/>
      <c r="O17" s="42" t="s">
        <v>143</v>
      </c>
      <c r="P17" s="42"/>
      <c r="Q17" s="42"/>
      <c r="R17" s="42"/>
      <c r="S17" s="42"/>
      <c r="T17" s="42"/>
      <c r="U17" s="42"/>
      <c r="V17" s="42"/>
      <c r="W17" s="42"/>
    </row>
    <row r="18" spans="1:23" ht="30" customHeight="1">
      <c r="A18" s="8"/>
      <c r="B18" s="3" t="s">
        <v>17</v>
      </c>
      <c r="C18" s="5" t="s">
        <v>105</v>
      </c>
      <c r="D18" s="42" t="s">
        <v>48</v>
      </c>
      <c r="E18" s="42"/>
      <c r="F18" s="42"/>
      <c r="G18" s="42"/>
      <c r="H18" s="42"/>
      <c r="I18" s="38"/>
      <c r="J18" s="38"/>
      <c r="K18" s="38"/>
      <c r="L18" s="38"/>
      <c r="M18" s="43"/>
      <c r="N18" s="43"/>
      <c r="O18" s="42" t="s">
        <v>153</v>
      </c>
      <c r="P18" s="42"/>
      <c r="Q18" s="42"/>
      <c r="R18" s="42"/>
      <c r="S18" s="42"/>
      <c r="T18" s="42"/>
      <c r="U18" s="42"/>
      <c r="V18" s="42"/>
      <c r="W18" s="42"/>
    </row>
    <row r="19" spans="1:23" ht="30" customHeight="1">
      <c r="A19" s="10"/>
      <c r="B19" s="3" t="s">
        <v>18</v>
      </c>
      <c r="C19" s="5" t="s">
        <v>106</v>
      </c>
      <c r="D19" s="42" t="s">
        <v>49</v>
      </c>
      <c r="E19" s="42"/>
      <c r="F19" s="42"/>
      <c r="G19" s="42"/>
      <c r="H19" s="42"/>
      <c r="I19" s="43">
        <v>8.378829909144633</v>
      </c>
      <c r="J19" s="43"/>
      <c r="K19" s="43"/>
      <c r="L19" s="43"/>
      <c r="M19" s="43" t="s">
        <v>84</v>
      </c>
      <c r="N19" s="43"/>
      <c r="O19" s="42" t="s">
        <v>150</v>
      </c>
      <c r="P19" s="42"/>
      <c r="Q19" s="42"/>
      <c r="R19" s="42"/>
      <c r="S19" s="42"/>
      <c r="T19" s="42"/>
      <c r="U19" s="42"/>
      <c r="V19" s="42"/>
      <c r="W19" s="42"/>
    </row>
    <row r="20" spans="1:23" ht="30" customHeight="1">
      <c r="A20" s="8"/>
      <c r="B20" s="3" t="s">
        <v>19</v>
      </c>
      <c r="C20" s="5" t="s">
        <v>107</v>
      </c>
      <c r="D20" s="42" t="s">
        <v>50</v>
      </c>
      <c r="E20" s="42"/>
      <c r="F20" s="42"/>
      <c r="G20" s="42"/>
      <c r="H20" s="42"/>
      <c r="I20" s="43">
        <v>80.673500000000004</v>
      </c>
      <c r="J20" s="43"/>
      <c r="K20" s="43"/>
      <c r="L20" s="43"/>
      <c r="M20" s="38" t="s">
        <v>91</v>
      </c>
      <c r="N20" s="38"/>
      <c r="O20" s="42" t="s">
        <v>144</v>
      </c>
      <c r="P20" s="42"/>
      <c r="Q20" s="42"/>
      <c r="R20" s="42"/>
      <c r="S20" s="42"/>
      <c r="T20" s="42"/>
      <c r="U20" s="42"/>
      <c r="V20" s="42"/>
      <c r="W20" s="42"/>
    </row>
    <row r="21" spans="1:23" ht="30" customHeight="1">
      <c r="A21" s="7"/>
      <c r="B21" s="3" t="s">
        <v>20</v>
      </c>
      <c r="C21" s="5" t="s">
        <v>108</v>
      </c>
      <c r="D21" s="42" t="s">
        <v>51</v>
      </c>
      <c r="E21" s="42"/>
      <c r="F21" s="42"/>
      <c r="G21" s="42"/>
      <c r="H21" s="42"/>
      <c r="I21" s="43">
        <v>1610975.8008000001</v>
      </c>
      <c r="J21" s="38"/>
      <c r="K21" s="38"/>
      <c r="L21" s="38"/>
      <c r="M21" s="38" t="s">
        <v>68</v>
      </c>
      <c r="N21" s="38"/>
      <c r="O21" s="42" t="s">
        <v>145</v>
      </c>
      <c r="P21" s="42"/>
      <c r="Q21" s="42"/>
      <c r="R21" s="42"/>
      <c r="S21" s="42"/>
      <c r="T21" s="42"/>
      <c r="U21" s="42"/>
      <c r="V21" s="42"/>
      <c r="W21" s="42"/>
    </row>
    <row r="22" spans="1:23" ht="30" customHeight="1">
      <c r="A22" s="8"/>
      <c r="B22" s="3" t="s">
        <v>21</v>
      </c>
      <c r="C22" s="5" t="s">
        <v>109</v>
      </c>
      <c r="D22" s="42" t="s">
        <v>52</v>
      </c>
      <c r="E22" s="42"/>
      <c r="F22" s="42"/>
      <c r="G22" s="42"/>
      <c r="H22" s="42"/>
      <c r="I22" s="44">
        <v>3.3972000000000002</v>
      </c>
      <c r="J22" s="44"/>
      <c r="K22" s="44"/>
      <c r="L22" s="44"/>
      <c r="M22" s="38" t="s">
        <v>84</v>
      </c>
      <c r="N22" s="38"/>
      <c r="O22" s="42" t="s">
        <v>146</v>
      </c>
      <c r="P22" s="42"/>
      <c r="Q22" s="42"/>
      <c r="R22" s="42"/>
      <c r="S22" s="42"/>
      <c r="T22" s="42"/>
      <c r="U22" s="42"/>
      <c r="V22" s="42"/>
      <c r="W22" s="42"/>
    </row>
    <row r="23" spans="1:23" ht="30" customHeight="1">
      <c r="A23" s="8"/>
      <c r="B23" s="3" t="s">
        <v>22</v>
      </c>
      <c r="C23" s="5" t="s">
        <v>110</v>
      </c>
      <c r="D23" s="42" t="s">
        <v>76</v>
      </c>
      <c r="E23" s="42"/>
      <c r="F23" s="42"/>
      <c r="G23" s="42"/>
      <c r="H23" s="42"/>
      <c r="I23" s="43">
        <v>1743087.469023</v>
      </c>
      <c r="J23" s="43"/>
      <c r="K23" s="43"/>
      <c r="L23" s="43"/>
      <c r="M23" s="38" t="s">
        <v>68</v>
      </c>
      <c r="N23" s="38"/>
      <c r="O23" s="47" t="s">
        <v>179</v>
      </c>
      <c r="P23" s="47"/>
      <c r="Q23" s="47"/>
      <c r="R23" s="47"/>
      <c r="S23" s="47"/>
      <c r="T23" s="47"/>
      <c r="U23" s="47"/>
      <c r="V23" s="47"/>
      <c r="W23" s="47"/>
    </row>
    <row r="24" spans="1:23" ht="30" customHeight="1">
      <c r="A24" s="8"/>
      <c r="B24" s="3" t="s">
        <v>23</v>
      </c>
      <c r="C24" s="5" t="s">
        <v>111</v>
      </c>
      <c r="D24" s="42" t="s">
        <v>77</v>
      </c>
      <c r="E24" s="42"/>
      <c r="F24" s="42"/>
      <c r="G24" s="42"/>
      <c r="H24" s="42"/>
      <c r="I24" s="43">
        <v>1197303.3953187999</v>
      </c>
      <c r="J24" s="43"/>
      <c r="K24" s="43"/>
      <c r="L24" s="43"/>
      <c r="M24" s="38" t="s">
        <v>68</v>
      </c>
      <c r="N24" s="38"/>
      <c r="O24" s="42" t="s">
        <v>147</v>
      </c>
      <c r="P24" s="42"/>
      <c r="Q24" s="42"/>
      <c r="R24" s="42"/>
      <c r="S24" s="42"/>
      <c r="T24" s="42"/>
      <c r="U24" s="42"/>
      <c r="V24" s="42"/>
      <c r="W24" s="42"/>
    </row>
    <row r="25" spans="1:23" ht="30" customHeight="1">
      <c r="A25" s="8"/>
      <c r="B25" s="3" t="s">
        <v>24</v>
      </c>
      <c r="C25" s="5" t="s">
        <v>186</v>
      </c>
      <c r="D25" s="47" t="s">
        <v>185</v>
      </c>
      <c r="E25" s="47"/>
      <c r="F25" s="47"/>
      <c r="G25" s="47"/>
      <c r="H25" s="47"/>
      <c r="I25" s="44">
        <v>1.1585000000000001</v>
      </c>
      <c r="J25" s="44"/>
      <c r="K25" s="44"/>
      <c r="L25" s="44"/>
      <c r="M25" s="38" t="s">
        <v>83</v>
      </c>
      <c r="N25" s="38"/>
      <c r="O25" s="42" t="s">
        <v>168</v>
      </c>
      <c r="P25" s="42"/>
      <c r="Q25" s="42"/>
      <c r="R25" s="42"/>
      <c r="S25" s="42"/>
      <c r="T25" s="42"/>
      <c r="U25" s="42"/>
      <c r="V25" s="42"/>
      <c r="W25" s="42"/>
    </row>
    <row r="26" spans="1:23" ht="30" customHeight="1">
      <c r="A26" s="8"/>
      <c r="B26" s="3" t="s">
        <v>25</v>
      </c>
      <c r="C26" s="5" t="s">
        <v>112</v>
      </c>
      <c r="D26" s="42" t="s">
        <v>78</v>
      </c>
      <c r="E26" s="42"/>
      <c r="F26" s="42"/>
      <c r="G26" s="42"/>
      <c r="H26" s="42"/>
      <c r="I26" s="44">
        <v>0.88560000000000005</v>
      </c>
      <c r="J26" s="44"/>
      <c r="K26" s="44"/>
      <c r="L26" s="44"/>
      <c r="M26" s="38" t="s">
        <v>83</v>
      </c>
      <c r="N26" s="38"/>
      <c r="O26" s="42" t="s">
        <v>148</v>
      </c>
      <c r="P26" s="42"/>
      <c r="Q26" s="42"/>
      <c r="R26" s="42"/>
      <c r="S26" s="42"/>
      <c r="T26" s="42"/>
      <c r="U26" s="42"/>
      <c r="V26" s="42"/>
      <c r="W26" s="42"/>
    </row>
    <row r="27" spans="1:23" ht="30" customHeight="1">
      <c r="A27" s="8"/>
      <c r="B27" s="3" t="s">
        <v>26</v>
      </c>
      <c r="C27" s="5" t="s">
        <v>184</v>
      </c>
      <c r="D27" s="42" t="s">
        <v>183</v>
      </c>
      <c r="E27" s="42"/>
      <c r="F27" s="42"/>
      <c r="G27" s="42"/>
      <c r="H27" s="42"/>
      <c r="I27" s="44">
        <v>0</v>
      </c>
      <c r="J27" s="44"/>
      <c r="K27" s="44"/>
      <c r="L27" s="44"/>
      <c r="M27" s="38" t="s">
        <v>83</v>
      </c>
      <c r="N27" s="38"/>
      <c r="O27" s="42" t="s">
        <v>148</v>
      </c>
      <c r="P27" s="42"/>
      <c r="Q27" s="42"/>
      <c r="R27" s="42"/>
      <c r="S27" s="42"/>
      <c r="T27" s="42"/>
      <c r="U27" s="42"/>
      <c r="V27" s="42"/>
      <c r="W27" s="42"/>
    </row>
    <row r="28" spans="1:23" ht="30" customHeight="1">
      <c r="A28" s="8"/>
      <c r="B28" s="3" t="s">
        <v>27</v>
      </c>
      <c r="C28" s="5" t="s">
        <v>188</v>
      </c>
      <c r="D28" s="42" t="s">
        <v>187</v>
      </c>
      <c r="E28" s="42"/>
      <c r="F28" s="42"/>
      <c r="G28" s="42"/>
      <c r="H28" s="42"/>
      <c r="I28" s="44">
        <v>3.5648999999999997</v>
      </c>
      <c r="J28" s="44"/>
      <c r="K28" s="44"/>
      <c r="L28" s="44"/>
      <c r="M28" s="38" t="s">
        <v>83</v>
      </c>
      <c r="N28" s="38"/>
      <c r="O28" s="42" t="s">
        <v>148</v>
      </c>
      <c r="P28" s="42"/>
      <c r="Q28" s="42"/>
      <c r="R28" s="42"/>
      <c r="S28" s="42"/>
      <c r="T28" s="42"/>
      <c r="U28" s="42"/>
      <c r="V28" s="42"/>
      <c r="W28" s="42"/>
    </row>
    <row r="29" spans="1:23" ht="30" customHeight="1">
      <c r="A29" s="8"/>
      <c r="B29" s="3" t="s">
        <v>28</v>
      </c>
      <c r="C29" s="5" t="s">
        <v>229</v>
      </c>
      <c r="D29" s="42" t="s">
        <v>227</v>
      </c>
      <c r="E29" s="42"/>
      <c r="F29" s="42"/>
      <c r="G29" s="42"/>
      <c r="H29" s="42"/>
      <c r="I29" s="43">
        <v>38658370.282884002</v>
      </c>
      <c r="J29" s="43"/>
      <c r="K29" s="43"/>
      <c r="L29" s="43"/>
      <c r="M29" s="38" t="s">
        <v>68</v>
      </c>
      <c r="N29" s="38"/>
      <c r="O29" s="46" t="s">
        <v>228</v>
      </c>
      <c r="P29" s="57"/>
      <c r="Q29" s="57"/>
      <c r="R29" s="57"/>
      <c r="S29" s="57"/>
      <c r="T29" s="57"/>
      <c r="U29" s="57"/>
      <c r="V29" s="57"/>
      <c r="W29" s="57"/>
    </row>
    <row r="30" spans="1:23" ht="30" customHeight="1">
      <c r="A30" s="7"/>
      <c r="B30" s="3" t="s">
        <v>29</v>
      </c>
      <c r="C30" s="5" t="s">
        <v>113</v>
      </c>
      <c r="D30" s="42" t="s">
        <v>53</v>
      </c>
      <c r="E30" s="42"/>
      <c r="F30" s="42"/>
      <c r="G30" s="42"/>
      <c r="H30" s="42"/>
      <c r="I30" s="38">
        <v>3.5846227581990826</v>
      </c>
      <c r="J30" s="38"/>
      <c r="K30" s="38"/>
      <c r="L30" s="38"/>
      <c r="M30" s="38" t="s">
        <v>84</v>
      </c>
      <c r="N30" s="38"/>
      <c r="O30" s="42" t="s">
        <v>149</v>
      </c>
      <c r="P30" s="42"/>
      <c r="Q30" s="42"/>
      <c r="R30" s="42"/>
      <c r="S30" s="42"/>
      <c r="T30" s="42"/>
      <c r="U30" s="42"/>
      <c r="V30" s="42"/>
      <c r="W30" s="42"/>
    </row>
    <row r="31" spans="1:23" ht="30" customHeight="1">
      <c r="A31" s="8"/>
      <c r="B31" s="3" t="s">
        <v>30</v>
      </c>
      <c r="C31" s="5" t="s">
        <v>114</v>
      </c>
      <c r="D31" s="42" t="s">
        <v>54</v>
      </c>
      <c r="E31" s="42"/>
      <c r="F31" s="42"/>
      <c r="G31" s="42"/>
      <c r="H31" s="42"/>
      <c r="I31" s="56">
        <v>0.63217268803325621</v>
      </c>
      <c r="J31" s="56"/>
      <c r="K31" s="56"/>
      <c r="L31" s="56"/>
      <c r="M31" s="38" t="s">
        <v>84</v>
      </c>
      <c r="N31" s="38"/>
      <c r="O31" s="42" t="s">
        <v>151</v>
      </c>
      <c r="P31" s="42"/>
      <c r="Q31" s="42"/>
      <c r="R31" s="42"/>
      <c r="S31" s="42"/>
      <c r="T31" s="42"/>
      <c r="U31" s="42"/>
      <c r="V31" s="42"/>
      <c r="W31" s="42"/>
    </row>
    <row r="32" spans="1:23" ht="30" customHeight="1">
      <c r="A32" s="8"/>
      <c r="B32" s="3" t="s">
        <v>31</v>
      </c>
      <c r="C32" s="5" t="s">
        <v>115</v>
      </c>
      <c r="D32" s="42" t="s">
        <v>98</v>
      </c>
      <c r="E32" s="42"/>
      <c r="F32" s="42"/>
      <c r="G32" s="42"/>
      <c r="H32" s="42"/>
      <c r="I32" s="56">
        <v>13.75198646149968</v>
      </c>
      <c r="J32" s="56"/>
      <c r="K32" s="56"/>
      <c r="L32" s="56"/>
      <c r="M32" s="38" t="s">
        <v>84</v>
      </c>
      <c r="N32" s="38"/>
      <c r="O32" s="42" t="s">
        <v>162</v>
      </c>
      <c r="P32" s="42"/>
      <c r="Q32" s="42"/>
      <c r="R32" s="42"/>
      <c r="S32" s="42"/>
      <c r="T32" s="42"/>
      <c r="U32" s="42"/>
      <c r="V32" s="42"/>
      <c r="W32" s="42"/>
    </row>
    <row r="33" spans="1:23" ht="30" customHeight="1">
      <c r="A33" s="7"/>
      <c r="B33" s="3" t="s">
        <v>32</v>
      </c>
      <c r="C33" s="5" t="s">
        <v>116</v>
      </c>
      <c r="D33" s="42" t="s">
        <v>55</v>
      </c>
      <c r="E33" s="42"/>
      <c r="F33" s="42"/>
      <c r="G33" s="42"/>
      <c r="H33" s="42"/>
      <c r="I33" s="43">
        <v>0.35772030415465994</v>
      </c>
      <c r="J33" s="43"/>
      <c r="K33" s="43"/>
      <c r="L33" s="43"/>
      <c r="M33" s="38" t="s">
        <v>84</v>
      </c>
      <c r="N33" s="38"/>
      <c r="O33" s="42" t="s">
        <v>171</v>
      </c>
      <c r="P33" s="42"/>
      <c r="Q33" s="42"/>
      <c r="R33" s="42"/>
      <c r="S33" s="42"/>
      <c r="T33" s="42"/>
      <c r="U33" s="42"/>
      <c r="V33" s="42"/>
      <c r="W33" s="42"/>
    </row>
    <row r="34" spans="1:23" ht="30" customHeight="1">
      <c r="A34" s="8"/>
      <c r="B34" s="3" t="s">
        <v>33</v>
      </c>
      <c r="C34" s="5" t="s">
        <v>231</v>
      </c>
      <c r="D34" s="42" t="s">
        <v>230</v>
      </c>
      <c r="E34" s="42"/>
      <c r="F34" s="42"/>
      <c r="G34" s="42"/>
      <c r="H34" s="42"/>
      <c r="I34" s="44">
        <v>0.86319999999999997</v>
      </c>
      <c r="J34" s="44"/>
      <c r="K34" s="44"/>
      <c r="L34" s="44"/>
      <c r="M34" s="38" t="s">
        <v>83</v>
      </c>
      <c r="N34" s="38"/>
      <c r="O34" s="46" t="s">
        <v>232</v>
      </c>
      <c r="P34" s="57"/>
      <c r="Q34" s="57"/>
      <c r="R34" s="57"/>
      <c r="S34" s="57"/>
      <c r="T34" s="57"/>
      <c r="U34" s="57"/>
      <c r="V34" s="57"/>
      <c r="W34" s="57"/>
    </row>
    <row r="35" spans="1:23" ht="30" customHeight="1">
      <c r="A35" s="8"/>
      <c r="B35" s="3" t="s">
        <v>34</v>
      </c>
      <c r="C35" s="5" t="s">
        <v>117</v>
      </c>
      <c r="D35" s="42" t="s">
        <v>56</v>
      </c>
      <c r="E35" s="42"/>
      <c r="F35" s="42"/>
      <c r="G35" s="42"/>
      <c r="H35" s="42"/>
      <c r="I35" s="56">
        <v>2.9812640534337382</v>
      </c>
      <c r="J35" s="56"/>
      <c r="K35" s="56"/>
      <c r="L35" s="56"/>
      <c r="M35" s="38" t="s">
        <v>84</v>
      </c>
      <c r="N35" s="38"/>
      <c r="O35" s="42" t="s">
        <v>157</v>
      </c>
      <c r="P35" s="42"/>
      <c r="Q35" s="42"/>
      <c r="R35" s="42"/>
      <c r="S35" s="42"/>
      <c r="T35" s="42"/>
      <c r="U35" s="42"/>
      <c r="V35" s="42"/>
      <c r="W35" s="42"/>
    </row>
    <row r="36" spans="1:23" ht="30" customHeight="1">
      <c r="A36" s="8"/>
      <c r="B36" s="3" t="s">
        <v>35</v>
      </c>
      <c r="C36" s="5" t="s">
        <v>118</v>
      </c>
      <c r="D36" s="42" t="s">
        <v>99</v>
      </c>
      <c r="E36" s="42"/>
      <c r="F36" s="42"/>
      <c r="G36" s="42"/>
      <c r="H36" s="42"/>
      <c r="I36" s="44">
        <v>149611.05000000002</v>
      </c>
      <c r="J36" s="44"/>
      <c r="K36" s="44"/>
      <c r="L36" s="44"/>
      <c r="M36" s="38" t="s">
        <v>79</v>
      </c>
      <c r="N36" s="38"/>
      <c r="O36" s="42" t="s">
        <v>160</v>
      </c>
      <c r="P36" s="42"/>
      <c r="Q36" s="42"/>
      <c r="R36" s="42"/>
      <c r="S36" s="42"/>
      <c r="T36" s="42"/>
      <c r="U36" s="42"/>
      <c r="V36" s="42"/>
      <c r="W36" s="42"/>
    </row>
    <row r="37" spans="1:23" ht="30" customHeight="1">
      <c r="A37" s="8"/>
      <c r="B37" s="3" t="s">
        <v>36</v>
      </c>
      <c r="C37" s="5" t="s">
        <v>119</v>
      </c>
      <c r="D37" s="42" t="s">
        <v>57</v>
      </c>
      <c r="E37" s="42"/>
      <c r="F37" s="42"/>
      <c r="G37" s="42"/>
      <c r="H37" s="42"/>
      <c r="I37" s="55">
        <v>6.3522267601377571</v>
      </c>
      <c r="J37" s="55"/>
      <c r="K37" s="55"/>
      <c r="L37" s="55"/>
      <c r="M37" s="38" t="s">
        <v>84</v>
      </c>
      <c r="N37" s="38"/>
      <c r="O37" s="42" t="s">
        <v>161</v>
      </c>
      <c r="P37" s="42"/>
      <c r="Q37" s="42"/>
      <c r="R37" s="42"/>
      <c r="S37" s="42"/>
      <c r="T37" s="42"/>
      <c r="U37" s="42"/>
      <c r="V37" s="42"/>
      <c r="W37" s="42"/>
    </row>
    <row r="38" spans="1:23" ht="30" customHeight="1">
      <c r="A38" s="8"/>
      <c r="B38" s="3" t="s">
        <v>37</v>
      </c>
      <c r="C38" s="5" t="s">
        <v>120</v>
      </c>
      <c r="D38" s="42" t="s">
        <v>58</v>
      </c>
      <c r="E38" s="42"/>
      <c r="F38" s="42"/>
      <c r="G38" s="42"/>
      <c r="H38" s="42"/>
      <c r="I38" s="51">
        <v>1.0318000000000001</v>
      </c>
      <c r="J38" s="51"/>
      <c r="K38" s="51"/>
      <c r="L38" s="51"/>
      <c r="M38" s="38" t="s">
        <v>84</v>
      </c>
      <c r="N38" s="38"/>
      <c r="O38" s="42" t="s">
        <v>152</v>
      </c>
      <c r="P38" s="42"/>
      <c r="Q38" s="42"/>
      <c r="R38" s="42"/>
      <c r="S38" s="42"/>
      <c r="T38" s="42"/>
      <c r="U38" s="42"/>
      <c r="V38" s="42"/>
      <c r="W38" s="42"/>
    </row>
    <row r="39" spans="1:23" ht="30" customHeight="1">
      <c r="A39" s="8"/>
      <c r="B39" s="3" t="s">
        <v>38</v>
      </c>
      <c r="C39" s="5" t="s">
        <v>174</v>
      </c>
      <c r="D39" s="42" t="s">
        <v>172</v>
      </c>
      <c r="E39" s="42"/>
      <c r="F39" s="42"/>
      <c r="G39" s="42"/>
      <c r="H39" s="42"/>
      <c r="I39" s="38">
        <v>26431.152967899994</v>
      </c>
      <c r="J39" s="38"/>
      <c r="K39" s="38"/>
      <c r="L39" s="38"/>
      <c r="M39" s="38" t="s">
        <v>79</v>
      </c>
      <c r="N39" s="38"/>
      <c r="O39" s="42" t="s">
        <v>176</v>
      </c>
      <c r="P39" s="42"/>
      <c r="Q39" s="42"/>
      <c r="R39" s="42"/>
      <c r="S39" s="42"/>
      <c r="T39" s="42"/>
      <c r="U39" s="42"/>
      <c r="V39" s="42"/>
      <c r="W39" s="42"/>
    </row>
    <row r="40" spans="1:23" ht="30" customHeight="1">
      <c r="A40" s="8"/>
      <c r="B40" s="3" t="s">
        <v>39</v>
      </c>
      <c r="C40" s="5" t="s">
        <v>170</v>
      </c>
      <c r="D40" s="47" t="s">
        <v>169</v>
      </c>
      <c r="E40" s="47"/>
      <c r="F40" s="47"/>
      <c r="G40" s="47"/>
      <c r="H40" s="47"/>
      <c r="I40" s="43">
        <v>11657.243736599999</v>
      </c>
      <c r="J40" s="38"/>
      <c r="K40" s="38"/>
      <c r="L40" s="38"/>
      <c r="M40" s="38" t="s">
        <v>79</v>
      </c>
      <c r="N40" s="38"/>
      <c r="O40" s="47" t="s">
        <v>180</v>
      </c>
      <c r="P40" s="47"/>
      <c r="Q40" s="47"/>
      <c r="R40" s="47"/>
      <c r="S40" s="47"/>
      <c r="T40" s="47"/>
      <c r="U40" s="47"/>
      <c r="V40" s="47"/>
      <c r="W40" s="47"/>
    </row>
    <row r="41" spans="1:23" ht="30" customHeight="1">
      <c r="A41" s="8"/>
      <c r="B41" s="3" t="s">
        <v>40</v>
      </c>
      <c r="C41" s="5" t="s">
        <v>156</v>
      </c>
      <c r="D41" s="42" t="s">
        <v>155</v>
      </c>
      <c r="E41" s="42"/>
      <c r="F41" s="42"/>
      <c r="G41" s="42"/>
      <c r="H41" s="42"/>
      <c r="I41" s="43">
        <v>1301.2233471000002</v>
      </c>
      <c r="J41" s="43"/>
      <c r="K41" s="43"/>
      <c r="L41" s="43"/>
      <c r="M41" s="38" t="s">
        <v>91</v>
      </c>
      <c r="N41" s="38"/>
      <c r="O41" s="42" t="s">
        <v>154</v>
      </c>
      <c r="P41" s="42"/>
      <c r="Q41" s="42"/>
      <c r="R41" s="42"/>
      <c r="S41" s="42"/>
      <c r="T41" s="42"/>
      <c r="U41" s="42"/>
      <c r="V41" s="42"/>
      <c r="W41" s="42"/>
    </row>
    <row r="42" spans="1:23" ht="30" customHeight="1">
      <c r="A42" s="7"/>
      <c r="B42" s="3" t="s">
        <v>41</v>
      </c>
      <c r="C42" s="5" t="s">
        <v>121</v>
      </c>
      <c r="D42" s="42" t="s">
        <v>59</v>
      </c>
      <c r="E42" s="42"/>
      <c r="F42" s="42"/>
      <c r="G42" s="42"/>
      <c r="H42" s="42"/>
      <c r="I42" s="43">
        <v>115230.02235709998</v>
      </c>
      <c r="J42" s="43"/>
      <c r="K42" s="43"/>
      <c r="L42" s="43"/>
      <c r="M42" s="38" t="s">
        <v>79</v>
      </c>
      <c r="N42" s="38"/>
      <c r="O42" s="42" t="s">
        <v>163</v>
      </c>
      <c r="P42" s="42"/>
      <c r="Q42" s="42"/>
      <c r="R42" s="42"/>
      <c r="S42" s="42"/>
      <c r="T42" s="42"/>
      <c r="U42" s="42"/>
      <c r="V42" s="42"/>
      <c r="W42" s="42"/>
    </row>
    <row r="43" spans="1:23" ht="30" customHeight="1">
      <c r="A43" s="8"/>
      <c r="B43" s="3" t="s">
        <v>42</v>
      </c>
      <c r="C43" s="5" t="s">
        <v>175</v>
      </c>
      <c r="D43" s="42" t="s">
        <v>173</v>
      </c>
      <c r="E43" s="42"/>
      <c r="F43" s="42"/>
      <c r="G43" s="42"/>
      <c r="H43" s="42"/>
      <c r="I43" s="43">
        <v>18625.762550399999</v>
      </c>
      <c r="J43" s="43"/>
      <c r="K43" s="43"/>
      <c r="L43" s="43"/>
      <c r="M43" s="38" t="s">
        <v>79</v>
      </c>
      <c r="N43" s="38"/>
      <c r="O43" s="42" t="s">
        <v>176</v>
      </c>
      <c r="P43" s="42"/>
      <c r="Q43" s="42"/>
      <c r="R43" s="42"/>
      <c r="S43" s="42"/>
      <c r="T43" s="42"/>
      <c r="U43" s="42"/>
      <c r="V43" s="42"/>
      <c r="W43" s="42"/>
    </row>
    <row r="44" spans="1:23" ht="30" customHeight="1">
      <c r="A44" s="8"/>
      <c r="B44" s="3" t="s">
        <v>43</v>
      </c>
      <c r="C44" s="5" t="s">
        <v>122</v>
      </c>
      <c r="D44" s="42" t="s">
        <v>60</v>
      </c>
      <c r="E44" s="42"/>
      <c r="F44" s="42"/>
      <c r="G44" s="42"/>
      <c r="H44" s="42"/>
      <c r="I44" s="43">
        <v>973.76434440000003</v>
      </c>
      <c r="J44" s="43"/>
      <c r="K44" s="43"/>
      <c r="L44" s="43"/>
      <c r="M44" s="38" t="s">
        <v>79</v>
      </c>
      <c r="N44" s="38"/>
      <c r="O44" s="42" t="s">
        <v>164</v>
      </c>
      <c r="P44" s="42"/>
      <c r="Q44" s="42"/>
      <c r="R44" s="42"/>
      <c r="S44" s="42"/>
      <c r="T44" s="42"/>
      <c r="U44" s="42"/>
      <c r="V44" s="42"/>
      <c r="W44" s="42"/>
    </row>
    <row r="45" spans="1:23" ht="30" customHeight="1">
      <c r="A45" s="8"/>
      <c r="B45" s="3" t="s">
        <v>70</v>
      </c>
      <c r="C45" s="5" t="s">
        <v>123</v>
      </c>
      <c r="D45" s="42" t="s">
        <v>61</v>
      </c>
      <c r="E45" s="42"/>
      <c r="F45" s="42"/>
      <c r="G45" s="42"/>
      <c r="H45" s="42"/>
      <c r="I45" s="43">
        <v>3953.2829550000001</v>
      </c>
      <c r="J45" s="43"/>
      <c r="K45" s="43"/>
      <c r="L45" s="43"/>
      <c r="M45" s="38" t="s">
        <v>79</v>
      </c>
      <c r="N45" s="38"/>
      <c r="O45" s="42" t="s">
        <v>164</v>
      </c>
      <c r="P45" s="42"/>
      <c r="Q45" s="42"/>
      <c r="R45" s="42"/>
      <c r="S45" s="42"/>
      <c r="T45" s="42"/>
      <c r="U45" s="42"/>
      <c r="V45" s="42"/>
      <c r="W45" s="42"/>
    </row>
    <row r="46" spans="1:23" ht="30" customHeight="1">
      <c r="A46" s="8"/>
      <c r="B46" s="3" t="s">
        <v>71</v>
      </c>
      <c r="C46" s="5" t="s">
        <v>124</v>
      </c>
      <c r="D46" s="42" t="s">
        <v>62</v>
      </c>
      <c r="E46" s="42"/>
      <c r="F46" s="42"/>
      <c r="G46" s="42"/>
      <c r="H46" s="42"/>
      <c r="I46" s="43">
        <v>417211.90354439995</v>
      </c>
      <c r="J46" s="43"/>
      <c r="K46" s="43"/>
      <c r="L46" s="43"/>
      <c r="M46" s="38" t="s">
        <v>68</v>
      </c>
      <c r="N46" s="38"/>
      <c r="O46" s="42" t="s">
        <v>165</v>
      </c>
      <c r="P46" s="42"/>
      <c r="Q46" s="42"/>
      <c r="R46" s="42"/>
      <c r="S46" s="42"/>
      <c r="T46" s="42"/>
      <c r="U46" s="42"/>
      <c r="V46" s="42"/>
      <c r="W46" s="42"/>
    </row>
    <row r="47" spans="1:23" ht="30" customHeight="1">
      <c r="A47" s="8"/>
      <c r="B47" s="3" t="s">
        <v>72</v>
      </c>
      <c r="C47" s="5" t="s">
        <v>125</v>
      </c>
      <c r="D47" s="42" t="s">
        <v>63</v>
      </c>
      <c r="E47" s="42"/>
      <c r="F47" s="42"/>
      <c r="G47" s="42"/>
      <c r="H47" s="42"/>
      <c r="I47" s="43">
        <v>1.3265069999999999</v>
      </c>
      <c r="J47" s="43"/>
      <c r="K47" s="43"/>
      <c r="L47" s="43"/>
      <c r="M47" s="38" t="s">
        <v>69</v>
      </c>
      <c r="N47" s="38"/>
      <c r="O47" s="42" t="s">
        <v>166</v>
      </c>
      <c r="P47" s="42"/>
      <c r="Q47" s="42"/>
      <c r="R47" s="42"/>
      <c r="S47" s="42"/>
      <c r="T47" s="42"/>
      <c r="U47" s="42"/>
      <c r="V47" s="42"/>
      <c r="W47" s="42"/>
    </row>
    <row r="48" spans="1:23" ht="30" customHeight="1">
      <c r="A48" s="8"/>
      <c r="B48" s="3" t="s">
        <v>73</v>
      </c>
      <c r="C48" s="5" t="s">
        <v>126</v>
      </c>
      <c r="D48" s="42" t="s">
        <v>64</v>
      </c>
      <c r="E48" s="42"/>
      <c r="F48" s="42"/>
      <c r="G48" s="42"/>
      <c r="H48" s="42"/>
      <c r="I48" s="43">
        <v>1226365.2638248</v>
      </c>
      <c r="J48" s="43"/>
      <c r="K48" s="43"/>
      <c r="L48" s="43"/>
      <c r="M48" s="38" t="s">
        <v>68</v>
      </c>
      <c r="N48" s="38"/>
      <c r="O48" s="42" t="s">
        <v>164</v>
      </c>
      <c r="P48" s="42"/>
      <c r="Q48" s="42"/>
      <c r="R48" s="42"/>
      <c r="S48" s="42"/>
      <c r="T48" s="42"/>
      <c r="U48" s="42"/>
      <c r="V48" s="42"/>
      <c r="W48" s="42"/>
    </row>
    <row r="49" spans="1:23" ht="30" customHeight="1">
      <c r="A49" s="8"/>
      <c r="B49" s="3" t="s">
        <v>74</v>
      </c>
      <c r="C49" s="5" t="s">
        <v>127</v>
      </c>
      <c r="D49" s="42" t="s">
        <v>65</v>
      </c>
      <c r="E49" s="42"/>
      <c r="F49" s="42"/>
      <c r="G49" s="42"/>
      <c r="H49" s="42"/>
      <c r="I49" s="43">
        <v>3.0159271999999997</v>
      </c>
      <c r="J49" s="43"/>
      <c r="K49" s="43"/>
      <c r="L49" s="43"/>
      <c r="M49" s="38" t="s">
        <v>69</v>
      </c>
      <c r="N49" s="38"/>
      <c r="O49" s="42" t="s">
        <v>164</v>
      </c>
      <c r="P49" s="42"/>
      <c r="Q49" s="42"/>
      <c r="R49" s="42"/>
      <c r="S49" s="42"/>
      <c r="T49" s="42"/>
      <c r="U49" s="42"/>
      <c r="V49" s="42"/>
      <c r="W49" s="42"/>
    </row>
    <row r="50" spans="1:23" ht="30" customHeight="1">
      <c r="A50" s="8"/>
      <c r="B50" s="3" t="s">
        <v>75</v>
      </c>
      <c r="C50" s="5" t="s">
        <v>128</v>
      </c>
      <c r="D50" s="42" t="s">
        <v>97</v>
      </c>
      <c r="E50" s="42"/>
      <c r="F50" s="42"/>
      <c r="G50" s="42"/>
      <c r="H50" s="42"/>
      <c r="I50" s="43">
        <v>975364.80556619994</v>
      </c>
      <c r="J50" s="43"/>
      <c r="K50" s="43"/>
      <c r="L50" s="43"/>
      <c r="M50" s="38" t="s">
        <v>68</v>
      </c>
      <c r="N50" s="38"/>
      <c r="O50" s="42" t="s">
        <v>164</v>
      </c>
      <c r="P50" s="42"/>
      <c r="Q50" s="42"/>
      <c r="R50" s="42"/>
      <c r="S50" s="42"/>
      <c r="T50" s="42"/>
      <c r="U50" s="42"/>
      <c r="V50" s="42"/>
      <c r="W50" s="42"/>
    </row>
    <row r="51" spans="1:23" ht="30" customHeight="1">
      <c r="A51" s="8"/>
      <c r="B51" s="3" t="s">
        <v>82</v>
      </c>
      <c r="C51" s="5" t="s">
        <v>129</v>
      </c>
      <c r="D51" s="42" t="s">
        <v>96</v>
      </c>
      <c r="E51" s="42"/>
      <c r="F51" s="42"/>
      <c r="G51" s="42"/>
      <c r="H51" s="42"/>
      <c r="I51" s="43">
        <v>2.1569240000000001</v>
      </c>
      <c r="J51" s="43"/>
      <c r="K51" s="43"/>
      <c r="L51" s="43"/>
      <c r="M51" s="38" t="s">
        <v>69</v>
      </c>
      <c r="N51" s="38"/>
      <c r="O51" s="42" t="s">
        <v>164</v>
      </c>
      <c r="P51" s="42"/>
      <c r="Q51" s="42"/>
      <c r="R51" s="42"/>
      <c r="S51" s="42"/>
      <c r="T51" s="42"/>
      <c r="U51" s="42"/>
      <c r="V51" s="42"/>
      <c r="W51" s="42"/>
    </row>
    <row r="52" spans="1:23" ht="30" customHeight="1">
      <c r="A52" s="7"/>
      <c r="B52" s="3" t="s">
        <v>85</v>
      </c>
      <c r="C52" s="5" t="s">
        <v>130</v>
      </c>
      <c r="D52" s="42" t="s">
        <v>92</v>
      </c>
      <c r="E52" s="42"/>
      <c r="F52" s="42"/>
      <c r="G52" s="42"/>
      <c r="H52" s="42"/>
      <c r="I52" s="43">
        <v>2927492.5058652</v>
      </c>
      <c r="J52" s="38"/>
      <c r="K52" s="38"/>
      <c r="L52" s="38"/>
      <c r="M52" s="38" t="s">
        <v>68</v>
      </c>
      <c r="N52" s="38"/>
      <c r="O52" s="42" t="s">
        <v>164</v>
      </c>
      <c r="P52" s="42"/>
      <c r="Q52" s="42"/>
      <c r="R52" s="42"/>
      <c r="S52" s="42"/>
      <c r="T52" s="42"/>
      <c r="U52" s="42"/>
      <c r="V52" s="42"/>
      <c r="W52" s="42"/>
    </row>
    <row r="53" spans="1:23" ht="30" customHeight="1">
      <c r="A53" s="8"/>
      <c r="B53" s="3" t="s">
        <v>86</v>
      </c>
      <c r="C53" s="5" t="s">
        <v>159</v>
      </c>
      <c r="D53" s="42" t="s">
        <v>158</v>
      </c>
      <c r="E53" s="42"/>
      <c r="F53" s="42"/>
      <c r="G53" s="42"/>
      <c r="H53" s="42"/>
      <c r="I53" s="43">
        <v>156606.58998620001</v>
      </c>
      <c r="J53" s="43"/>
      <c r="K53" s="43"/>
      <c r="L53" s="43"/>
      <c r="M53" s="38" t="s">
        <v>79</v>
      </c>
      <c r="N53" s="38"/>
      <c r="O53" s="42" t="s">
        <v>164</v>
      </c>
      <c r="P53" s="42"/>
      <c r="Q53" s="42"/>
      <c r="R53" s="42"/>
      <c r="S53" s="42"/>
      <c r="T53" s="42"/>
      <c r="U53" s="42"/>
      <c r="V53" s="42"/>
      <c r="W53" s="42"/>
    </row>
    <row r="54" spans="1:23" ht="30" customHeight="1">
      <c r="A54" s="8"/>
      <c r="B54" s="3" t="s">
        <v>87</v>
      </c>
      <c r="C54" s="5" t="s">
        <v>131</v>
      </c>
      <c r="D54" s="42" t="s">
        <v>80</v>
      </c>
      <c r="E54" s="42"/>
      <c r="F54" s="42"/>
      <c r="G54" s="42"/>
      <c r="H54" s="42"/>
      <c r="I54" s="43">
        <v>149719.78926330002</v>
      </c>
      <c r="J54" s="43"/>
      <c r="K54" s="43"/>
      <c r="L54" s="43"/>
      <c r="M54" s="38" t="s">
        <v>79</v>
      </c>
      <c r="N54" s="38"/>
      <c r="O54" s="42" t="s">
        <v>164</v>
      </c>
      <c r="P54" s="42"/>
      <c r="Q54" s="42"/>
      <c r="R54" s="42"/>
      <c r="S54" s="42"/>
      <c r="T54" s="42"/>
      <c r="U54" s="42"/>
      <c r="V54" s="42"/>
      <c r="W54" s="42"/>
    </row>
    <row r="55" spans="1:23" ht="30" customHeight="1">
      <c r="A55" s="8"/>
      <c r="B55" s="3" t="s">
        <v>93</v>
      </c>
      <c r="C55" s="5" t="s">
        <v>132</v>
      </c>
      <c r="D55" s="42" t="s">
        <v>81</v>
      </c>
      <c r="E55" s="42"/>
      <c r="F55" s="42"/>
      <c r="G55" s="42"/>
      <c r="H55" s="42"/>
      <c r="I55" s="43">
        <v>68139.653874600015</v>
      </c>
      <c r="J55" s="43"/>
      <c r="K55" s="43"/>
      <c r="L55" s="43"/>
      <c r="M55" s="38" t="s">
        <v>79</v>
      </c>
      <c r="N55" s="38"/>
      <c r="O55" s="42" t="s">
        <v>167</v>
      </c>
      <c r="P55" s="42"/>
      <c r="Q55" s="42"/>
      <c r="R55" s="42"/>
      <c r="S55" s="42"/>
      <c r="T55" s="42"/>
      <c r="U55" s="42"/>
      <c r="V55" s="42"/>
      <c r="W55" s="42"/>
    </row>
    <row r="56" spans="1:23" ht="30" customHeight="1">
      <c r="A56" s="9"/>
      <c r="B56" s="3" t="s">
        <v>209</v>
      </c>
      <c r="C56" s="5" t="s">
        <v>215</v>
      </c>
      <c r="D56" s="42" t="s">
        <v>14</v>
      </c>
      <c r="E56" s="42"/>
      <c r="F56" s="42"/>
      <c r="G56" s="42"/>
      <c r="H56" s="42"/>
      <c r="I56" s="51">
        <v>58.8825</v>
      </c>
      <c r="J56" s="51"/>
      <c r="K56" s="51"/>
      <c r="L56" s="51"/>
      <c r="M56" s="38" t="s">
        <v>223</v>
      </c>
      <c r="N56" s="38"/>
      <c r="O56" s="42" t="s">
        <v>214</v>
      </c>
      <c r="P56" s="42"/>
      <c r="Q56" s="42"/>
      <c r="R56" s="42"/>
      <c r="S56" s="42"/>
      <c r="T56" s="42"/>
      <c r="U56" s="42"/>
      <c r="V56" s="42"/>
      <c r="W56" s="42"/>
    </row>
    <row r="57" spans="1:23" ht="30" customHeight="1">
      <c r="A57" s="9"/>
      <c r="B57" s="3" t="s">
        <v>210</v>
      </c>
      <c r="C57" s="5" t="s">
        <v>216</v>
      </c>
      <c r="D57" s="42" t="s">
        <v>3</v>
      </c>
      <c r="E57" s="42"/>
      <c r="F57" s="42"/>
      <c r="G57" s="42"/>
      <c r="H57" s="42"/>
      <c r="I57" s="51">
        <v>46.980000000000004</v>
      </c>
      <c r="J57" s="51"/>
      <c r="K57" s="51"/>
      <c r="L57" s="51"/>
      <c r="M57" s="38" t="s">
        <v>223</v>
      </c>
      <c r="N57" s="38"/>
      <c r="O57" s="42" t="s">
        <v>214</v>
      </c>
      <c r="P57" s="42"/>
      <c r="Q57" s="42"/>
      <c r="R57" s="42"/>
      <c r="S57" s="42"/>
      <c r="T57" s="42"/>
      <c r="U57" s="42"/>
      <c r="V57" s="42"/>
      <c r="W57" s="42"/>
    </row>
    <row r="58" spans="1:23" ht="30" customHeight="1">
      <c r="A58" s="9"/>
      <c r="B58" s="3" t="s">
        <v>211</v>
      </c>
      <c r="C58" s="5" t="s">
        <v>233</v>
      </c>
      <c r="D58" s="42" t="s">
        <v>234</v>
      </c>
      <c r="E58" s="42"/>
      <c r="F58" s="42"/>
      <c r="G58" s="42"/>
      <c r="H58" s="42"/>
      <c r="I58" s="51">
        <v>90.657000000000011</v>
      </c>
      <c r="J58" s="51"/>
      <c r="K58" s="51"/>
      <c r="L58" s="51"/>
      <c r="M58" s="38" t="s">
        <v>83</v>
      </c>
      <c r="N58" s="38"/>
      <c r="O58" s="42" t="s">
        <v>235</v>
      </c>
      <c r="P58" s="42"/>
      <c r="Q58" s="42"/>
      <c r="R58" s="42"/>
      <c r="S58" s="42"/>
      <c r="T58" s="42"/>
      <c r="U58" s="42"/>
      <c r="V58" s="42"/>
      <c r="W58" s="42"/>
    </row>
    <row r="59" spans="1:23" ht="30" customHeight="1">
      <c r="A59" s="9"/>
      <c r="B59" s="3" t="s">
        <v>212</v>
      </c>
      <c r="C59" s="5" t="s">
        <v>217</v>
      </c>
      <c r="D59" s="42" t="s">
        <v>4</v>
      </c>
      <c r="E59" s="42"/>
      <c r="F59" s="42"/>
      <c r="G59" s="42"/>
      <c r="H59" s="42"/>
      <c r="I59" s="51">
        <v>0</v>
      </c>
      <c r="J59" s="51"/>
      <c r="K59" s="51"/>
      <c r="L59" s="51"/>
      <c r="M59" s="38" t="s">
        <v>223</v>
      </c>
      <c r="N59" s="38"/>
      <c r="O59" s="42" t="s">
        <v>214</v>
      </c>
      <c r="P59" s="42"/>
      <c r="Q59" s="42"/>
      <c r="R59" s="42"/>
      <c r="S59" s="42"/>
      <c r="T59" s="42"/>
      <c r="U59" s="42"/>
      <c r="V59" s="42"/>
      <c r="W59" s="42"/>
    </row>
    <row r="60" spans="1:23" ht="30" customHeight="1">
      <c r="A60" s="9"/>
      <c r="B60" s="3" t="s">
        <v>213</v>
      </c>
      <c r="C60" s="5" t="s">
        <v>218</v>
      </c>
      <c r="D60" s="42" t="s">
        <v>13</v>
      </c>
      <c r="E60" s="42"/>
      <c r="F60" s="42"/>
      <c r="G60" s="42"/>
      <c r="H60" s="42"/>
      <c r="I60" s="51">
        <v>26.9409375</v>
      </c>
      <c r="J60" s="51"/>
      <c r="K60" s="51"/>
      <c r="L60" s="51"/>
      <c r="M60" s="38" t="s">
        <v>223</v>
      </c>
      <c r="N60" s="38"/>
      <c r="O60" s="42" t="s">
        <v>214</v>
      </c>
      <c r="P60" s="42"/>
      <c r="Q60" s="42"/>
      <c r="R60" s="42"/>
      <c r="S60" s="42"/>
      <c r="T60" s="42"/>
      <c r="U60" s="42"/>
      <c r="V60" s="42"/>
      <c r="W60" s="42"/>
    </row>
    <row r="61" spans="1:23" ht="30" customHeight="1">
      <c r="A61" s="9"/>
      <c r="B61" s="3" t="s">
        <v>238</v>
      </c>
      <c r="C61" s="5" t="s">
        <v>239</v>
      </c>
      <c r="D61" s="42" t="s">
        <v>236</v>
      </c>
      <c r="E61" s="42"/>
      <c r="F61" s="42"/>
      <c r="G61" s="42"/>
      <c r="H61" s="42"/>
      <c r="I61" s="51">
        <v>30.24</v>
      </c>
      <c r="J61" s="38"/>
      <c r="K61" s="38"/>
      <c r="L61" s="38"/>
      <c r="M61" s="38" t="s">
        <v>223</v>
      </c>
      <c r="N61" s="38"/>
      <c r="O61" s="42" t="s">
        <v>214</v>
      </c>
      <c r="P61" s="42"/>
      <c r="Q61" s="42"/>
      <c r="R61" s="42"/>
      <c r="S61" s="42"/>
      <c r="T61" s="42"/>
      <c r="U61" s="42"/>
      <c r="V61" s="42"/>
      <c r="W61" s="42"/>
    </row>
  </sheetData>
  <mergeCells count="214">
    <mergeCell ref="B2:F5"/>
    <mergeCell ref="D41:H41"/>
    <mergeCell ref="I41:L41"/>
    <mergeCell ref="M41:N41"/>
    <mergeCell ref="O41:W41"/>
    <mergeCell ref="D42:H42"/>
    <mergeCell ref="I42:L42"/>
    <mergeCell ref="M42:N42"/>
    <mergeCell ref="O42:W42"/>
    <mergeCell ref="D39:H39"/>
    <mergeCell ref="I39:L39"/>
    <mergeCell ref="M39:N39"/>
    <mergeCell ref="D13:H13"/>
    <mergeCell ref="I13:L13"/>
    <mergeCell ref="M13:N13"/>
    <mergeCell ref="O13:W13"/>
    <mergeCell ref="B7:F8"/>
    <mergeCell ref="D9:H9"/>
    <mergeCell ref="I9:L9"/>
    <mergeCell ref="M9:N9"/>
    <mergeCell ref="O9:W9"/>
    <mergeCell ref="D14:H14"/>
    <mergeCell ref="I14:L14"/>
    <mergeCell ref="M14:N14"/>
    <mergeCell ref="O14:W14"/>
    <mergeCell ref="D15:H15"/>
    <mergeCell ref="I15:L15"/>
    <mergeCell ref="M15:N15"/>
    <mergeCell ref="O15:W15"/>
    <mergeCell ref="M18:N18"/>
    <mergeCell ref="O18:W18"/>
    <mergeCell ref="D16:H16"/>
    <mergeCell ref="I16:L16"/>
    <mergeCell ref="M16:N16"/>
    <mergeCell ref="O16:W16"/>
    <mergeCell ref="D17:H17"/>
    <mergeCell ref="I17:L17"/>
    <mergeCell ref="M17:N17"/>
    <mergeCell ref="O17:W17"/>
    <mergeCell ref="D18:H18"/>
    <mergeCell ref="I18:L18"/>
    <mergeCell ref="D22:H22"/>
    <mergeCell ref="I22:L22"/>
    <mergeCell ref="M22:N22"/>
    <mergeCell ref="O22:W22"/>
    <mergeCell ref="O25:W25"/>
    <mergeCell ref="D26:H26"/>
    <mergeCell ref="I26:L26"/>
    <mergeCell ref="M26:N26"/>
    <mergeCell ref="O26:W26"/>
    <mergeCell ref="D31:H31"/>
    <mergeCell ref="I31:L31"/>
    <mergeCell ref="M31:N31"/>
    <mergeCell ref="O31:W31"/>
    <mergeCell ref="D32:H32"/>
    <mergeCell ref="I32:L32"/>
    <mergeCell ref="M32:N32"/>
    <mergeCell ref="O32:W32"/>
    <mergeCell ref="D23:H23"/>
    <mergeCell ref="I23:L23"/>
    <mergeCell ref="M23:N23"/>
    <mergeCell ref="O23:W23"/>
    <mergeCell ref="D24:H24"/>
    <mergeCell ref="I24:L24"/>
    <mergeCell ref="M24:N24"/>
    <mergeCell ref="O24:W24"/>
    <mergeCell ref="D25:H25"/>
    <mergeCell ref="I25:L25"/>
    <mergeCell ref="M25:N25"/>
    <mergeCell ref="D27:H27"/>
    <mergeCell ref="I27:L27"/>
    <mergeCell ref="M27:N27"/>
    <mergeCell ref="O27:W27"/>
    <mergeCell ref="D28:H28"/>
    <mergeCell ref="O39:W39"/>
    <mergeCell ref="D40:H40"/>
    <mergeCell ref="I40:L40"/>
    <mergeCell ref="M40:N40"/>
    <mergeCell ref="O40:W40"/>
    <mergeCell ref="D45:H45"/>
    <mergeCell ref="I45:L45"/>
    <mergeCell ref="M45:N45"/>
    <mergeCell ref="O45:W45"/>
    <mergeCell ref="D46:H46"/>
    <mergeCell ref="I46:L46"/>
    <mergeCell ref="M46:N46"/>
    <mergeCell ref="O46:W46"/>
    <mergeCell ref="D43:H43"/>
    <mergeCell ref="I43:L43"/>
    <mergeCell ref="M43:N43"/>
    <mergeCell ref="O43:W43"/>
    <mergeCell ref="D44:H44"/>
    <mergeCell ref="I44:L44"/>
    <mergeCell ref="M44:N44"/>
    <mergeCell ref="O44:W44"/>
    <mergeCell ref="D49:H49"/>
    <mergeCell ref="I49:L49"/>
    <mergeCell ref="M49:N49"/>
    <mergeCell ref="O49:W49"/>
    <mergeCell ref="D50:H50"/>
    <mergeCell ref="I50:L50"/>
    <mergeCell ref="M50:N50"/>
    <mergeCell ref="O50:W50"/>
    <mergeCell ref="D47:H47"/>
    <mergeCell ref="I47:L47"/>
    <mergeCell ref="M47:N47"/>
    <mergeCell ref="O47:W47"/>
    <mergeCell ref="D48:H48"/>
    <mergeCell ref="I48:L48"/>
    <mergeCell ref="M48:N48"/>
    <mergeCell ref="O48:W48"/>
    <mergeCell ref="D53:H53"/>
    <mergeCell ref="I53:L53"/>
    <mergeCell ref="M53:N53"/>
    <mergeCell ref="O53:W53"/>
    <mergeCell ref="D54:H54"/>
    <mergeCell ref="I54:L54"/>
    <mergeCell ref="M54:N54"/>
    <mergeCell ref="O54:W54"/>
    <mergeCell ref="D51:H51"/>
    <mergeCell ref="I51:L51"/>
    <mergeCell ref="M51:N51"/>
    <mergeCell ref="O51:W51"/>
    <mergeCell ref="D52:H52"/>
    <mergeCell ref="I52:L52"/>
    <mergeCell ref="M52:N52"/>
    <mergeCell ref="O52:W52"/>
    <mergeCell ref="D57:H57"/>
    <mergeCell ref="I57:L57"/>
    <mergeCell ref="M57:N57"/>
    <mergeCell ref="O57:W57"/>
    <mergeCell ref="D58:H58"/>
    <mergeCell ref="I58:L58"/>
    <mergeCell ref="M58:N58"/>
    <mergeCell ref="O58:W58"/>
    <mergeCell ref="D55:H55"/>
    <mergeCell ref="I55:L55"/>
    <mergeCell ref="M55:N55"/>
    <mergeCell ref="O55:W55"/>
    <mergeCell ref="D56:H56"/>
    <mergeCell ref="I56:L56"/>
    <mergeCell ref="M56:N56"/>
    <mergeCell ref="O56:W56"/>
    <mergeCell ref="D61:H61"/>
    <mergeCell ref="I61:L61"/>
    <mergeCell ref="M61:N61"/>
    <mergeCell ref="O61:W61"/>
    <mergeCell ref="D59:H59"/>
    <mergeCell ref="I59:L59"/>
    <mergeCell ref="M59:N59"/>
    <mergeCell ref="O59:W59"/>
    <mergeCell ref="D60:H60"/>
    <mergeCell ref="I60:L60"/>
    <mergeCell ref="M60:N60"/>
    <mergeCell ref="O60:W60"/>
    <mergeCell ref="D10:H10"/>
    <mergeCell ref="I10:L10"/>
    <mergeCell ref="M10:N10"/>
    <mergeCell ref="O10:W10"/>
    <mergeCell ref="D11:H11"/>
    <mergeCell ref="I11:L11"/>
    <mergeCell ref="M11:N11"/>
    <mergeCell ref="O11:W11"/>
    <mergeCell ref="D12:H12"/>
    <mergeCell ref="I12:L12"/>
    <mergeCell ref="M12:N12"/>
    <mergeCell ref="O12:W12"/>
    <mergeCell ref="O19:W19"/>
    <mergeCell ref="D20:H20"/>
    <mergeCell ref="I20:L20"/>
    <mergeCell ref="M20:N20"/>
    <mergeCell ref="O20:W20"/>
    <mergeCell ref="D21:H21"/>
    <mergeCell ref="I21:L21"/>
    <mergeCell ref="M21:N21"/>
    <mergeCell ref="O21:W21"/>
    <mergeCell ref="D19:H19"/>
    <mergeCell ref="I19:L19"/>
    <mergeCell ref="M19:N19"/>
    <mergeCell ref="M28:N28"/>
    <mergeCell ref="O28:W28"/>
    <mergeCell ref="D29:H29"/>
    <mergeCell ref="I29:L29"/>
    <mergeCell ref="M29:N29"/>
    <mergeCell ref="O29:W29"/>
    <mergeCell ref="D30:H30"/>
    <mergeCell ref="I30:L30"/>
    <mergeCell ref="M30:N30"/>
    <mergeCell ref="O30:W30"/>
    <mergeCell ref="I28:L28"/>
    <mergeCell ref="D33:H33"/>
    <mergeCell ref="I33:L33"/>
    <mergeCell ref="M33:N33"/>
    <mergeCell ref="O33:W33"/>
    <mergeCell ref="D34:H34"/>
    <mergeCell ref="I34:L34"/>
    <mergeCell ref="M34:N34"/>
    <mergeCell ref="O34:W34"/>
    <mergeCell ref="D35:H35"/>
    <mergeCell ref="I35:L35"/>
    <mergeCell ref="M35:N35"/>
    <mergeCell ref="O35:W35"/>
    <mergeCell ref="D36:H36"/>
    <mergeCell ref="I36:L36"/>
    <mergeCell ref="M36:N36"/>
    <mergeCell ref="O36:W36"/>
    <mergeCell ref="D37:H37"/>
    <mergeCell ref="I37:L37"/>
    <mergeCell ref="M37:N37"/>
    <mergeCell ref="O37:W37"/>
    <mergeCell ref="D38:H38"/>
    <mergeCell ref="I38:L38"/>
    <mergeCell ref="M38:N38"/>
    <mergeCell ref="O38:W38"/>
  </mergeCells>
  <pageMargins left="0.7" right="0.7" top="0.78740157499999996" bottom="0.78740157499999996" header="0.3" footer="0.3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sheetPr>
    <tabColor rgb="FF92D050"/>
  </sheetPr>
  <dimension ref="A2:W61"/>
  <sheetViews>
    <sheetView topLeftCell="A78" workbookViewId="0">
      <selection activeCell="I39" sqref="I39:L91"/>
    </sheetView>
  </sheetViews>
  <sheetFormatPr defaultRowHeight="30" customHeight="1"/>
  <cols>
    <col min="3" max="3" width="10.4375" customWidth="1"/>
    <col min="7" max="7" width="1.5625" customWidth="1"/>
    <col min="9" max="9" width="1.6875" customWidth="1"/>
    <col min="14" max="14" width="11.5625" customWidth="1"/>
    <col min="22" max="22" width="14.125" customWidth="1"/>
    <col min="24" max="25" width="16.125" bestFit="1" customWidth="1"/>
    <col min="28" max="30" width="16.125" bestFit="1" customWidth="1"/>
  </cols>
  <sheetData>
    <row r="2" spans="1:23" ht="30" customHeight="1">
      <c r="B2" s="59" t="s">
        <v>282</v>
      </c>
      <c r="C2" s="59"/>
      <c r="D2" s="59"/>
      <c r="E2" s="59"/>
      <c r="F2" s="59"/>
    </row>
    <row r="3" spans="1:23" ht="30" customHeight="1">
      <c r="B3" s="59"/>
      <c r="C3" s="59"/>
      <c r="D3" s="59"/>
      <c r="E3" s="59"/>
      <c r="F3" s="59"/>
    </row>
    <row r="4" spans="1:23" ht="30" customHeight="1">
      <c r="B4" s="59"/>
      <c r="C4" s="59"/>
      <c r="D4" s="59"/>
      <c r="E4" s="59"/>
      <c r="F4" s="59"/>
    </row>
    <row r="5" spans="1:23" ht="30" customHeight="1">
      <c r="B5" s="59"/>
      <c r="C5" s="59"/>
      <c r="D5" s="59"/>
      <c r="E5" s="59"/>
      <c r="F5" s="59"/>
    </row>
    <row r="6" spans="1:23" ht="49.5" customHeight="1" thickBot="1"/>
    <row r="7" spans="1:23" ht="30" customHeight="1">
      <c r="B7" s="28" t="s">
        <v>15</v>
      </c>
      <c r="C7" s="29"/>
      <c r="D7" s="29"/>
      <c r="E7" s="29"/>
      <c r="F7" s="30"/>
    </row>
    <row r="8" spans="1:23" ht="30" customHeight="1" thickBot="1">
      <c r="B8" s="31"/>
      <c r="C8" s="32"/>
      <c r="D8" s="32"/>
      <c r="E8" s="32"/>
      <c r="F8" s="33"/>
    </row>
    <row r="9" spans="1:23" ht="30" customHeight="1">
      <c r="B9" s="4" t="s">
        <v>44</v>
      </c>
      <c r="C9" s="4" t="s">
        <v>100</v>
      </c>
      <c r="D9" s="45" t="s">
        <v>45</v>
      </c>
      <c r="E9" s="45"/>
      <c r="F9" s="45"/>
      <c r="G9" s="45"/>
      <c r="H9" s="45"/>
      <c r="I9" s="45" t="s">
        <v>66</v>
      </c>
      <c r="J9" s="45"/>
      <c r="K9" s="45"/>
      <c r="L9" s="45"/>
      <c r="M9" s="45" t="s">
        <v>67</v>
      </c>
      <c r="N9" s="45"/>
      <c r="O9" s="45" t="s">
        <v>133</v>
      </c>
      <c r="P9" s="45"/>
      <c r="Q9" s="45"/>
      <c r="R9" s="45"/>
      <c r="S9" s="45"/>
      <c r="T9" s="45"/>
      <c r="U9" s="45"/>
      <c r="V9" s="45"/>
      <c r="W9" s="45"/>
    </row>
    <row r="10" spans="1:23" ht="30" customHeight="1">
      <c r="A10" s="8"/>
      <c r="B10" s="3" t="s">
        <v>1</v>
      </c>
      <c r="C10" s="5" t="s">
        <v>101</v>
      </c>
      <c r="D10" s="42" t="s">
        <v>46</v>
      </c>
      <c r="E10" s="42"/>
      <c r="F10" s="42"/>
      <c r="G10" s="42"/>
      <c r="H10" s="42"/>
      <c r="I10" s="38" t="s">
        <v>10</v>
      </c>
      <c r="J10" s="38"/>
      <c r="K10" s="38"/>
      <c r="L10" s="38"/>
      <c r="M10" s="38" t="s">
        <v>84</v>
      </c>
      <c r="N10" s="38"/>
      <c r="O10" s="42" t="s">
        <v>134</v>
      </c>
      <c r="P10" s="42"/>
      <c r="Q10" s="42"/>
      <c r="R10" s="42"/>
      <c r="S10" s="42"/>
      <c r="T10" s="42"/>
      <c r="U10" s="42"/>
      <c r="V10" s="42"/>
      <c r="W10" s="42"/>
    </row>
    <row r="11" spans="1:23" ht="30" customHeight="1">
      <c r="A11" s="8"/>
      <c r="B11" s="3" t="s">
        <v>2</v>
      </c>
      <c r="C11" s="5" t="s">
        <v>102</v>
      </c>
      <c r="D11" s="42" t="s">
        <v>47</v>
      </c>
      <c r="E11" s="42"/>
      <c r="F11" s="42"/>
      <c r="G11" s="42"/>
      <c r="H11" s="42"/>
      <c r="I11" s="44">
        <v>568</v>
      </c>
      <c r="J11" s="44"/>
      <c r="K11" s="44"/>
      <c r="L11" s="44"/>
      <c r="M11" s="38" t="s">
        <v>84</v>
      </c>
      <c r="N11" s="38"/>
      <c r="O11" s="42" t="s">
        <v>135</v>
      </c>
      <c r="P11" s="42"/>
      <c r="Q11" s="42"/>
      <c r="R11" s="42"/>
      <c r="S11" s="42"/>
      <c r="T11" s="42"/>
      <c r="U11" s="42"/>
      <c r="V11" s="42"/>
      <c r="W11" s="42"/>
    </row>
    <row r="12" spans="1:23" ht="30" customHeight="1">
      <c r="A12" s="9"/>
      <c r="B12" s="3" t="s">
        <v>5</v>
      </c>
      <c r="C12" s="5" t="s">
        <v>225</v>
      </c>
      <c r="D12" s="58" t="s">
        <v>224</v>
      </c>
      <c r="E12" s="58"/>
      <c r="F12" s="58"/>
      <c r="G12" s="58"/>
      <c r="H12" s="58"/>
      <c r="I12" s="44">
        <v>252.59417475728159</v>
      </c>
      <c r="J12" s="44"/>
      <c r="K12" s="44"/>
      <c r="L12" s="44"/>
      <c r="M12" s="38" t="s">
        <v>223</v>
      </c>
      <c r="N12" s="38"/>
      <c r="O12" s="42" t="s">
        <v>226</v>
      </c>
      <c r="P12" s="42"/>
      <c r="Q12" s="42"/>
      <c r="R12" s="42"/>
      <c r="S12" s="42"/>
      <c r="T12" s="42"/>
      <c r="U12" s="42"/>
      <c r="V12" s="42"/>
      <c r="W12" s="42"/>
    </row>
    <row r="13" spans="1:23" ht="30" customHeight="1">
      <c r="A13" s="8"/>
      <c r="B13" s="3" t="s">
        <v>6</v>
      </c>
      <c r="C13" s="5" t="s">
        <v>137</v>
      </c>
      <c r="D13" s="42" t="s">
        <v>88</v>
      </c>
      <c r="E13" s="42"/>
      <c r="F13" s="42"/>
      <c r="G13" s="42"/>
      <c r="H13" s="42"/>
      <c r="I13" s="43">
        <v>158.7116652</v>
      </c>
      <c r="J13" s="43"/>
      <c r="K13" s="43"/>
      <c r="L13" s="43"/>
      <c r="M13" s="38" t="s">
        <v>91</v>
      </c>
      <c r="N13" s="38"/>
      <c r="O13" s="42" t="s">
        <v>139</v>
      </c>
      <c r="P13" s="42"/>
      <c r="Q13" s="42"/>
      <c r="R13" s="42"/>
      <c r="S13" s="42"/>
      <c r="T13" s="42"/>
      <c r="U13" s="42"/>
      <c r="V13" s="42"/>
      <c r="W13" s="42"/>
    </row>
    <row r="14" spans="1:23" ht="30" customHeight="1">
      <c r="A14" s="8"/>
      <c r="B14" s="3" t="s">
        <v>7</v>
      </c>
      <c r="C14" s="5" t="s">
        <v>12</v>
      </c>
      <c r="D14" s="42" t="s">
        <v>89</v>
      </c>
      <c r="E14" s="42"/>
      <c r="F14" s="42"/>
      <c r="G14" s="42"/>
      <c r="H14" s="42"/>
      <c r="I14" s="43">
        <v>145.15878079999999</v>
      </c>
      <c r="J14" s="43"/>
      <c r="K14" s="43"/>
      <c r="L14" s="43"/>
      <c r="M14" s="38" t="s">
        <v>91</v>
      </c>
      <c r="N14" s="38"/>
      <c r="O14" s="42" t="s">
        <v>140</v>
      </c>
      <c r="P14" s="42"/>
      <c r="Q14" s="42"/>
      <c r="R14" s="42"/>
      <c r="S14" s="42"/>
      <c r="T14" s="42"/>
      <c r="U14" s="42"/>
      <c r="V14" s="42"/>
      <c r="W14" s="42"/>
    </row>
    <row r="15" spans="1:23" ht="30" customHeight="1">
      <c r="A15" s="8"/>
      <c r="B15" s="3" t="s">
        <v>8</v>
      </c>
      <c r="C15" s="5" t="s">
        <v>138</v>
      </c>
      <c r="D15" s="42" t="s">
        <v>90</v>
      </c>
      <c r="E15" s="42"/>
      <c r="F15" s="42"/>
      <c r="G15" s="42"/>
      <c r="H15" s="42"/>
      <c r="I15" s="43">
        <v>129.20543999999998</v>
      </c>
      <c r="J15" s="43"/>
      <c r="K15" s="43"/>
      <c r="L15" s="43"/>
      <c r="M15" s="38" t="s">
        <v>91</v>
      </c>
      <c r="N15" s="38"/>
      <c r="O15" s="42" t="s">
        <v>141</v>
      </c>
      <c r="P15" s="42"/>
      <c r="Q15" s="42"/>
      <c r="R15" s="42"/>
      <c r="S15" s="42"/>
      <c r="T15" s="42"/>
      <c r="U15" s="42"/>
      <c r="V15" s="42"/>
      <c r="W15" s="42"/>
    </row>
    <row r="16" spans="1:23" ht="30" customHeight="1">
      <c r="A16" s="7"/>
      <c r="B16" s="3" t="s">
        <v>9</v>
      </c>
      <c r="C16" s="5" t="s">
        <v>103</v>
      </c>
      <c r="D16" s="47" t="s">
        <v>95</v>
      </c>
      <c r="E16" s="47"/>
      <c r="F16" s="47"/>
      <c r="G16" s="47"/>
      <c r="H16" s="47"/>
      <c r="I16" s="43">
        <v>3.126955905318765</v>
      </c>
      <c r="J16" s="43"/>
      <c r="K16" s="43"/>
      <c r="L16" s="43"/>
      <c r="M16" s="43" t="s">
        <v>84</v>
      </c>
      <c r="N16" s="43"/>
      <c r="O16" s="42" t="s">
        <v>142</v>
      </c>
      <c r="P16" s="42"/>
      <c r="Q16" s="42"/>
      <c r="R16" s="42"/>
      <c r="S16" s="42"/>
      <c r="T16" s="42"/>
      <c r="U16" s="42"/>
      <c r="V16" s="42"/>
      <c r="W16" s="42"/>
    </row>
    <row r="17" spans="1:23" ht="30" customHeight="1">
      <c r="A17" s="7"/>
      <c r="B17" s="3" t="s">
        <v>16</v>
      </c>
      <c r="C17" s="5" t="s">
        <v>104</v>
      </c>
      <c r="D17" s="47" t="s">
        <v>94</v>
      </c>
      <c r="E17" s="47"/>
      <c r="F17" s="47"/>
      <c r="G17" s="47"/>
      <c r="H17" s="47"/>
      <c r="I17" s="43">
        <v>1.4298737349171255</v>
      </c>
      <c r="J17" s="43"/>
      <c r="K17" s="43"/>
      <c r="L17" s="43"/>
      <c r="M17" s="43" t="s">
        <v>84</v>
      </c>
      <c r="N17" s="43"/>
      <c r="O17" s="42" t="s">
        <v>143</v>
      </c>
      <c r="P17" s="42"/>
      <c r="Q17" s="42"/>
      <c r="R17" s="42"/>
      <c r="S17" s="42"/>
      <c r="T17" s="42"/>
      <c r="U17" s="42"/>
      <c r="V17" s="42"/>
      <c r="W17" s="42"/>
    </row>
    <row r="18" spans="1:23" ht="30" customHeight="1">
      <c r="A18" s="8"/>
      <c r="B18" s="3" t="s">
        <v>17</v>
      </c>
      <c r="C18" s="5" t="s">
        <v>105</v>
      </c>
      <c r="D18" s="42" t="s">
        <v>48</v>
      </c>
      <c r="E18" s="42"/>
      <c r="F18" s="42"/>
      <c r="G18" s="42"/>
      <c r="H18" s="42"/>
      <c r="I18" s="38"/>
      <c r="J18" s="38"/>
      <c r="K18" s="38"/>
      <c r="L18" s="38"/>
      <c r="M18" s="43"/>
      <c r="N18" s="43"/>
      <c r="O18" s="42" t="s">
        <v>153</v>
      </c>
      <c r="P18" s="42"/>
      <c r="Q18" s="42"/>
      <c r="R18" s="42"/>
      <c r="S18" s="42"/>
      <c r="T18" s="42"/>
      <c r="U18" s="42"/>
      <c r="V18" s="42"/>
      <c r="W18" s="42"/>
    </row>
    <row r="19" spans="1:23" ht="30" customHeight="1">
      <c r="A19" s="10"/>
      <c r="B19" s="3" t="s">
        <v>18</v>
      </c>
      <c r="C19" s="5" t="s">
        <v>106</v>
      </c>
      <c r="D19" s="42" t="s">
        <v>49</v>
      </c>
      <c r="E19" s="42"/>
      <c r="F19" s="42"/>
      <c r="G19" s="42"/>
      <c r="H19" s="42"/>
      <c r="I19" s="43">
        <v>6.4655594281417299</v>
      </c>
      <c r="J19" s="43"/>
      <c r="K19" s="43"/>
      <c r="L19" s="43"/>
      <c r="M19" s="43" t="s">
        <v>84</v>
      </c>
      <c r="N19" s="43"/>
      <c r="O19" s="42" t="s">
        <v>150</v>
      </c>
      <c r="P19" s="42"/>
      <c r="Q19" s="42"/>
      <c r="R19" s="42"/>
      <c r="S19" s="42"/>
      <c r="T19" s="42"/>
      <c r="U19" s="42"/>
      <c r="V19" s="42"/>
      <c r="W19" s="42"/>
    </row>
    <row r="20" spans="1:23" ht="30" customHeight="1">
      <c r="A20" s="8"/>
      <c r="B20" s="3" t="s">
        <v>19</v>
      </c>
      <c r="C20" s="5" t="s">
        <v>107</v>
      </c>
      <c r="D20" s="42" t="s">
        <v>50</v>
      </c>
      <c r="E20" s="42"/>
      <c r="F20" s="42"/>
      <c r="G20" s="42"/>
      <c r="H20" s="42"/>
      <c r="I20" s="43">
        <v>65.055110400000004</v>
      </c>
      <c r="J20" s="43"/>
      <c r="K20" s="43"/>
      <c r="L20" s="43"/>
      <c r="M20" s="38" t="s">
        <v>91</v>
      </c>
      <c r="N20" s="38"/>
      <c r="O20" s="42" t="s">
        <v>144</v>
      </c>
      <c r="P20" s="42"/>
      <c r="Q20" s="42"/>
      <c r="R20" s="42"/>
      <c r="S20" s="42"/>
      <c r="T20" s="42"/>
      <c r="U20" s="42"/>
      <c r="V20" s="42"/>
      <c r="W20" s="42"/>
    </row>
    <row r="21" spans="1:23" ht="30" customHeight="1">
      <c r="A21" s="7"/>
      <c r="B21" s="3" t="s">
        <v>20</v>
      </c>
      <c r="C21" s="5" t="s">
        <v>108</v>
      </c>
      <c r="D21" s="42" t="s">
        <v>51</v>
      </c>
      <c r="E21" s="42"/>
      <c r="F21" s="42"/>
      <c r="G21" s="42"/>
      <c r="H21" s="42"/>
      <c r="I21" s="43">
        <v>522057.40898400004</v>
      </c>
      <c r="J21" s="38"/>
      <c r="K21" s="38"/>
      <c r="L21" s="38"/>
      <c r="M21" s="38" t="s">
        <v>68</v>
      </c>
      <c r="N21" s="38"/>
      <c r="O21" s="42" t="s">
        <v>145</v>
      </c>
      <c r="P21" s="42"/>
      <c r="Q21" s="42"/>
      <c r="R21" s="42"/>
      <c r="S21" s="42"/>
      <c r="T21" s="42"/>
      <c r="U21" s="42"/>
      <c r="V21" s="42"/>
      <c r="W21" s="42"/>
    </row>
    <row r="22" spans="1:23" ht="30" customHeight="1">
      <c r="A22" s="8"/>
      <c r="B22" s="3" t="s">
        <v>21</v>
      </c>
      <c r="C22" s="5" t="s">
        <v>109</v>
      </c>
      <c r="D22" s="42" t="s">
        <v>52</v>
      </c>
      <c r="E22" s="42"/>
      <c r="F22" s="42"/>
      <c r="G22" s="42"/>
      <c r="H22" s="42"/>
      <c r="I22" s="44">
        <v>3.3972000000000002</v>
      </c>
      <c r="J22" s="44"/>
      <c r="K22" s="44"/>
      <c r="L22" s="44"/>
      <c r="M22" s="38" t="s">
        <v>84</v>
      </c>
      <c r="N22" s="38"/>
      <c r="O22" s="42" t="s">
        <v>146</v>
      </c>
      <c r="P22" s="42"/>
      <c r="Q22" s="42"/>
      <c r="R22" s="42"/>
      <c r="S22" s="42"/>
      <c r="T22" s="42"/>
      <c r="U22" s="42"/>
      <c r="V22" s="42"/>
      <c r="W22" s="42"/>
    </row>
    <row r="23" spans="1:23" ht="30" customHeight="1">
      <c r="A23" s="8"/>
      <c r="B23" s="3" t="s">
        <v>22</v>
      </c>
      <c r="C23" s="5" t="s">
        <v>110</v>
      </c>
      <c r="D23" s="42" t="s">
        <v>76</v>
      </c>
      <c r="E23" s="42"/>
      <c r="F23" s="42"/>
      <c r="G23" s="42"/>
      <c r="H23" s="42"/>
      <c r="I23" s="43">
        <v>471551.05052700004</v>
      </c>
      <c r="J23" s="43"/>
      <c r="K23" s="43"/>
      <c r="L23" s="43"/>
      <c r="M23" s="38" t="s">
        <v>68</v>
      </c>
      <c r="N23" s="38"/>
      <c r="O23" s="47" t="s">
        <v>179</v>
      </c>
      <c r="P23" s="47"/>
      <c r="Q23" s="47"/>
      <c r="R23" s="47"/>
      <c r="S23" s="47"/>
      <c r="T23" s="47"/>
      <c r="U23" s="47"/>
      <c r="V23" s="47"/>
      <c r="W23" s="47"/>
    </row>
    <row r="24" spans="1:23" ht="30" customHeight="1">
      <c r="A24" s="8"/>
      <c r="B24" s="3" t="s">
        <v>23</v>
      </c>
      <c r="C24" s="5" t="s">
        <v>111</v>
      </c>
      <c r="D24" s="42" t="s">
        <v>77</v>
      </c>
      <c r="E24" s="42"/>
      <c r="F24" s="42"/>
      <c r="G24" s="42"/>
      <c r="H24" s="42"/>
      <c r="I24" s="43">
        <v>436072.69573119999</v>
      </c>
      <c r="J24" s="43"/>
      <c r="K24" s="43"/>
      <c r="L24" s="43"/>
      <c r="M24" s="38" t="s">
        <v>68</v>
      </c>
      <c r="N24" s="38"/>
      <c r="O24" s="42" t="s">
        <v>147</v>
      </c>
      <c r="P24" s="42"/>
      <c r="Q24" s="42"/>
      <c r="R24" s="42"/>
      <c r="S24" s="42"/>
      <c r="T24" s="42"/>
      <c r="U24" s="42"/>
      <c r="V24" s="42"/>
      <c r="W24" s="42"/>
    </row>
    <row r="25" spans="1:23" ht="30" customHeight="1">
      <c r="A25" s="8"/>
      <c r="B25" s="3" t="s">
        <v>24</v>
      </c>
      <c r="C25" s="5" t="s">
        <v>186</v>
      </c>
      <c r="D25" s="47" t="s">
        <v>185</v>
      </c>
      <c r="E25" s="47"/>
      <c r="F25" s="47"/>
      <c r="G25" s="47"/>
      <c r="H25" s="47"/>
      <c r="I25" s="44">
        <v>0</v>
      </c>
      <c r="J25" s="44"/>
      <c r="K25" s="44"/>
      <c r="L25" s="44"/>
      <c r="M25" s="38" t="s">
        <v>83</v>
      </c>
      <c r="N25" s="38"/>
      <c r="O25" s="42" t="s">
        <v>168</v>
      </c>
      <c r="P25" s="42"/>
      <c r="Q25" s="42"/>
      <c r="R25" s="42"/>
      <c r="S25" s="42"/>
      <c r="T25" s="42"/>
      <c r="U25" s="42"/>
      <c r="V25" s="42"/>
      <c r="W25" s="42"/>
    </row>
    <row r="26" spans="1:23" ht="30" customHeight="1">
      <c r="A26" s="8"/>
      <c r="B26" s="3" t="s">
        <v>25</v>
      </c>
      <c r="C26" s="5" t="s">
        <v>112</v>
      </c>
      <c r="D26" s="42" t="s">
        <v>78</v>
      </c>
      <c r="E26" s="42"/>
      <c r="F26" s="42"/>
      <c r="G26" s="42"/>
      <c r="H26" s="42"/>
      <c r="I26" s="44">
        <v>0.88560000000000005</v>
      </c>
      <c r="J26" s="44"/>
      <c r="K26" s="44"/>
      <c r="L26" s="44"/>
      <c r="M26" s="38" t="s">
        <v>83</v>
      </c>
      <c r="N26" s="38"/>
      <c r="O26" s="42" t="s">
        <v>148</v>
      </c>
      <c r="P26" s="42"/>
      <c r="Q26" s="42"/>
      <c r="R26" s="42"/>
      <c r="S26" s="42"/>
      <c r="T26" s="42"/>
      <c r="U26" s="42"/>
      <c r="V26" s="42"/>
      <c r="W26" s="42"/>
    </row>
    <row r="27" spans="1:23" ht="30" customHeight="1">
      <c r="A27" s="8"/>
      <c r="B27" s="3" t="s">
        <v>26</v>
      </c>
      <c r="C27" s="5" t="s">
        <v>184</v>
      </c>
      <c r="D27" s="42" t="s">
        <v>183</v>
      </c>
      <c r="E27" s="42"/>
      <c r="F27" s="42"/>
      <c r="G27" s="42"/>
      <c r="H27" s="42"/>
      <c r="I27" s="44">
        <v>1.1267</v>
      </c>
      <c r="J27" s="44"/>
      <c r="K27" s="44"/>
      <c r="L27" s="44"/>
      <c r="M27" s="38" t="s">
        <v>83</v>
      </c>
      <c r="N27" s="38"/>
      <c r="O27" s="42" t="s">
        <v>148</v>
      </c>
      <c r="P27" s="42"/>
      <c r="Q27" s="42"/>
      <c r="R27" s="42"/>
      <c r="S27" s="42"/>
      <c r="T27" s="42"/>
      <c r="U27" s="42"/>
      <c r="V27" s="42"/>
      <c r="W27" s="42"/>
    </row>
    <row r="28" spans="1:23" ht="30" customHeight="1">
      <c r="A28" s="8"/>
      <c r="B28" s="3" t="s">
        <v>27</v>
      </c>
      <c r="C28" s="5" t="s">
        <v>188</v>
      </c>
      <c r="D28" s="42" t="s">
        <v>187</v>
      </c>
      <c r="E28" s="42"/>
      <c r="F28" s="42"/>
      <c r="G28" s="42"/>
      <c r="H28" s="42"/>
      <c r="I28" s="44">
        <v>2.3765999999999998</v>
      </c>
      <c r="J28" s="44"/>
      <c r="K28" s="44"/>
      <c r="L28" s="44"/>
      <c r="M28" s="38" t="s">
        <v>83</v>
      </c>
      <c r="N28" s="38"/>
      <c r="O28" s="42" t="s">
        <v>148</v>
      </c>
      <c r="P28" s="42"/>
      <c r="Q28" s="42"/>
      <c r="R28" s="42"/>
      <c r="S28" s="42"/>
      <c r="T28" s="42"/>
      <c r="U28" s="42"/>
      <c r="V28" s="42"/>
      <c r="W28" s="42"/>
    </row>
    <row r="29" spans="1:23" ht="30" customHeight="1">
      <c r="A29" s="8"/>
      <c r="B29" s="3" t="s">
        <v>28</v>
      </c>
      <c r="C29" s="5" t="s">
        <v>229</v>
      </c>
      <c r="D29" s="42" t="s">
        <v>227</v>
      </c>
      <c r="E29" s="42"/>
      <c r="F29" s="42"/>
      <c r="G29" s="42"/>
      <c r="H29" s="42"/>
      <c r="I29" s="43">
        <v>20699936.639187999</v>
      </c>
      <c r="J29" s="43"/>
      <c r="K29" s="43"/>
      <c r="L29" s="43"/>
      <c r="M29" s="38" t="s">
        <v>68</v>
      </c>
      <c r="N29" s="38"/>
      <c r="O29" s="46" t="s">
        <v>228</v>
      </c>
      <c r="P29" s="57"/>
      <c r="Q29" s="57"/>
      <c r="R29" s="57"/>
      <c r="S29" s="57"/>
      <c r="T29" s="57"/>
      <c r="U29" s="57"/>
      <c r="V29" s="57"/>
      <c r="W29" s="57"/>
    </row>
    <row r="30" spans="1:23" ht="30" customHeight="1">
      <c r="A30" s="7"/>
      <c r="B30" s="3" t="s">
        <v>29</v>
      </c>
      <c r="C30" s="5" t="s">
        <v>113</v>
      </c>
      <c r="D30" s="42" t="s">
        <v>53</v>
      </c>
      <c r="E30" s="42"/>
      <c r="F30" s="42"/>
      <c r="G30" s="42"/>
      <c r="H30" s="42"/>
      <c r="I30" s="38">
        <v>1.7579926622417863</v>
      </c>
      <c r="J30" s="38"/>
      <c r="K30" s="38"/>
      <c r="L30" s="38"/>
      <c r="M30" s="38" t="s">
        <v>84</v>
      </c>
      <c r="N30" s="38"/>
      <c r="O30" s="42" t="s">
        <v>149</v>
      </c>
      <c r="P30" s="42"/>
      <c r="Q30" s="42"/>
      <c r="R30" s="42"/>
      <c r="S30" s="42"/>
      <c r="T30" s="42"/>
      <c r="U30" s="42"/>
      <c r="V30" s="42"/>
      <c r="W30" s="42"/>
    </row>
    <row r="31" spans="1:23" ht="30" customHeight="1">
      <c r="A31" s="8"/>
      <c r="B31" s="3" t="s">
        <v>30</v>
      </c>
      <c r="C31" s="5" t="s">
        <v>114</v>
      </c>
      <c r="D31" s="42" t="s">
        <v>54</v>
      </c>
      <c r="E31" s="42"/>
      <c r="F31" s="42"/>
      <c r="G31" s="42"/>
      <c r="H31" s="42"/>
      <c r="I31" s="56">
        <v>0.66320267902692176</v>
      </c>
      <c r="J31" s="56"/>
      <c r="K31" s="56"/>
      <c r="L31" s="56"/>
      <c r="M31" s="38" t="s">
        <v>84</v>
      </c>
      <c r="N31" s="38"/>
      <c r="O31" s="42" t="s">
        <v>151</v>
      </c>
      <c r="P31" s="42"/>
      <c r="Q31" s="42"/>
      <c r="R31" s="42"/>
      <c r="S31" s="42"/>
      <c r="T31" s="42"/>
      <c r="U31" s="42"/>
      <c r="V31" s="42"/>
      <c r="W31" s="42"/>
    </row>
    <row r="32" spans="1:23" ht="30" customHeight="1">
      <c r="A32" s="8"/>
      <c r="B32" s="3" t="s">
        <v>31</v>
      </c>
      <c r="C32" s="5" t="s">
        <v>115</v>
      </c>
      <c r="D32" s="42" t="s">
        <v>98</v>
      </c>
      <c r="E32" s="42"/>
      <c r="F32" s="42"/>
      <c r="G32" s="42"/>
      <c r="H32" s="42"/>
      <c r="I32" s="56">
        <v>16.845541854331085</v>
      </c>
      <c r="J32" s="56"/>
      <c r="K32" s="56"/>
      <c r="L32" s="56"/>
      <c r="M32" s="38" t="s">
        <v>84</v>
      </c>
      <c r="N32" s="38"/>
      <c r="O32" s="42" t="s">
        <v>162</v>
      </c>
      <c r="P32" s="42"/>
      <c r="Q32" s="42"/>
      <c r="R32" s="42"/>
      <c r="S32" s="42"/>
      <c r="T32" s="42"/>
      <c r="U32" s="42"/>
      <c r="V32" s="42"/>
      <c r="W32" s="42"/>
    </row>
    <row r="33" spans="1:23" ht="30" customHeight="1">
      <c r="A33" s="7"/>
      <c r="B33" s="3" t="s">
        <v>32</v>
      </c>
      <c r="C33" s="5" t="s">
        <v>116</v>
      </c>
      <c r="D33" s="42" t="s">
        <v>55</v>
      </c>
      <c r="E33" s="42"/>
      <c r="F33" s="42"/>
      <c r="G33" s="42"/>
      <c r="H33" s="42"/>
      <c r="I33" s="43">
        <v>0.3049447689684408</v>
      </c>
      <c r="J33" s="43"/>
      <c r="K33" s="43"/>
      <c r="L33" s="43"/>
      <c r="M33" s="38" t="s">
        <v>84</v>
      </c>
      <c r="N33" s="38"/>
      <c r="O33" s="42" t="s">
        <v>171</v>
      </c>
      <c r="P33" s="42"/>
      <c r="Q33" s="42"/>
      <c r="R33" s="42"/>
      <c r="S33" s="42"/>
      <c r="T33" s="42"/>
      <c r="U33" s="42"/>
      <c r="V33" s="42"/>
      <c r="W33" s="42"/>
    </row>
    <row r="34" spans="1:23" ht="30" customHeight="1">
      <c r="A34" s="8"/>
      <c r="B34" s="3" t="s">
        <v>33</v>
      </c>
      <c r="C34" s="5" t="s">
        <v>231</v>
      </c>
      <c r="D34" s="42" t="s">
        <v>230</v>
      </c>
      <c r="E34" s="42"/>
      <c r="F34" s="42"/>
      <c r="G34" s="42"/>
      <c r="H34" s="42"/>
      <c r="I34" s="44">
        <v>0.86319999999999997</v>
      </c>
      <c r="J34" s="44"/>
      <c r="K34" s="44"/>
      <c r="L34" s="44"/>
      <c r="M34" s="38" t="s">
        <v>83</v>
      </c>
      <c r="N34" s="38"/>
      <c r="O34" s="46" t="s">
        <v>232</v>
      </c>
      <c r="P34" s="57"/>
      <c r="Q34" s="57"/>
      <c r="R34" s="57"/>
      <c r="S34" s="57"/>
      <c r="T34" s="57"/>
      <c r="U34" s="57"/>
      <c r="V34" s="57"/>
      <c r="W34" s="57"/>
    </row>
    <row r="35" spans="1:23" ht="30" customHeight="1">
      <c r="A35" s="8"/>
      <c r="B35" s="3" t="s">
        <v>34</v>
      </c>
      <c r="C35" s="5" t="s">
        <v>117</v>
      </c>
      <c r="D35" s="42" t="s">
        <v>56</v>
      </c>
      <c r="E35" s="42"/>
      <c r="F35" s="42"/>
      <c r="G35" s="42"/>
      <c r="H35" s="42"/>
      <c r="I35" s="56">
        <v>3.4868888965012022</v>
      </c>
      <c r="J35" s="56"/>
      <c r="K35" s="56"/>
      <c r="L35" s="56"/>
      <c r="M35" s="38" t="s">
        <v>84</v>
      </c>
      <c r="N35" s="38"/>
      <c r="O35" s="42" t="s">
        <v>157</v>
      </c>
      <c r="P35" s="42"/>
      <c r="Q35" s="42"/>
      <c r="R35" s="42"/>
      <c r="S35" s="42"/>
      <c r="T35" s="42"/>
      <c r="U35" s="42"/>
      <c r="V35" s="42"/>
      <c r="W35" s="42"/>
    </row>
    <row r="36" spans="1:23" ht="30" customHeight="1">
      <c r="A36" s="8"/>
      <c r="B36" s="3" t="s">
        <v>35</v>
      </c>
      <c r="C36" s="5" t="s">
        <v>118</v>
      </c>
      <c r="D36" s="42" t="s">
        <v>99</v>
      </c>
      <c r="E36" s="42"/>
      <c r="F36" s="42"/>
      <c r="G36" s="42"/>
      <c r="H36" s="42"/>
      <c r="I36" s="44">
        <v>103213.28981250001</v>
      </c>
      <c r="J36" s="44"/>
      <c r="K36" s="44"/>
      <c r="L36" s="44"/>
      <c r="M36" s="38" t="s">
        <v>79</v>
      </c>
      <c r="N36" s="38"/>
      <c r="O36" s="42" t="s">
        <v>160</v>
      </c>
      <c r="P36" s="42"/>
      <c r="Q36" s="42"/>
      <c r="R36" s="42"/>
      <c r="S36" s="42"/>
      <c r="T36" s="42"/>
      <c r="U36" s="42"/>
      <c r="V36" s="42"/>
      <c r="W36" s="42"/>
    </row>
    <row r="37" spans="1:23" ht="30" customHeight="1">
      <c r="A37" s="8"/>
      <c r="B37" s="3" t="s">
        <v>36</v>
      </c>
      <c r="C37" s="5" t="s">
        <v>119</v>
      </c>
      <c r="D37" s="42" t="s">
        <v>57</v>
      </c>
      <c r="E37" s="42"/>
      <c r="F37" s="42"/>
      <c r="G37" s="42"/>
      <c r="H37" s="42"/>
      <c r="I37" s="55">
        <v>6.9893666404236248</v>
      </c>
      <c r="J37" s="55"/>
      <c r="K37" s="55"/>
      <c r="L37" s="55"/>
      <c r="M37" s="38" t="s">
        <v>84</v>
      </c>
      <c r="N37" s="38"/>
      <c r="O37" s="42" t="s">
        <v>161</v>
      </c>
      <c r="P37" s="42"/>
      <c r="Q37" s="42"/>
      <c r="R37" s="42"/>
      <c r="S37" s="42"/>
      <c r="T37" s="42"/>
      <c r="U37" s="42"/>
      <c r="V37" s="42"/>
      <c r="W37" s="42"/>
    </row>
    <row r="38" spans="1:23" ht="30" customHeight="1">
      <c r="A38" s="8"/>
      <c r="B38" s="3" t="s">
        <v>37</v>
      </c>
      <c r="C38" s="5" t="s">
        <v>120</v>
      </c>
      <c r="D38" s="42" t="s">
        <v>58</v>
      </c>
      <c r="E38" s="42"/>
      <c r="F38" s="42"/>
      <c r="G38" s="42"/>
      <c r="H38" s="42"/>
      <c r="I38" s="51">
        <v>1.0318000000000001</v>
      </c>
      <c r="J38" s="51"/>
      <c r="K38" s="51"/>
      <c r="L38" s="51"/>
      <c r="M38" s="38" t="s">
        <v>84</v>
      </c>
      <c r="N38" s="38"/>
      <c r="O38" s="42" t="s">
        <v>152</v>
      </c>
      <c r="P38" s="42"/>
      <c r="Q38" s="42"/>
      <c r="R38" s="42"/>
      <c r="S38" s="42"/>
      <c r="T38" s="42"/>
      <c r="U38" s="42"/>
      <c r="V38" s="42"/>
      <c r="W38" s="42"/>
    </row>
    <row r="39" spans="1:23" ht="30" customHeight="1">
      <c r="A39" s="8"/>
      <c r="B39" s="3" t="s">
        <v>38</v>
      </c>
      <c r="C39" s="5" t="s">
        <v>174</v>
      </c>
      <c r="D39" s="42" t="s">
        <v>172</v>
      </c>
      <c r="E39" s="42"/>
      <c r="F39" s="42"/>
      <c r="G39" s="42"/>
      <c r="H39" s="42"/>
      <c r="I39" s="38">
        <v>17114.606282299996</v>
      </c>
      <c r="J39" s="38"/>
      <c r="K39" s="38"/>
      <c r="L39" s="38"/>
      <c r="M39" s="38" t="s">
        <v>79</v>
      </c>
      <c r="N39" s="38"/>
      <c r="O39" s="42" t="s">
        <v>176</v>
      </c>
      <c r="P39" s="42"/>
      <c r="Q39" s="42"/>
      <c r="R39" s="42"/>
      <c r="S39" s="42"/>
      <c r="T39" s="42"/>
      <c r="U39" s="42"/>
      <c r="V39" s="42"/>
      <c r="W39" s="42"/>
    </row>
    <row r="40" spans="1:23" ht="30" customHeight="1">
      <c r="A40" s="8"/>
      <c r="B40" s="3" t="s">
        <v>39</v>
      </c>
      <c r="C40" s="5" t="s">
        <v>170</v>
      </c>
      <c r="D40" s="47" t="s">
        <v>169</v>
      </c>
      <c r="E40" s="47"/>
      <c r="F40" s="47"/>
      <c r="G40" s="47"/>
      <c r="H40" s="47"/>
      <c r="I40" s="43">
        <v>0</v>
      </c>
      <c r="J40" s="43"/>
      <c r="K40" s="43"/>
      <c r="L40" s="43"/>
      <c r="M40" s="38" t="s">
        <v>79</v>
      </c>
      <c r="N40" s="38"/>
      <c r="O40" s="47" t="s">
        <v>180</v>
      </c>
      <c r="P40" s="47"/>
      <c r="Q40" s="47"/>
      <c r="R40" s="47"/>
      <c r="S40" s="47"/>
      <c r="T40" s="47"/>
      <c r="U40" s="47"/>
      <c r="V40" s="47"/>
      <c r="W40" s="47"/>
    </row>
    <row r="41" spans="1:23" ht="30" customHeight="1">
      <c r="A41" s="8"/>
      <c r="B41" s="3" t="s">
        <v>40</v>
      </c>
      <c r="C41" s="5" t="s">
        <v>156</v>
      </c>
      <c r="D41" s="42" t="s">
        <v>155</v>
      </c>
      <c r="E41" s="42"/>
      <c r="F41" s="42"/>
      <c r="G41" s="42"/>
      <c r="H41" s="42"/>
      <c r="I41" s="43">
        <v>1054.0748232000001</v>
      </c>
      <c r="J41" s="43"/>
      <c r="K41" s="43"/>
      <c r="L41" s="43"/>
      <c r="M41" s="38" t="s">
        <v>91</v>
      </c>
      <c r="N41" s="38"/>
      <c r="O41" s="42" t="s">
        <v>154</v>
      </c>
      <c r="P41" s="42"/>
      <c r="Q41" s="42"/>
      <c r="R41" s="42"/>
      <c r="S41" s="42"/>
      <c r="T41" s="42"/>
      <c r="U41" s="42"/>
      <c r="V41" s="42"/>
      <c r="W41" s="42"/>
    </row>
    <row r="42" spans="1:23" ht="30" customHeight="1">
      <c r="A42" s="7"/>
      <c r="B42" s="3" t="s">
        <v>41</v>
      </c>
      <c r="C42" s="5" t="s">
        <v>121</v>
      </c>
      <c r="D42" s="42" t="s">
        <v>59</v>
      </c>
      <c r="E42" s="42"/>
      <c r="F42" s="42"/>
      <c r="G42" s="42"/>
      <c r="H42" s="42"/>
      <c r="I42" s="43">
        <v>82671.909364800013</v>
      </c>
      <c r="J42" s="43"/>
      <c r="K42" s="43"/>
      <c r="L42" s="43"/>
      <c r="M42" s="38" t="s">
        <v>79</v>
      </c>
      <c r="N42" s="38"/>
      <c r="O42" s="42" t="s">
        <v>163</v>
      </c>
      <c r="P42" s="42"/>
      <c r="Q42" s="42"/>
      <c r="R42" s="42"/>
      <c r="S42" s="42"/>
      <c r="T42" s="42"/>
      <c r="U42" s="42"/>
      <c r="V42" s="42"/>
      <c r="W42" s="42"/>
    </row>
    <row r="43" spans="1:23" ht="30" customHeight="1">
      <c r="A43" s="8"/>
      <c r="B43" s="3" t="s">
        <v>42</v>
      </c>
      <c r="C43" s="5" t="s">
        <v>175</v>
      </c>
      <c r="D43" s="42" t="s">
        <v>173</v>
      </c>
      <c r="E43" s="42"/>
      <c r="F43" s="42"/>
      <c r="G43" s="42"/>
      <c r="H43" s="42"/>
      <c r="I43" s="43">
        <v>13953.022945199999</v>
      </c>
      <c r="J43" s="43"/>
      <c r="K43" s="43"/>
      <c r="L43" s="43"/>
      <c r="M43" s="38" t="s">
        <v>79</v>
      </c>
      <c r="N43" s="38"/>
      <c r="O43" s="42" t="s">
        <v>176</v>
      </c>
      <c r="P43" s="42"/>
      <c r="Q43" s="42"/>
      <c r="R43" s="42"/>
      <c r="S43" s="42"/>
      <c r="T43" s="42"/>
      <c r="U43" s="42"/>
      <c r="V43" s="42"/>
      <c r="W43" s="42"/>
    </row>
    <row r="44" spans="1:23" ht="30" customHeight="1">
      <c r="A44" s="8"/>
      <c r="B44" s="3" t="s">
        <v>43</v>
      </c>
      <c r="C44" s="5" t="s">
        <v>122</v>
      </c>
      <c r="D44" s="42" t="s">
        <v>60</v>
      </c>
      <c r="E44" s="42"/>
      <c r="F44" s="42"/>
      <c r="G44" s="42"/>
      <c r="H44" s="42"/>
      <c r="I44" s="43">
        <v>3765.1134886000004</v>
      </c>
      <c r="J44" s="43"/>
      <c r="K44" s="43"/>
      <c r="L44" s="43"/>
      <c r="M44" s="38" t="s">
        <v>79</v>
      </c>
      <c r="N44" s="38"/>
      <c r="O44" s="42" t="s">
        <v>164</v>
      </c>
      <c r="P44" s="42"/>
      <c r="Q44" s="42"/>
      <c r="R44" s="42"/>
      <c r="S44" s="42"/>
      <c r="T44" s="42"/>
      <c r="U44" s="42"/>
      <c r="V44" s="42"/>
      <c r="W44" s="42"/>
    </row>
    <row r="45" spans="1:23" ht="30" customHeight="1">
      <c r="A45" s="8"/>
      <c r="B45" s="3" t="s">
        <v>70</v>
      </c>
      <c r="C45" s="5" t="s">
        <v>123</v>
      </c>
      <c r="D45" s="42" t="s">
        <v>61</v>
      </c>
      <c r="E45" s="42"/>
      <c r="F45" s="42"/>
      <c r="G45" s="42"/>
      <c r="H45" s="42"/>
      <c r="I45" s="43">
        <v>1946.5818704999999</v>
      </c>
      <c r="J45" s="43"/>
      <c r="K45" s="43"/>
      <c r="L45" s="43"/>
      <c r="M45" s="38" t="s">
        <v>79</v>
      </c>
      <c r="N45" s="38"/>
      <c r="O45" s="42" t="s">
        <v>164</v>
      </c>
      <c r="P45" s="42"/>
      <c r="Q45" s="42"/>
      <c r="R45" s="42"/>
      <c r="S45" s="42"/>
      <c r="T45" s="42"/>
      <c r="U45" s="42"/>
      <c r="V45" s="42"/>
      <c r="W45" s="42"/>
    </row>
    <row r="46" spans="1:23" ht="30" customHeight="1">
      <c r="A46" s="8"/>
      <c r="B46" s="3" t="s">
        <v>71</v>
      </c>
      <c r="C46" s="5" t="s">
        <v>124</v>
      </c>
      <c r="D46" s="42" t="s">
        <v>62</v>
      </c>
      <c r="E46" s="42"/>
      <c r="F46" s="42"/>
      <c r="G46" s="42"/>
      <c r="H46" s="42"/>
      <c r="I46" s="43">
        <v>216983.77051319997</v>
      </c>
      <c r="J46" s="43"/>
      <c r="K46" s="43"/>
      <c r="L46" s="43"/>
      <c r="M46" s="38" t="s">
        <v>68</v>
      </c>
      <c r="N46" s="38"/>
      <c r="O46" s="42" t="s">
        <v>165</v>
      </c>
      <c r="P46" s="42"/>
      <c r="Q46" s="42"/>
      <c r="R46" s="42"/>
      <c r="S46" s="42"/>
      <c r="T46" s="42"/>
      <c r="U46" s="42"/>
      <c r="V46" s="42"/>
      <c r="W46" s="42"/>
    </row>
    <row r="47" spans="1:23" ht="30" customHeight="1">
      <c r="A47" s="8"/>
      <c r="B47" s="3" t="s">
        <v>72</v>
      </c>
      <c r="C47" s="5" t="s">
        <v>125</v>
      </c>
      <c r="D47" s="42" t="s">
        <v>63</v>
      </c>
      <c r="E47" s="42"/>
      <c r="F47" s="42"/>
      <c r="G47" s="42"/>
      <c r="H47" s="42"/>
      <c r="I47" s="43">
        <v>0.6902531999999999</v>
      </c>
      <c r="J47" s="43"/>
      <c r="K47" s="43"/>
      <c r="L47" s="43"/>
      <c r="M47" s="38" t="s">
        <v>69</v>
      </c>
      <c r="N47" s="38"/>
      <c r="O47" s="42" t="s">
        <v>166</v>
      </c>
      <c r="P47" s="42"/>
      <c r="Q47" s="42"/>
      <c r="R47" s="42"/>
      <c r="S47" s="42"/>
      <c r="T47" s="42"/>
      <c r="U47" s="42"/>
      <c r="V47" s="42"/>
      <c r="W47" s="42"/>
    </row>
    <row r="48" spans="1:23" ht="30" customHeight="1">
      <c r="A48" s="8"/>
      <c r="B48" s="3" t="s">
        <v>73</v>
      </c>
      <c r="C48" s="5" t="s">
        <v>126</v>
      </c>
      <c r="D48" s="42" t="s">
        <v>64</v>
      </c>
      <c r="E48" s="42"/>
      <c r="F48" s="42"/>
      <c r="G48" s="42"/>
      <c r="H48" s="42"/>
      <c r="I48" s="43">
        <v>322166.56774319999</v>
      </c>
      <c r="J48" s="43"/>
      <c r="K48" s="43"/>
      <c r="L48" s="43"/>
      <c r="M48" s="38" t="s">
        <v>68</v>
      </c>
      <c r="N48" s="38"/>
      <c r="O48" s="42" t="s">
        <v>164</v>
      </c>
      <c r="P48" s="42"/>
      <c r="Q48" s="42"/>
      <c r="R48" s="42"/>
      <c r="S48" s="42"/>
      <c r="T48" s="42"/>
      <c r="U48" s="42"/>
      <c r="V48" s="42"/>
      <c r="W48" s="42"/>
    </row>
    <row r="49" spans="1:23" ht="30" customHeight="1">
      <c r="A49" s="8"/>
      <c r="B49" s="3" t="s">
        <v>74</v>
      </c>
      <c r="C49" s="5" t="s">
        <v>127</v>
      </c>
      <c r="D49" s="42" t="s">
        <v>65</v>
      </c>
      <c r="E49" s="42"/>
      <c r="F49" s="42"/>
      <c r="G49" s="42"/>
      <c r="H49" s="42"/>
      <c r="I49" s="43">
        <v>0.79243319999999995</v>
      </c>
      <c r="J49" s="43"/>
      <c r="K49" s="43"/>
      <c r="L49" s="43"/>
      <c r="M49" s="38" t="s">
        <v>69</v>
      </c>
      <c r="N49" s="38"/>
      <c r="O49" s="42" t="s">
        <v>164</v>
      </c>
      <c r="P49" s="42"/>
      <c r="Q49" s="42"/>
      <c r="R49" s="42"/>
      <c r="S49" s="42"/>
      <c r="T49" s="42"/>
      <c r="U49" s="42"/>
      <c r="V49" s="42"/>
      <c r="W49" s="42"/>
    </row>
    <row r="50" spans="1:23" ht="30" customHeight="1">
      <c r="A50" s="8"/>
      <c r="B50" s="3" t="s">
        <v>75</v>
      </c>
      <c r="C50" s="5" t="s">
        <v>128</v>
      </c>
      <c r="D50" s="42" t="s">
        <v>97</v>
      </c>
      <c r="E50" s="42"/>
      <c r="F50" s="42"/>
      <c r="G50" s="42"/>
      <c r="H50" s="42"/>
      <c r="I50" s="43">
        <v>601214.09028799995</v>
      </c>
      <c r="J50" s="43"/>
      <c r="K50" s="43"/>
      <c r="L50" s="43"/>
      <c r="M50" s="38" t="s">
        <v>68</v>
      </c>
      <c r="N50" s="38"/>
      <c r="O50" s="42" t="s">
        <v>164</v>
      </c>
      <c r="P50" s="42"/>
      <c r="Q50" s="42"/>
      <c r="R50" s="42"/>
      <c r="S50" s="42"/>
      <c r="T50" s="42"/>
      <c r="U50" s="42"/>
      <c r="V50" s="42"/>
      <c r="W50" s="42"/>
    </row>
    <row r="51" spans="1:23" ht="30" customHeight="1">
      <c r="A51" s="8"/>
      <c r="B51" s="3" t="s">
        <v>82</v>
      </c>
      <c r="C51" s="5" t="s">
        <v>129</v>
      </c>
      <c r="D51" s="42" t="s">
        <v>96</v>
      </c>
      <c r="E51" s="42"/>
      <c r="F51" s="42"/>
      <c r="G51" s="42"/>
      <c r="H51" s="42"/>
      <c r="I51" s="43">
        <v>1.3291991999999999</v>
      </c>
      <c r="J51" s="43"/>
      <c r="K51" s="43"/>
      <c r="L51" s="43"/>
      <c r="M51" s="38" t="s">
        <v>69</v>
      </c>
      <c r="N51" s="38"/>
      <c r="O51" s="42" t="s">
        <v>164</v>
      </c>
      <c r="P51" s="42"/>
      <c r="Q51" s="42"/>
      <c r="R51" s="42"/>
      <c r="S51" s="42"/>
      <c r="T51" s="42"/>
      <c r="U51" s="42"/>
      <c r="V51" s="42"/>
      <c r="W51" s="42"/>
    </row>
    <row r="52" spans="1:23" ht="30" customHeight="1">
      <c r="A52" s="7"/>
      <c r="B52" s="3" t="s">
        <v>85</v>
      </c>
      <c r="C52" s="5" t="s">
        <v>130</v>
      </c>
      <c r="D52" s="42" t="s">
        <v>92</v>
      </c>
      <c r="E52" s="42"/>
      <c r="F52" s="42"/>
      <c r="G52" s="42"/>
      <c r="H52" s="42"/>
      <c r="I52" s="43">
        <v>1250756.8094951999</v>
      </c>
      <c r="J52" s="38"/>
      <c r="K52" s="38"/>
      <c r="L52" s="38"/>
      <c r="M52" s="38" t="s">
        <v>68</v>
      </c>
      <c r="N52" s="38"/>
      <c r="O52" s="42" t="s">
        <v>164</v>
      </c>
      <c r="P52" s="42"/>
      <c r="Q52" s="42"/>
      <c r="R52" s="42"/>
      <c r="S52" s="42"/>
      <c r="T52" s="42"/>
      <c r="U52" s="42"/>
      <c r="V52" s="42"/>
      <c r="W52" s="42"/>
    </row>
    <row r="53" spans="1:23" ht="30" customHeight="1">
      <c r="A53" s="8"/>
      <c r="B53" s="3" t="s">
        <v>86</v>
      </c>
      <c r="C53" s="5" t="s">
        <v>159</v>
      </c>
      <c r="D53" s="42" t="s">
        <v>158</v>
      </c>
      <c r="E53" s="42"/>
      <c r="F53" s="42"/>
      <c r="G53" s="42"/>
      <c r="H53" s="42"/>
      <c r="I53" s="43">
        <v>104446.93842680001</v>
      </c>
      <c r="J53" s="43"/>
      <c r="K53" s="43"/>
      <c r="L53" s="43"/>
      <c r="M53" s="38" t="s">
        <v>79</v>
      </c>
      <c r="N53" s="38"/>
      <c r="O53" s="42" t="s">
        <v>164</v>
      </c>
      <c r="P53" s="42"/>
      <c r="Q53" s="42"/>
      <c r="R53" s="42"/>
      <c r="S53" s="42"/>
      <c r="T53" s="42"/>
      <c r="U53" s="42"/>
      <c r="V53" s="42"/>
      <c r="W53" s="42"/>
    </row>
    <row r="54" spans="1:23" ht="30" customHeight="1">
      <c r="A54" s="8"/>
      <c r="B54" s="3" t="s">
        <v>87</v>
      </c>
      <c r="C54" s="5" t="s">
        <v>131</v>
      </c>
      <c r="D54" s="42" t="s">
        <v>80</v>
      </c>
      <c r="E54" s="42"/>
      <c r="F54" s="42"/>
      <c r="G54" s="42"/>
      <c r="H54" s="42"/>
      <c r="I54" s="43">
        <v>64249.15757309999</v>
      </c>
      <c r="J54" s="43"/>
      <c r="K54" s="43"/>
      <c r="L54" s="43"/>
      <c r="M54" s="38" t="s">
        <v>79</v>
      </c>
      <c r="N54" s="38"/>
      <c r="O54" s="42" t="s">
        <v>164</v>
      </c>
      <c r="P54" s="42"/>
      <c r="Q54" s="42"/>
      <c r="R54" s="42"/>
      <c r="S54" s="42"/>
      <c r="T54" s="42"/>
      <c r="U54" s="42"/>
      <c r="V54" s="42"/>
      <c r="W54" s="42"/>
    </row>
    <row r="55" spans="1:23" ht="30" customHeight="1">
      <c r="A55" s="8"/>
      <c r="B55" s="3" t="s">
        <v>93</v>
      </c>
      <c r="C55" s="5" t="s">
        <v>132</v>
      </c>
      <c r="D55" s="42" t="s">
        <v>81</v>
      </c>
      <c r="E55" s="42"/>
      <c r="F55" s="42"/>
      <c r="G55" s="42"/>
      <c r="H55" s="42"/>
      <c r="I55" s="43">
        <v>50600.559885900002</v>
      </c>
      <c r="J55" s="43"/>
      <c r="K55" s="43"/>
      <c r="L55" s="43"/>
      <c r="M55" s="38" t="s">
        <v>79</v>
      </c>
      <c r="N55" s="38"/>
      <c r="O55" s="42" t="s">
        <v>167</v>
      </c>
      <c r="P55" s="42"/>
      <c r="Q55" s="42"/>
      <c r="R55" s="42"/>
      <c r="S55" s="42"/>
      <c r="T55" s="42"/>
      <c r="U55" s="42"/>
      <c r="V55" s="42"/>
      <c r="W55" s="42"/>
    </row>
    <row r="56" spans="1:23" ht="30" customHeight="1">
      <c r="A56" s="9"/>
      <c r="B56" s="3" t="s">
        <v>209</v>
      </c>
      <c r="C56" s="5" t="s">
        <v>215</v>
      </c>
      <c r="D56" s="42" t="s">
        <v>14</v>
      </c>
      <c r="E56" s="42"/>
      <c r="F56" s="42"/>
      <c r="G56" s="42"/>
      <c r="H56" s="42"/>
      <c r="I56" s="51">
        <v>36.050510204081633</v>
      </c>
      <c r="J56" s="51"/>
      <c r="K56" s="51"/>
      <c r="L56" s="51"/>
      <c r="M56" s="38" t="s">
        <v>223</v>
      </c>
      <c r="N56" s="38"/>
      <c r="O56" s="42" t="s">
        <v>214</v>
      </c>
      <c r="P56" s="42"/>
      <c r="Q56" s="42"/>
      <c r="R56" s="42"/>
      <c r="S56" s="42"/>
      <c r="T56" s="42"/>
      <c r="U56" s="42"/>
      <c r="V56" s="42"/>
      <c r="W56" s="42"/>
    </row>
    <row r="57" spans="1:23" ht="30" customHeight="1">
      <c r="A57" s="9"/>
      <c r="B57" s="3" t="s">
        <v>210</v>
      </c>
      <c r="C57" s="5" t="s">
        <v>216</v>
      </c>
      <c r="D57" s="42" t="s">
        <v>3</v>
      </c>
      <c r="E57" s="42"/>
      <c r="F57" s="42"/>
      <c r="G57" s="42"/>
      <c r="H57" s="42"/>
      <c r="I57" s="51">
        <v>29.671578947368424</v>
      </c>
      <c r="J57" s="51"/>
      <c r="K57" s="51"/>
      <c r="L57" s="51"/>
      <c r="M57" s="38" t="s">
        <v>223</v>
      </c>
      <c r="N57" s="38"/>
      <c r="O57" s="42" t="s">
        <v>214</v>
      </c>
      <c r="P57" s="42"/>
      <c r="Q57" s="42"/>
      <c r="R57" s="42"/>
      <c r="S57" s="42"/>
      <c r="T57" s="42"/>
      <c r="U57" s="42"/>
      <c r="V57" s="42"/>
      <c r="W57" s="42"/>
    </row>
    <row r="58" spans="1:23" ht="30" customHeight="1">
      <c r="A58" s="9"/>
      <c r="B58" s="3" t="s">
        <v>211</v>
      </c>
      <c r="C58" s="5" t="s">
        <v>233</v>
      </c>
      <c r="D58" s="42" t="s">
        <v>234</v>
      </c>
      <c r="E58" s="42"/>
      <c r="F58" s="42"/>
      <c r="G58" s="42"/>
      <c r="H58" s="42"/>
      <c r="I58" s="51">
        <v>103.75190000000001</v>
      </c>
      <c r="J58" s="51"/>
      <c r="K58" s="51"/>
      <c r="L58" s="51"/>
      <c r="M58" s="38" t="s">
        <v>83</v>
      </c>
      <c r="N58" s="38"/>
      <c r="O58" s="42" t="s">
        <v>235</v>
      </c>
      <c r="P58" s="42"/>
      <c r="Q58" s="42"/>
      <c r="R58" s="42"/>
      <c r="S58" s="42"/>
      <c r="T58" s="42"/>
      <c r="U58" s="42"/>
      <c r="V58" s="42"/>
      <c r="W58" s="42"/>
    </row>
    <row r="59" spans="1:23" ht="30" customHeight="1">
      <c r="A59" s="9"/>
      <c r="B59" s="3" t="s">
        <v>212</v>
      </c>
      <c r="C59" s="5" t="s">
        <v>217</v>
      </c>
      <c r="D59" s="42" t="s">
        <v>4</v>
      </c>
      <c r="E59" s="42"/>
      <c r="F59" s="42"/>
      <c r="G59" s="42"/>
      <c r="H59" s="42"/>
      <c r="I59" s="51">
        <v>0</v>
      </c>
      <c r="J59" s="51"/>
      <c r="K59" s="51"/>
      <c r="L59" s="51"/>
      <c r="M59" s="38" t="s">
        <v>223</v>
      </c>
      <c r="N59" s="38"/>
      <c r="O59" s="42" t="s">
        <v>214</v>
      </c>
      <c r="P59" s="42"/>
      <c r="Q59" s="42"/>
      <c r="R59" s="42"/>
      <c r="S59" s="42"/>
      <c r="T59" s="42"/>
      <c r="U59" s="42"/>
      <c r="V59" s="42"/>
      <c r="W59" s="42"/>
    </row>
    <row r="60" spans="1:23" ht="30" customHeight="1">
      <c r="A60" s="9"/>
      <c r="B60" s="3" t="s">
        <v>213</v>
      </c>
      <c r="C60" s="5" t="s">
        <v>218</v>
      </c>
      <c r="D60" s="42" t="s">
        <v>13</v>
      </c>
      <c r="E60" s="42"/>
      <c r="F60" s="42"/>
      <c r="G60" s="42"/>
      <c r="H60" s="42"/>
      <c r="I60" s="51">
        <v>16.164562499999999</v>
      </c>
      <c r="J60" s="51"/>
      <c r="K60" s="51"/>
      <c r="L60" s="51"/>
      <c r="M60" s="38" t="s">
        <v>223</v>
      </c>
      <c r="N60" s="38"/>
      <c r="O60" s="42" t="s">
        <v>214</v>
      </c>
      <c r="P60" s="42"/>
      <c r="Q60" s="42"/>
      <c r="R60" s="42"/>
      <c r="S60" s="42"/>
      <c r="T60" s="42"/>
      <c r="U60" s="42"/>
      <c r="V60" s="42"/>
      <c r="W60" s="42"/>
    </row>
    <row r="61" spans="1:23" ht="30" customHeight="1">
      <c r="A61" s="9"/>
      <c r="B61" s="3" t="s">
        <v>238</v>
      </c>
      <c r="C61" s="5" t="s">
        <v>239</v>
      </c>
      <c r="D61" s="42" t="s">
        <v>236</v>
      </c>
      <c r="E61" s="42"/>
      <c r="F61" s="42"/>
      <c r="G61" s="42"/>
      <c r="H61" s="42"/>
      <c r="I61" s="51">
        <v>18.143999999999998</v>
      </c>
      <c r="J61" s="38"/>
      <c r="K61" s="38"/>
      <c r="L61" s="38"/>
      <c r="M61" s="38" t="s">
        <v>223</v>
      </c>
      <c r="N61" s="38"/>
      <c r="O61" s="42" t="s">
        <v>214</v>
      </c>
      <c r="P61" s="42"/>
      <c r="Q61" s="42"/>
      <c r="R61" s="42"/>
      <c r="S61" s="42"/>
      <c r="T61" s="42"/>
      <c r="U61" s="42"/>
      <c r="V61" s="42"/>
      <c r="W61" s="42"/>
    </row>
  </sheetData>
  <mergeCells count="214">
    <mergeCell ref="D61:H61"/>
    <mergeCell ref="I61:L61"/>
    <mergeCell ref="M61:N61"/>
    <mergeCell ref="O61:W61"/>
    <mergeCell ref="D59:H59"/>
    <mergeCell ref="I59:L59"/>
    <mergeCell ref="M59:N59"/>
    <mergeCell ref="O59:W59"/>
    <mergeCell ref="D60:H60"/>
    <mergeCell ref="I60:L60"/>
    <mergeCell ref="M60:N60"/>
    <mergeCell ref="O60:W60"/>
    <mergeCell ref="D57:H57"/>
    <mergeCell ref="I57:L57"/>
    <mergeCell ref="M57:N57"/>
    <mergeCell ref="O57:W57"/>
    <mergeCell ref="D58:H58"/>
    <mergeCell ref="I58:L58"/>
    <mergeCell ref="M58:N58"/>
    <mergeCell ref="O58:W58"/>
    <mergeCell ref="D55:H55"/>
    <mergeCell ref="I55:L55"/>
    <mergeCell ref="M55:N55"/>
    <mergeCell ref="O55:W55"/>
    <mergeCell ref="D56:H56"/>
    <mergeCell ref="I56:L56"/>
    <mergeCell ref="M56:N56"/>
    <mergeCell ref="O56:W56"/>
    <mergeCell ref="D53:H53"/>
    <mergeCell ref="I53:L53"/>
    <mergeCell ref="M53:N53"/>
    <mergeCell ref="O53:W53"/>
    <mergeCell ref="D54:H54"/>
    <mergeCell ref="I54:L54"/>
    <mergeCell ref="M54:N54"/>
    <mergeCell ref="O54:W54"/>
    <mergeCell ref="D51:H51"/>
    <mergeCell ref="I51:L51"/>
    <mergeCell ref="M51:N51"/>
    <mergeCell ref="O51:W51"/>
    <mergeCell ref="D52:H52"/>
    <mergeCell ref="I52:L52"/>
    <mergeCell ref="M52:N52"/>
    <mergeCell ref="O52:W52"/>
    <mergeCell ref="D49:H49"/>
    <mergeCell ref="I49:L49"/>
    <mergeCell ref="M49:N49"/>
    <mergeCell ref="O49:W49"/>
    <mergeCell ref="D50:H50"/>
    <mergeCell ref="I50:L50"/>
    <mergeCell ref="M50:N50"/>
    <mergeCell ref="O50:W50"/>
    <mergeCell ref="D47:H47"/>
    <mergeCell ref="I47:L47"/>
    <mergeCell ref="M47:N47"/>
    <mergeCell ref="O47:W47"/>
    <mergeCell ref="D48:H48"/>
    <mergeCell ref="I48:L48"/>
    <mergeCell ref="M48:N48"/>
    <mergeCell ref="O48:W48"/>
    <mergeCell ref="D45:H45"/>
    <mergeCell ref="I45:L45"/>
    <mergeCell ref="M45:N45"/>
    <mergeCell ref="O45:W45"/>
    <mergeCell ref="D46:H46"/>
    <mergeCell ref="I46:L46"/>
    <mergeCell ref="M46:N46"/>
    <mergeCell ref="O46:W46"/>
    <mergeCell ref="D43:H43"/>
    <mergeCell ref="I43:L43"/>
    <mergeCell ref="M43:N43"/>
    <mergeCell ref="O43:W43"/>
    <mergeCell ref="D44:H44"/>
    <mergeCell ref="I44:L44"/>
    <mergeCell ref="M44:N44"/>
    <mergeCell ref="O44:W44"/>
    <mergeCell ref="D34:H34"/>
    <mergeCell ref="I34:L34"/>
    <mergeCell ref="M34:N34"/>
    <mergeCell ref="O34:W34"/>
    <mergeCell ref="D35:H35"/>
    <mergeCell ref="I35:L35"/>
    <mergeCell ref="M35:N35"/>
    <mergeCell ref="O35:W35"/>
    <mergeCell ref="D42:H42"/>
    <mergeCell ref="I42:L42"/>
    <mergeCell ref="M42:N42"/>
    <mergeCell ref="O42:W42"/>
    <mergeCell ref="D39:H39"/>
    <mergeCell ref="I39:L39"/>
    <mergeCell ref="M39:N39"/>
    <mergeCell ref="O39:W39"/>
    <mergeCell ref="D40:H40"/>
    <mergeCell ref="I40:L40"/>
    <mergeCell ref="M40:N40"/>
    <mergeCell ref="O40:W40"/>
    <mergeCell ref="D41:H41"/>
    <mergeCell ref="I41:L41"/>
    <mergeCell ref="M41:N41"/>
    <mergeCell ref="O41:W41"/>
    <mergeCell ref="D37:H37"/>
    <mergeCell ref="I37:L37"/>
    <mergeCell ref="M37:N37"/>
    <mergeCell ref="O37:W37"/>
    <mergeCell ref="D38:H38"/>
    <mergeCell ref="I38:L38"/>
    <mergeCell ref="M38:N38"/>
    <mergeCell ref="O38:W38"/>
    <mergeCell ref="D26:H26"/>
    <mergeCell ref="I26:L26"/>
    <mergeCell ref="M26:N26"/>
    <mergeCell ref="O26:W26"/>
    <mergeCell ref="D27:H27"/>
    <mergeCell ref="I27:L27"/>
    <mergeCell ref="M27:N27"/>
    <mergeCell ref="O27:W27"/>
    <mergeCell ref="D28:H28"/>
    <mergeCell ref="I28:L28"/>
    <mergeCell ref="M28:N28"/>
    <mergeCell ref="O28:W28"/>
    <mergeCell ref="D23:H23"/>
    <mergeCell ref="I23:L23"/>
    <mergeCell ref="M23:N23"/>
    <mergeCell ref="O23:W23"/>
    <mergeCell ref="D24:H24"/>
    <mergeCell ref="I24:L24"/>
    <mergeCell ref="M24:N24"/>
    <mergeCell ref="O24:W24"/>
    <mergeCell ref="D25:H25"/>
    <mergeCell ref="I25:L25"/>
    <mergeCell ref="M25:N25"/>
    <mergeCell ref="O25:W25"/>
    <mergeCell ref="D17:H17"/>
    <mergeCell ref="I17:L17"/>
    <mergeCell ref="M17:N17"/>
    <mergeCell ref="O17:W17"/>
    <mergeCell ref="D18:H18"/>
    <mergeCell ref="I18:L18"/>
    <mergeCell ref="M18:N18"/>
    <mergeCell ref="O18:W18"/>
    <mergeCell ref="D19:H19"/>
    <mergeCell ref="I19:L19"/>
    <mergeCell ref="M19:N19"/>
    <mergeCell ref="O19:W19"/>
    <mergeCell ref="D14:H14"/>
    <mergeCell ref="I14:L14"/>
    <mergeCell ref="M14:N14"/>
    <mergeCell ref="O14:W14"/>
    <mergeCell ref="D15:H15"/>
    <mergeCell ref="I15:L15"/>
    <mergeCell ref="M15:N15"/>
    <mergeCell ref="O15:W15"/>
    <mergeCell ref="D16:H16"/>
    <mergeCell ref="I16:L16"/>
    <mergeCell ref="M16:N16"/>
    <mergeCell ref="O16:W16"/>
    <mergeCell ref="B2:F5"/>
    <mergeCell ref="B7:F8"/>
    <mergeCell ref="D9:H9"/>
    <mergeCell ref="I9:L9"/>
    <mergeCell ref="M9:N9"/>
    <mergeCell ref="O9:W9"/>
    <mergeCell ref="D13:H13"/>
    <mergeCell ref="I13:L13"/>
    <mergeCell ref="M13:N13"/>
    <mergeCell ref="O13:W13"/>
    <mergeCell ref="D10:H10"/>
    <mergeCell ref="I10:L10"/>
    <mergeCell ref="M10:N10"/>
    <mergeCell ref="O10:W10"/>
    <mergeCell ref="D11:H11"/>
    <mergeCell ref="I11:L11"/>
    <mergeCell ref="M11:N11"/>
    <mergeCell ref="O11:W11"/>
    <mergeCell ref="D12:H12"/>
    <mergeCell ref="I12:L12"/>
    <mergeCell ref="M12:N12"/>
    <mergeCell ref="O12:W12"/>
    <mergeCell ref="O20:W20"/>
    <mergeCell ref="D21:H21"/>
    <mergeCell ref="I21:L21"/>
    <mergeCell ref="M21:N21"/>
    <mergeCell ref="O21:W21"/>
    <mergeCell ref="D22:H22"/>
    <mergeCell ref="I22:L22"/>
    <mergeCell ref="M22:N22"/>
    <mergeCell ref="O22:W22"/>
    <mergeCell ref="D20:H20"/>
    <mergeCell ref="I20:L20"/>
    <mergeCell ref="M20:N20"/>
    <mergeCell ref="D36:H36"/>
    <mergeCell ref="I36:L36"/>
    <mergeCell ref="M36:N36"/>
    <mergeCell ref="O36:W36"/>
    <mergeCell ref="M29:N29"/>
    <mergeCell ref="O29:W29"/>
    <mergeCell ref="D30:H30"/>
    <mergeCell ref="I30:L30"/>
    <mergeCell ref="M30:N30"/>
    <mergeCell ref="O30:W30"/>
    <mergeCell ref="D31:H31"/>
    <mergeCell ref="I31:L31"/>
    <mergeCell ref="M31:N31"/>
    <mergeCell ref="O31:W31"/>
    <mergeCell ref="D29:H29"/>
    <mergeCell ref="I29:L29"/>
    <mergeCell ref="D32:H32"/>
    <mergeCell ref="I32:L32"/>
    <mergeCell ref="M32:N32"/>
    <mergeCell ref="O32:W32"/>
    <mergeCell ref="D33:H33"/>
    <mergeCell ref="I33:L33"/>
    <mergeCell ref="M33:N33"/>
    <mergeCell ref="O33:W33"/>
  </mergeCells>
  <pageMargins left="0.7" right="0.7" top="0.78740157499999996" bottom="0.78740157499999996" header="0.3" footer="0.3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sheetPr codeName="List50">
    <tabColor rgb="FF92D050"/>
  </sheetPr>
  <dimension ref="A2:W61"/>
  <sheetViews>
    <sheetView topLeftCell="A75" workbookViewId="0">
      <selection activeCell="I39" sqref="I39:L91"/>
    </sheetView>
  </sheetViews>
  <sheetFormatPr defaultRowHeight="30" customHeight="1"/>
  <cols>
    <col min="3" max="3" width="10.4375" customWidth="1"/>
    <col min="7" max="7" width="1.5625" customWidth="1"/>
    <col min="9" max="9" width="1.6875" customWidth="1"/>
    <col min="14" max="14" width="11.5625" customWidth="1"/>
    <col min="22" max="22" width="14.125" customWidth="1"/>
    <col min="24" max="25" width="16.125" bestFit="1" customWidth="1"/>
    <col min="28" max="30" width="16.125" bestFit="1" customWidth="1"/>
  </cols>
  <sheetData>
    <row r="2" spans="1:23" ht="30" customHeight="1">
      <c r="B2" s="59" t="s">
        <v>278</v>
      </c>
      <c r="C2" s="59"/>
      <c r="D2" s="59"/>
      <c r="E2" s="59"/>
      <c r="F2" s="59"/>
    </row>
    <row r="3" spans="1:23" ht="30" customHeight="1">
      <c r="B3" s="59"/>
      <c r="C3" s="59"/>
      <c r="D3" s="59"/>
      <c r="E3" s="59"/>
      <c r="F3" s="59"/>
    </row>
    <row r="4" spans="1:23" ht="30" customHeight="1">
      <c r="B4" s="59"/>
      <c r="C4" s="59"/>
      <c r="D4" s="59"/>
      <c r="E4" s="59"/>
      <c r="F4" s="59"/>
    </row>
    <row r="5" spans="1:23" ht="30" customHeight="1">
      <c r="B5" s="59"/>
      <c r="C5" s="59"/>
      <c r="D5" s="59"/>
      <c r="E5" s="59"/>
      <c r="F5" s="59"/>
    </row>
    <row r="6" spans="1:23" ht="49.5" customHeight="1" thickBot="1"/>
    <row r="7" spans="1:23" ht="30" customHeight="1">
      <c r="B7" s="28" t="s">
        <v>15</v>
      </c>
      <c r="C7" s="29"/>
      <c r="D7" s="29"/>
      <c r="E7" s="29"/>
      <c r="F7" s="30"/>
    </row>
    <row r="8" spans="1:23" ht="30" customHeight="1" thickBot="1">
      <c r="B8" s="31"/>
      <c r="C8" s="32"/>
      <c r="D8" s="32"/>
      <c r="E8" s="32"/>
      <c r="F8" s="33"/>
    </row>
    <row r="9" spans="1:23" ht="30" customHeight="1">
      <c r="B9" s="4" t="s">
        <v>44</v>
      </c>
      <c r="C9" s="4" t="s">
        <v>100</v>
      </c>
      <c r="D9" s="45" t="s">
        <v>45</v>
      </c>
      <c r="E9" s="45"/>
      <c r="F9" s="45"/>
      <c r="G9" s="45"/>
      <c r="H9" s="45"/>
      <c r="I9" s="45" t="s">
        <v>66</v>
      </c>
      <c r="J9" s="45"/>
      <c r="K9" s="45"/>
      <c r="L9" s="45"/>
      <c r="M9" s="45" t="s">
        <v>67</v>
      </c>
      <c r="N9" s="45"/>
      <c r="O9" s="45" t="s">
        <v>133</v>
      </c>
      <c r="P9" s="45"/>
      <c r="Q9" s="45"/>
      <c r="R9" s="45"/>
      <c r="S9" s="45"/>
      <c r="T9" s="45"/>
      <c r="U9" s="45"/>
      <c r="V9" s="45"/>
      <c r="W9" s="45"/>
    </row>
    <row r="10" spans="1:23" ht="30" customHeight="1">
      <c r="A10" s="8"/>
      <c r="B10" s="3" t="s">
        <v>1</v>
      </c>
      <c r="C10" s="5" t="s">
        <v>101</v>
      </c>
      <c r="D10" s="42" t="s">
        <v>46</v>
      </c>
      <c r="E10" s="42"/>
      <c r="F10" s="42"/>
      <c r="G10" s="42"/>
      <c r="H10" s="42"/>
      <c r="I10" s="38" t="s">
        <v>10</v>
      </c>
      <c r="J10" s="38"/>
      <c r="K10" s="38"/>
      <c r="L10" s="38"/>
      <c r="M10" s="38" t="s">
        <v>84</v>
      </c>
      <c r="N10" s="38"/>
      <c r="O10" s="42" t="s">
        <v>134</v>
      </c>
      <c r="P10" s="42"/>
      <c r="Q10" s="42"/>
      <c r="R10" s="42"/>
      <c r="S10" s="42"/>
      <c r="T10" s="42"/>
      <c r="U10" s="42"/>
      <c r="V10" s="42"/>
      <c r="W10" s="42"/>
    </row>
    <row r="11" spans="1:23" ht="30" customHeight="1">
      <c r="A11" s="8"/>
      <c r="B11" s="3" t="s">
        <v>2</v>
      </c>
      <c r="C11" s="5" t="s">
        <v>102</v>
      </c>
      <c r="D11" s="42" t="s">
        <v>47</v>
      </c>
      <c r="E11" s="42"/>
      <c r="F11" s="42"/>
      <c r="G11" s="42"/>
      <c r="H11" s="42"/>
      <c r="I11" s="44">
        <v>568</v>
      </c>
      <c r="J11" s="44"/>
      <c r="K11" s="44"/>
      <c r="L11" s="44"/>
      <c r="M11" s="38" t="s">
        <v>84</v>
      </c>
      <c r="N11" s="38"/>
      <c r="O11" s="42" t="s">
        <v>135</v>
      </c>
      <c r="P11" s="42"/>
      <c r="Q11" s="42"/>
      <c r="R11" s="42"/>
      <c r="S11" s="42"/>
      <c r="T11" s="42"/>
      <c r="U11" s="42"/>
      <c r="V11" s="42"/>
      <c r="W11" s="42"/>
    </row>
    <row r="12" spans="1:23" ht="30" customHeight="1">
      <c r="A12" s="9"/>
      <c r="B12" s="3" t="s">
        <v>5</v>
      </c>
      <c r="C12" s="5" t="s">
        <v>225</v>
      </c>
      <c r="D12" s="58" t="s">
        <v>224</v>
      </c>
      <c r="E12" s="58"/>
      <c r="F12" s="58"/>
      <c r="G12" s="58"/>
      <c r="H12" s="58"/>
      <c r="I12" s="44">
        <v>252.59417475728159</v>
      </c>
      <c r="J12" s="44"/>
      <c r="K12" s="44"/>
      <c r="L12" s="44"/>
      <c r="M12" s="38" t="s">
        <v>223</v>
      </c>
      <c r="N12" s="38"/>
      <c r="O12" s="42" t="s">
        <v>226</v>
      </c>
      <c r="P12" s="42"/>
      <c r="Q12" s="42"/>
      <c r="R12" s="42"/>
      <c r="S12" s="42"/>
      <c r="T12" s="42"/>
      <c r="U12" s="42"/>
      <c r="V12" s="42"/>
      <c r="W12" s="42"/>
    </row>
    <row r="13" spans="1:23" ht="30" customHeight="1">
      <c r="A13" s="8"/>
      <c r="B13" s="3" t="s">
        <v>6</v>
      </c>
      <c r="C13" s="5" t="s">
        <v>137</v>
      </c>
      <c r="D13" s="42" t="s">
        <v>88</v>
      </c>
      <c r="E13" s="42"/>
      <c r="F13" s="42"/>
      <c r="G13" s="42"/>
      <c r="H13" s="42"/>
      <c r="I13" s="43">
        <v>142.53378480000001</v>
      </c>
      <c r="J13" s="43"/>
      <c r="K13" s="43"/>
      <c r="L13" s="43"/>
      <c r="M13" s="38" t="s">
        <v>91</v>
      </c>
      <c r="N13" s="38"/>
      <c r="O13" s="42" t="s">
        <v>139</v>
      </c>
      <c r="P13" s="42"/>
      <c r="Q13" s="42"/>
      <c r="R13" s="42"/>
      <c r="S13" s="42"/>
      <c r="T13" s="42"/>
      <c r="U13" s="42"/>
      <c r="V13" s="42"/>
      <c r="W13" s="42"/>
    </row>
    <row r="14" spans="1:23" ht="30" customHeight="1">
      <c r="A14" s="8"/>
      <c r="B14" s="3" t="s">
        <v>7</v>
      </c>
      <c r="C14" s="5" t="s">
        <v>12</v>
      </c>
      <c r="D14" s="42" t="s">
        <v>89</v>
      </c>
      <c r="E14" s="42"/>
      <c r="F14" s="42"/>
      <c r="G14" s="42"/>
      <c r="H14" s="42"/>
      <c r="I14" s="43">
        <v>144.5697792</v>
      </c>
      <c r="J14" s="43"/>
      <c r="K14" s="43"/>
      <c r="L14" s="43"/>
      <c r="M14" s="38" t="s">
        <v>91</v>
      </c>
      <c r="N14" s="38"/>
      <c r="O14" s="42" t="s">
        <v>140</v>
      </c>
      <c r="P14" s="42"/>
      <c r="Q14" s="42"/>
      <c r="R14" s="42"/>
      <c r="S14" s="42"/>
      <c r="T14" s="42"/>
      <c r="U14" s="42"/>
      <c r="V14" s="42"/>
      <c r="W14" s="42"/>
    </row>
    <row r="15" spans="1:23" ht="30" customHeight="1">
      <c r="A15" s="8"/>
      <c r="B15" s="3" t="s">
        <v>8</v>
      </c>
      <c r="C15" s="5" t="s">
        <v>138</v>
      </c>
      <c r="D15" s="42" t="s">
        <v>90</v>
      </c>
      <c r="E15" s="42"/>
      <c r="F15" s="42"/>
      <c r="G15" s="42"/>
      <c r="H15" s="42"/>
      <c r="I15" s="43">
        <v>129.39394000000001</v>
      </c>
      <c r="J15" s="43"/>
      <c r="K15" s="43"/>
      <c r="L15" s="43"/>
      <c r="M15" s="38" t="s">
        <v>91</v>
      </c>
      <c r="N15" s="38"/>
      <c r="O15" s="42" t="s">
        <v>141</v>
      </c>
      <c r="P15" s="42"/>
      <c r="Q15" s="42"/>
      <c r="R15" s="42"/>
      <c r="S15" s="42"/>
      <c r="T15" s="42"/>
      <c r="U15" s="42"/>
      <c r="V15" s="42"/>
      <c r="W15" s="42"/>
    </row>
    <row r="16" spans="1:23" ht="30" customHeight="1">
      <c r="A16" s="7"/>
      <c r="B16" s="3" t="s">
        <v>9</v>
      </c>
      <c r="C16" s="5" t="s">
        <v>103</v>
      </c>
      <c r="D16" s="47" t="s">
        <v>95</v>
      </c>
      <c r="E16" s="47"/>
      <c r="F16" s="47"/>
      <c r="G16" s="47"/>
      <c r="H16" s="47"/>
      <c r="I16" s="43">
        <v>3.1524294508931652</v>
      </c>
      <c r="J16" s="43"/>
      <c r="K16" s="43"/>
      <c r="L16" s="43"/>
      <c r="M16" s="43" t="s">
        <v>84</v>
      </c>
      <c r="N16" s="43"/>
      <c r="O16" s="42" t="s">
        <v>142</v>
      </c>
      <c r="P16" s="42"/>
      <c r="Q16" s="42"/>
      <c r="R16" s="42"/>
      <c r="S16" s="42"/>
      <c r="T16" s="42"/>
      <c r="U16" s="42"/>
      <c r="V16" s="42"/>
      <c r="W16" s="42"/>
    </row>
    <row r="17" spans="1:23" ht="30" customHeight="1">
      <c r="A17" s="7"/>
      <c r="B17" s="3" t="s">
        <v>16</v>
      </c>
      <c r="C17" s="5" t="s">
        <v>104</v>
      </c>
      <c r="D17" s="47" t="s">
        <v>94</v>
      </c>
      <c r="E17" s="47"/>
      <c r="F17" s="47"/>
      <c r="G17" s="47"/>
      <c r="H17" s="47"/>
      <c r="I17" s="43">
        <v>1.4112101989311132</v>
      </c>
      <c r="J17" s="43"/>
      <c r="K17" s="43"/>
      <c r="L17" s="43"/>
      <c r="M17" s="43" t="s">
        <v>84</v>
      </c>
      <c r="N17" s="43"/>
      <c r="O17" s="42" t="s">
        <v>143</v>
      </c>
      <c r="P17" s="42"/>
      <c r="Q17" s="42"/>
      <c r="R17" s="42"/>
      <c r="S17" s="42"/>
      <c r="T17" s="42"/>
      <c r="U17" s="42"/>
      <c r="V17" s="42"/>
      <c r="W17" s="42"/>
    </row>
    <row r="18" spans="1:23" ht="30" customHeight="1">
      <c r="A18" s="8"/>
      <c r="B18" s="3" t="s">
        <v>17</v>
      </c>
      <c r="C18" s="5" t="s">
        <v>105</v>
      </c>
      <c r="D18" s="42" t="s">
        <v>48</v>
      </c>
      <c r="E18" s="42"/>
      <c r="F18" s="42"/>
      <c r="G18" s="42"/>
      <c r="H18" s="42"/>
      <c r="I18" s="38"/>
      <c r="J18" s="38"/>
      <c r="K18" s="38"/>
      <c r="L18" s="38"/>
      <c r="M18" s="43"/>
      <c r="N18" s="43"/>
      <c r="O18" s="42" t="s">
        <v>153</v>
      </c>
      <c r="P18" s="42"/>
      <c r="Q18" s="42"/>
      <c r="R18" s="42"/>
      <c r="S18" s="42"/>
      <c r="T18" s="42"/>
      <c r="U18" s="42"/>
      <c r="V18" s="42"/>
      <c r="W18" s="42"/>
    </row>
    <row r="19" spans="1:23" ht="30" customHeight="1">
      <c r="A19" s="10"/>
      <c r="B19" s="3" t="s">
        <v>18</v>
      </c>
      <c r="C19" s="5" t="s">
        <v>106</v>
      </c>
      <c r="D19" s="42" t="s">
        <v>49</v>
      </c>
      <c r="E19" s="42"/>
      <c r="F19" s="42"/>
      <c r="G19" s="42"/>
      <c r="H19" s="42"/>
      <c r="I19" s="43">
        <v>6.319623381734135</v>
      </c>
      <c r="J19" s="43"/>
      <c r="K19" s="43"/>
      <c r="L19" s="43"/>
      <c r="M19" s="43" t="s">
        <v>84</v>
      </c>
      <c r="N19" s="43"/>
      <c r="O19" s="42" t="s">
        <v>150</v>
      </c>
      <c r="P19" s="42"/>
      <c r="Q19" s="42"/>
      <c r="R19" s="42"/>
      <c r="S19" s="42"/>
      <c r="T19" s="42"/>
      <c r="U19" s="42"/>
      <c r="V19" s="42"/>
      <c r="W19" s="42"/>
    </row>
    <row r="20" spans="1:23" ht="30" customHeight="1">
      <c r="A20" s="8"/>
      <c r="B20" s="3" t="s">
        <v>19</v>
      </c>
      <c r="C20" s="5" t="s">
        <v>107</v>
      </c>
      <c r="D20" s="42" t="s">
        <v>50</v>
      </c>
      <c r="E20" s="42"/>
      <c r="F20" s="42"/>
      <c r="G20" s="42"/>
      <c r="H20" s="42"/>
      <c r="I20" s="43">
        <v>65.150020400000002</v>
      </c>
      <c r="J20" s="43"/>
      <c r="K20" s="43"/>
      <c r="L20" s="43"/>
      <c r="M20" s="38" t="s">
        <v>91</v>
      </c>
      <c r="N20" s="38"/>
      <c r="O20" s="42" t="s">
        <v>144</v>
      </c>
      <c r="P20" s="42"/>
      <c r="Q20" s="42"/>
      <c r="R20" s="42"/>
      <c r="S20" s="42"/>
      <c r="T20" s="42"/>
      <c r="U20" s="42"/>
      <c r="V20" s="42"/>
      <c r="W20" s="42"/>
    </row>
    <row r="21" spans="1:23" ht="30" customHeight="1">
      <c r="A21" s="7"/>
      <c r="B21" s="3" t="s">
        <v>20</v>
      </c>
      <c r="C21" s="5" t="s">
        <v>108</v>
      </c>
      <c r="D21" s="42" t="s">
        <v>51</v>
      </c>
      <c r="E21" s="42"/>
      <c r="F21" s="42"/>
      <c r="G21" s="42"/>
      <c r="H21" s="42"/>
      <c r="I21" s="43">
        <v>538906.3699680001</v>
      </c>
      <c r="J21" s="38"/>
      <c r="K21" s="38"/>
      <c r="L21" s="38"/>
      <c r="M21" s="38" t="s">
        <v>68</v>
      </c>
      <c r="N21" s="38"/>
      <c r="O21" s="42" t="s">
        <v>145</v>
      </c>
      <c r="P21" s="42"/>
      <c r="Q21" s="42"/>
      <c r="R21" s="42"/>
      <c r="S21" s="42"/>
      <c r="T21" s="42"/>
      <c r="U21" s="42"/>
      <c r="V21" s="42"/>
      <c r="W21" s="42"/>
    </row>
    <row r="22" spans="1:23" ht="30" customHeight="1">
      <c r="A22" s="8"/>
      <c r="B22" s="3" t="s">
        <v>21</v>
      </c>
      <c r="C22" s="5" t="s">
        <v>109</v>
      </c>
      <c r="D22" s="42" t="s">
        <v>52</v>
      </c>
      <c r="E22" s="42"/>
      <c r="F22" s="42"/>
      <c r="G22" s="42"/>
      <c r="H22" s="42"/>
      <c r="I22" s="44">
        <v>3.3972000000000002</v>
      </c>
      <c r="J22" s="44"/>
      <c r="K22" s="44"/>
      <c r="L22" s="44"/>
      <c r="M22" s="38" t="s">
        <v>84</v>
      </c>
      <c r="N22" s="38"/>
      <c r="O22" s="42" t="s">
        <v>146</v>
      </c>
      <c r="P22" s="42"/>
      <c r="Q22" s="42"/>
      <c r="R22" s="42"/>
      <c r="S22" s="42"/>
      <c r="T22" s="42"/>
      <c r="U22" s="42"/>
      <c r="V22" s="42"/>
      <c r="W22" s="42"/>
    </row>
    <row r="23" spans="1:23" ht="30" customHeight="1">
      <c r="A23" s="8"/>
      <c r="B23" s="3" t="s">
        <v>22</v>
      </c>
      <c r="C23" s="5" t="s">
        <v>110</v>
      </c>
      <c r="D23" s="42" t="s">
        <v>76</v>
      </c>
      <c r="E23" s="42"/>
      <c r="F23" s="42"/>
      <c r="G23" s="42"/>
      <c r="H23" s="42"/>
      <c r="I23" s="43">
        <v>424887.19147200003</v>
      </c>
      <c r="J23" s="43"/>
      <c r="K23" s="43"/>
      <c r="L23" s="43"/>
      <c r="M23" s="38" t="s">
        <v>68</v>
      </c>
      <c r="N23" s="38"/>
      <c r="O23" s="47" t="s">
        <v>179</v>
      </c>
      <c r="P23" s="47"/>
      <c r="Q23" s="47"/>
      <c r="R23" s="47"/>
      <c r="S23" s="47"/>
      <c r="T23" s="47"/>
      <c r="U23" s="47"/>
      <c r="V23" s="47"/>
      <c r="W23" s="47"/>
    </row>
    <row r="24" spans="1:23" ht="30" customHeight="1">
      <c r="A24" s="8"/>
      <c r="B24" s="3" t="s">
        <v>23</v>
      </c>
      <c r="C24" s="5" t="s">
        <v>111</v>
      </c>
      <c r="D24" s="42" t="s">
        <v>77</v>
      </c>
      <c r="E24" s="42"/>
      <c r="F24" s="42"/>
      <c r="G24" s="42"/>
      <c r="H24" s="42"/>
      <c r="I24" s="43">
        <v>450318.15945160005</v>
      </c>
      <c r="J24" s="43"/>
      <c r="K24" s="43"/>
      <c r="L24" s="43"/>
      <c r="M24" s="38" t="s">
        <v>68</v>
      </c>
      <c r="N24" s="38"/>
      <c r="O24" s="42" t="s">
        <v>147</v>
      </c>
      <c r="P24" s="42"/>
      <c r="Q24" s="42"/>
      <c r="R24" s="42"/>
      <c r="S24" s="42"/>
      <c r="T24" s="42"/>
      <c r="U24" s="42"/>
      <c r="V24" s="42"/>
      <c r="W24" s="42"/>
    </row>
    <row r="25" spans="1:23" ht="30" customHeight="1">
      <c r="A25" s="8"/>
      <c r="B25" s="3" t="s">
        <v>24</v>
      </c>
      <c r="C25" s="5" t="s">
        <v>186</v>
      </c>
      <c r="D25" s="47" t="s">
        <v>185</v>
      </c>
      <c r="E25" s="47"/>
      <c r="F25" s="47"/>
      <c r="G25" s="47"/>
      <c r="H25" s="47"/>
      <c r="I25" s="44">
        <v>0</v>
      </c>
      <c r="J25" s="44"/>
      <c r="K25" s="44"/>
      <c r="L25" s="44"/>
      <c r="M25" s="38" t="s">
        <v>83</v>
      </c>
      <c r="N25" s="38"/>
      <c r="O25" s="42" t="s">
        <v>168</v>
      </c>
      <c r="P25" s="42"/>
      <c r="Q25" s="42"/>
      <c r="R25" s="42"/>
      <c r="S25" s="42"/>
      <c r="T25" s="42"/>
      <c r="U25" s="42"/>
      <c r="V25" s="42"/>
      <c r="W25" s="42"/>
    </row>
    <row r="26" spans="1:23" ht="30" customHeight="1">
      <c r="A26" s="8"/>
      <c r="B26" s="3" t="s">
        <v>25</v>
      </c>
      <c r="C26" s="5" t="s">
        <v>112</v>
      </c>
      <c r="D26" s="42" t="s">
        <v>78</v>
      </c>
      <c r="E26" s="42"/>
      <c r="F26" s="42"/>
      <c r="G26" s="42"/>
      <c r="H26" s="42"/>
      <c r="I26" s="44">
        <v>0.88560000000000005</v>
      </c>
      <c r="J26" s="44"/>
      <c r="K26" s="44"/>
      <c r="L26" s="44"/>
      <c r="M26" s="38" t="s">
        <v>83</v>
      </c>
      <c r="N26" s="38"/>
      <c r="O26" s="42" t="s">
        <v>148</v>
      </c>
      <c r="P26" s="42"/>
      <c r="Q26" s="42"/>
      <c r="R26" s="42"/>
      <c r="S26" s="42"/>
      <c r="T26" s="42"/>
      <c r="U26" s="42"/>
      <c r="V26" s="42"/>
      <c r="W26" s="42"/>
    </row>
    <row r="27" spans="1:23" ht="30" customHeight="1">
      <c r="A27" s="8"/>
      <c r="B27" s="3" t="s">
        <v>26</v>
      </c>
      <c r="C27" s="5" t="s">
        <v>184</v>
      </c>
      <c r="D27" s="42" t="s">
        <v>183</v>
      </c>
      <c r="E27" s="42"/>
      <c r="F27" s="42"/>
      <c r="G27" s="42"/>
      <c r="H27" s="42"/>
      <c r="I27" s="44">
        <v>1.1267</v>
      </c>
      <c r="J27" s="44"/>
      <c r="K27" s="44"/>
      <c r="L27" s="44"/>
      <c r="M27" s="38" t="s">
        <v>83</v>
      </c>
      <c r="N27" s="38"/>
      <c r="O27" s="42" t="s">
        <v>148</v>
      </c>
      <c r="P27" s="42"/>
      <c r="Q27" s="42"/>
      <c r="R27" s="42"/>
      <c r="S27" s="42"/>
      <c r="T27" s="42"/>
      <c r="U27" s="42"/>
      <c r="V27" s="42"/>
      <c r="W27" s="42"/>
    </row>
    <row r="28" spans="1:23" ht="30" customHeight="1">
      <c r="A28" s="8"/>
      <c r="B28" s="3" t="s">
        <v>27</v>
      </c>
      <c r="C28" s="5" t="s">
        <v>188</v>
      </c>
      <c r="D28" s="42" t="s">
        <v>187</v>
      </c>
      <c r="E28" s="42"/>
      <c r="F28" s="42"/>
      <c r="G28" s="42"/>
      <c r="H28" s="42"/>
      <c r="I28" s="44">
        <v>2.3765999999999998</v>
      </c>
      <c r="J28" s="44"/>
      <c r="K28" s="44"/>
      <c r="L28" s="44"/>
      <c r="M28" s="38" t="s">
        <v>83</v>
      </c>
      <c r="N28" s="38"/>
      <c r="O28" s="42" t="s">
        <v>148</v>
      </c>
      <c r="P28" s="42"/>
      <c r="Q28" s="42"/>
      <c r="R28" s="42"/>
      <c r="S28" s="42"/>
      <c r="T28" s="42"/>
      <c r="U28" s="42"/>
      <c r="V28" s="42"/>
      <c r="W28" s="42"/>
    </row>
    <row r="29" spans="1:23" ht="30" customHeight="1">
      <c r="A29" s="8"/>
      <c r="B29" s="3" t="s">
        <v>28</v>
      </c>
      <c r="C29" s="5" t="s">
        <v>229</v>
      </c>
      <c r="D29" s="42" t="s">
        <v>227</v>
      </c>
      <c r="E29" s="42"/>
      <c r="F29" s="42"/>
      <c r="G29" s="42"/>
      <c r="H29" s="42"/>
      <c r="I29" s="43">
        <v>17659429.999966998</v>
      </c>
      <c r="J29" s="43"/>
      <c r="K29" s="43"/>
      <c r="L29" s="43"/>
      <c r="M29" s="38" t="s">
        <v>68</v>
      </c>
      <c r="N29" s="38"/>
      <c r="O29" s="46" t="s">
        <v>228</v>
      </c>
      <c r="P29" s="57"/>
      <c r="Q29" s="57"/>
      <c r="R29" s="57"/>
      <c r="S29" s="57"/>
      <c r="T29" s="57"/>
      <c r="U29" s="57"/>
      <c r="V29" s="57"/>
      <c r="W29" s="57"/>
    </row>
    <row r="30" spans="1:23" ht="30" customHeight="1">
      <c r="A30" s="7"/>
      <c r="B30" s="3" t="s">
        <v>29</v>
      </c>
      <c r="C30" s="5" t="s">
        <v>113</v>
      </c>
      <c r="D30" s="42" t="s">
        <v>53</v>
      </c>
      <c r="E30" s="42"/>
      <c r="F30" s="42"/>
      <c r="G30" s="42"/>
      <c r="H30" s="42"/>
      <c r="I30" s="38">
        <v>1.8316758609824733</v>
      </c>
      <c r="J30" s="38"/>
      <c r="K30" s="38"/>
      <c r="L30" s="38"/>
      <c r="M30" s="38" t="s">
        <v>84</v>
      </c>
      <c r="N30" s="38"/>
      <c r="O30" s="42" t="s">
        <v>149</v>
      </c>
      <c r="P30" s="42"/>
      <c r="Q30" s="42"/>
      <c r="R30" s="42"/>
      <c r="S30" s="42"/>
      <c r="T30" s="42"/>
      <c r="U30" s="42"/>
      <c r="V30" s="42"/>
      <c r="W30" s="42"/>
    </row>
    <row r="31" spans="1:23" ht="30" customHeight="1">
      <c r="A31" s="8"/>
      <c r="B31" s="3" t="s">
        <v>30</v>
      </c>
      <c r="C31" s="5" t="s">
        <v>114</v>
      </c>
      <c r="D31" s="42" t="s">
        <v>54</v>
      </c>
      <c r="E31" s="42"/>
      <c r="F31" s="42"/>
      <c r="G31" s="42"/>
      <c r="H31" s="42"/>
      <c r="I31" s="56">
        <v>0.70572913098434586</v>
      </c>
      <c r="J31" s="56"/>
      <c r="K31" s="56"/>
      <c r="L31" s="56"/>
      <c r="M31" s="38" t="s">
        <v>84</v>
      </c>
      <c r="N31" s="38"/>
      <c r="O31" s="42" t="s">
        <v>151</v>
      </c>
      <c r="P31" s="42"/>
      <c r="Q31" s="42"/>
      <c r="R31" s="42"/>
      <c r="S31" s="42"/>
      <c r="T31" s="42"/>
      <c r="U31" s="42"/>
      <c r="V31" s="42"/>
      <c r="W31" s="42"/>
    </row>
    <row r="32" spans="1:23" ht="30" customHeight="1">
      <c r="A32" s="8"/>
      <c r="B32" s="3" t="s">
        <v>31</v>
      </c>
      <c r="C32" s="5" t="s">
        <v>115</v>
      </c>
      <c r="D32" s="42" t="s">
        <v>98</v>
      </c>
      <c r="E32" s="42"/>
      <c r="F32" s="42"/>
      <c r="G32" s="42"/>
      <c r="H32" s="42"/>
      <c r="I32" s="56">
        <v>14.941142897628813</v>
      </c>
      <c r="J32" s="56"/>
      <c r="K32" s="56"/>
      <c r="L32" s="56"/>
      <c r="M32" s="38" t="s">
        <v>84</v>
      </c>
      <c r="N32" s="38"/>
      <c r="O32" s="42" t="s">
        <v>162</v>
      </c>
      <c r="P32" s="42"/>
      <c r="Q32" s="42"/>
      <c r="R32" s="42"/>
      <c r="S32" s="42"/>
      <c r="T32" s="42"/>
      <c r="U32" s="42"/>
      <c r="V32" s="42"/>
      <c r="W32" s="42"/>
    </row>
    <row r="33" spans="1:23" ht="30" customHeight="1">
      <c r="A33" s="7"/>
      <c r="B33" s="3" t="s">
        <v>32</v>
      </c>
      <c r="C33" s="5" t="s">
        <v>116</v>
      </c>
      <c r="D33" s="42" t="s">
        <v>55</v>
      </c>
      <c r="E33" s="42"/>
      <c r="F33" s="42"/>
      <c r="G33" s="42"/>
      <c r="H33" s="42"/>
      <c r="I33" s="43">
        <v>0.32355353232507295</v>
      </c>
      <c r="J33" s="43"/>
      <c r="K33" s="43"/>
      <c r="L33" s="43"/>
      <c r="M33" s="38" t="s">
        <v>84</v>
      </c>
      <c r="N33" s="38"/>
      <c r="O33" s="42" t="s">
        <v>171</v>
      </c>
      <c r="P33" s="42"/>
      <c r="Q33" s="42"/>
      <c r="R33" s="42"/>
      <c r="S33" s="42"/>
      <c r="T33" s="42"/>
      <c r="U33" s="42"/>
      <c r="V33" s="42"/>
      <c r="W33" s="42"/>
    </row>
    <row r="34" spans="1:23" ht="30" customHeight="1">
      <c r="A34" s="8"/>
      <c r="B34" s="3" t="s">
        <v>33</v>
      </c>
      <c r="C34" s="5" t="s">
        <v>231</v>
      </c>
      <c r="D34" s="42" t="s">
        <v>230</v>
      </c>
      <c r="E34" s="42"/>
      <c r="F34" s="42"/>
      <c r="G34" s="42"/>
      <c r="H34" s="42"/>
      <c r="I34" s="44">
        <v>0.86319999999999997</v>
      </c>
      <c r="J34" s="44"/>
      <c r="K34" s="44"/>
      <c r="L34" s="44"/>
      <c r="M34" s="38" t="s">
        <v>83</v>
      </c>
      <c r="N34" s="38"/>
      <c r="O34" s="46" t="s">
        <v>232</v>
      </c>
      <c r="P34" s="57"/>
      <c r="Q34" s="57"/>
      <c r="R34" s="57"/>
      <c r="S34" s="57"/>
      <c r="T34" s="57"/>
      <c r="U34" s="57"/>
      <c r="V34" s="57"/>
      <c r="W34" s="57"/>
    </row>
    <row r="35" spans="1:23" ht="30" customHeight="1">
      <c r="A35" s="8"/>
      <c r="B35" s="3" t="s">
        <v>34</v>
      </c>
      <c r="C35" s="5" t="s">
        <v>117</v>
      </c>
      <c r="D35" s="42" t="s">
        <v>56</v>
      </c>
      <c r="E35" s="42"/>
      <c r="F35" s="42"/>
      <c r="G35" s="42"/>
      <c r="H35" s="42"/>
      <c r="I35" s="56">
        <v>3.3653433299912554</v>
      </c>
      <c r="J35" s="56"/>
      <c r="K35" s="56"/>
      <c r="L35" s="56"/>
      <c r="M35" s="38" t="s">
        <v>84</v>
      </c>
      <c r="N35" s="38"/>
      <c r="O35" s="42" t="s">
        <v>157</v>
      </c>
      <c r="P35" s="42"/>
      <c r="Q35" s="42"/>
      <c r="R35" s="42"/>
      <c r="S35" s="42"/>
      <c r="T35" s="42"/>
      <c r="U35" s="42"/>
      <c r="V35" s="42"/>
      <c r="W35" s="42"/>
    </row>
    <row r="36" spans="1:23" ht="30" customHeight="1">
      <c r="A36" s="8"/>
      <c r="B36" s="3" t="s">
        <v>35</v>
      </c>
      <c r="C36" s="5" t="s">
        <v>118</v>
      </c>
      <c r="D36" s="42" t="s">
        <v>99</v>
      </c>
      <c r="E36" s="42"/>
      <c r="F36" s="42"/>
      <c r="G36" s="42"/>
      <c r="H36" s="42"/>
      <c r="I36" s="44">
        <v>89098.432499999995</v>
      </c>
      <c r="J36" s="44"/>
      <c r="K36" s="44"/>
      <c r="L36" s="44"/>
      <c r="M36" s="38" t="s">
        <v>79</v>
      </c>
      <c r="N36" s="38"/>
      <c r="O36" s="42" t="s">
        <v>160</v>
      </c>
      <c r="P36" s="42"/>
      <c r="Q36" s="42"/>
      <c r="R36" s="42"/>
      <c r="S36" s="42"/>
      <c r="T36" s="42"/>
      <c r="U36" s="42"/>
      <c r="V36" s="42"/>
      <c r="W36" s="42"/>
    </row>
    <row r="37" spans="1:23" ht="30" customHeight="1">
      <c r="A37" s="8"/>
      <c r="B37" s="3" t="s">
        <v>36</v>
      </c>
      <c r="C37" s="5" t="s">
        <v>119</v>
      </c>
      <c r="D37" s="42" t="s">
        <v>57</v>
      </c>
      <c r="E37" s="42"/>
      <c r="F37" s="42"/>
      <c r="G37" s="42"/>
      <c r="H37" s="42"/>
      <c r="I37" s="55">
        <v>6.7359049875545409</v>
      </c>
      <c r="J37" s="55"/>
      <c r="K37" s="55"/>
      <c r="L37" s="55"/>
      <c r="M37" s="38" t="s">
        <v>84</v>
      </c>
      <c r="N37" s="38"/>
      <c r="O37" s="42" t="s">
        <v>161</v>
      </c>
      <c r="P37" s="42"/>
      <c r="Q37" s="42"/>
      <c r="R37" s="42"/>
      <c r="S37" s="42"/>
      <c r="T37" s="42"/>
      <c r="U37" s="42"/>
      <c r="V37" s="42"/>
      <c r="W37" s="42"/>
    </row>
    <row r="38" spans="1:23" ht="30" customHeight="1">
      <c r="A38" s="8"/>
      <c r="B38" s="3" t="s">
        <v>37</v>
      </c>
      <c r="C38" s="5" t="s">
        <v>120</v>
      </c>
      <c r="D38" s="42" t="s">
        <v>58</v>
      </c>
      <c r="E38" s="42"/>
      <c r="F38" s="42"/>
      <c r="G38" s="42"/>
      <c r="H38" s="42"/>
      <c r="I38" s="51">
        <v>1.0318000000000001</v>
      </c>
      <c r="J38" s="51"/>
      <c r="K38" s="51"/>
      <c r="L38" s="51"/>
      <c r="M38" s="38" t="s">
        <v>84</v>
      </c>
      <c r="N38" s="38"/>
      <c r="O38" s="42" t="s">
        <v>152</v>
      </c>
      <c r="P38" s="42"/>
      <c r="Q38" s="42"/>
      <c r="R38" s="42"/>
      <c r="S38" s="42"/>
      <c r="T38" s="42"/>
      <c r="U38" s="42"/>
      <c r="V38" s="42"/>
      <c r="W38" s="42"/>
    </row>
    <row r="39" spans="1:23" ht="30" customHeight="1">
      <c r="A39" s="8"/>
      <c r="B39" s="3" t="s">
        <v>38</v>
      </c>
      <c r="C39" s="5" t="s">
        <v>174</v>
      </c>
      <c r="D39" s="42" t="s">
        <v>172</v>
      </c>
      <c r="E39" s="42"/>
      <c r="F39" s="42"/>
      <c r="G39" s="42"/>
      <c r="H39" s="42"/>
      <c r="I39" s="38">
        <v>18341.855680699999</v>
      </c>
      <c r="J39" s="38"/>
      <c r="K39" s="38"/>
      <c r="L39" s="38"/>
      <c r="M39" s="38" t="s">
        <v>79</v>
      </c>
      <c r="N39" s="38"/>
      <c r="O39" s="42" t="s">
        <v>176</v>
      </c>
      <c r="P39" s="42"/>
      <c r="Q39" s="42"/>
      <c r="R39" s="42"/>
      <c r="S39" s="42"/>
      <c r="T39" s="42"/>
      <c r="U39" s="42"/>
      <c r="V39" s="42"/>
      <c r="W39" s="42"/>
    </row>
    <row r="40" spans="1:23" ht="30" customHeight="1">
      <c r="A40" s="8"/>
      <c r="B40" s="3" t="s">
        <v>39</v>
      </c>
      <c r="C40" s="5" t="s">
        <v>170</v>
      </c>
      <c r="D40" s="47" t="s">
        <v>169</v>
      </c>
      <c r="E40" s="47"/>
      <c r="F40" s="47"/>
      <c r="G40" s="47"/>
      <c r="H40" s="47"/>
      <c r="I40" s="43">
        <v>0</v>
      </c>
      <c r="J40" s="43"/>
      <c r="K40" s="43"/>
      <c r="L40" s="43"/>
      <c r="M40" s="38" t="s">
        <v>79</v>
      </c>
      <c r="N40" s="38"/>
      <c r="O40" s="47" t="s">
        <v>180</v>
      </c>
      <c r="P40" s="47"/>
      <c r="Q40" s="47"/>
      <c r="R40" s="47"/>
      <c r="S40" s="47"/>
      <c r="T40" s="47"/>
      <c r="U40" s="47"/>
      <c r="V40" s="47"/>
      <c r="W40" s="47"/>
    </row>
    <row r="41" spans="1:23" ht="30" customHeight="1">
      <c r="A41" s="8"/>
      <c r="B41" s="3" t="s">
        <v>40</v>
      </c>
      <c r="C41" s="5" t="s">
        <v>156</v>
      </c>
      <c r="D41" s="42" t="s">
        <v>155</v>
      </c>
      <c r="E41" s="42"/>
      <c r="F41" s="42"/>
      <c r="G41" s="42"/>
      <c r="H41" s="42"/>
      <c r="I41" s="43">
        <v>1007.3210202</v>
      </c>
      <c r="J41" s="43"/>
      <c r="K41" s="43"/>
      <c r="L41" s="43"/>
      <c r="M41" s="38" t="s">
        <v>91</v>
      </c>
      <c r="N41" s="38"/>
      <c r="O41" s="42" t="s">
        <v>154</v>
      </c>
      <c r="P41" s="42"/>
      <c r="Q41" s="42"/>
      <c r="R41" s="42"/>
      <c r="S41" s="42"/>
      <c r="T41" s="42"/>
      <c r="U41" s="42"/>
      <c r="V41" s="42"/>
      <c r="W41" s="42"/>
    </row>
    <row r="42" spans="1:23" ht="30" customHeight="1">
      <c r="A42" s="7"/>
      <c r="B42" s="3" t="s">
        <v>41</v>
      </c>
      <c r="C42" s="5" t="s">
        <v>121</v>
      </c>
      <c r="D42" s="42" t="s">
        <v>59</v>
      </c>
      <c r="E42" s="42"/>
      <c r="F42" s="42"/>
      <c r="G42" s="42"/>
      <c r="H42" s="42"/>
      <c r="I42" s="43">
        <v>76873.635543599987</v>
      </c>
      <c r="J42" s="43"/>
      <c r="K42" s="43"/>
      <c r="L42" s="43"/>
      <c r="M42" s="38" t="s">
        <v>79</v>
      </c>
      <c r="N42" s="38"/>
      <c r="O42" s="42" t="s">
        <v>163</v>
      </c>
      <c r="P42" s="42"/>
      <c r="Q42" s="42"/>
      <c r="R42" s="42"/>
      <c r="S42" s="42"/>
      <c r="T42" s="42"/>
      <c r="U42" s="42"/>
      <c r="V42" s="42"/>
      <c r="W42" s="42"/>
    </row>
    <row r="43" spans="1:23" ht="30" customHeight="1">
      <c r="A43" s="8"/>
      <c r="B43" s="3" t="s">
        <v>42</v>
      </c>
      <c r="C43" s="5" t="s">
        <v>175</v>
      </c>
      <c r="D43" s="42" t="s">
        <v>173</v>
      </c>
      <c r="E43" s="42"/>
      <c r="F43" s="42"/>
      <c r="G43" s="42"/>
      <c r="H43" s="42"/>
      <c r="I43" s="43">
        <v>11864.665061399999</v>
      </c>
      <c r="J43" s="43"/>
      <c r="K43" s="43"/>
      <c r="L43" s="43"/>
      <c r="M43" s="38" t="s">
        <v>79</v>
      </c>
      <c r="N43" s="38"/>
      <c r="O43" s="42" t="s">
        <v>176</v>
      </c>
      <c r="P43" s="42"/>
      <c r="Q43" s="42"/>
      <c r="R43" s="42"/>
      <c r="S43" s="42"/>
      <c r="T43" s="42"/>
      <c r="U43" s="42"/>
      <c r="V43" s="42"/>
      <c r="W43" s="42"/>
    </row>
    <row r="44" spans="1:23" ht="30" customHeight="1">
      <c r="A44" s="8"/>
      <c r="B44" s="3" t="s">
        <v>43</v>
      </c>
      <c r="C44" s="5" t="s">
        <v>122</v>
      </c>
      <c r="D44" s="42" t="s">
        <v>60</v>
      </c>
      <c r="E44" s="42"/>
      <c r="F44" s="42"/>
      <c r="G44" s="42"/>
      <c r="H44" s="42"/>
      <c r="I44" s="43">
        <v>3388.5249355000001</v>
      </c>
      <c r="J44" s="43"/>
      <c r="K44" s="43"/>
      <c r="L44" s="43"/>
      <c r="M44" s="38" t="s">
        <v>79</v>
      </c>
      <c r="N44" s="38"/>
      <c r="O44" s="42" t="s">
        <v>164</v>
      </c>
      <c r="P44" s="42"/>
      <c r="Q44" s="42"/>
      <c r="R44" s="42"/>
      <c r="S44" s="42"/>
      <c r="T44" s="42"/>
      <c r="U44" s="42"/>
      <c r="V44" s="42"/>
      <c r="W44" s="42"/>
    </row>
    <row r="45" spans="1:23" ht="30" customHeight="1">
      <c r="A45" s="8"/>
      <c r="B45" s="3" t="s">
        <v>70</v>
      </c>
      <c r="C45" s="5" t="s">
        <v>123</v>
      </c>
      <c r="D45" s="42" t="s">
        <v>61</v>
      </c>
      <c r="E45" s="42"/>
      <c r="F45" s="42"/>
      <c r="G45" s="42"/>
      <c r="H45" s="42"/>
      <c r="I45" s="43">
        <v>2395.2103649999999</v>
      </c>
      <c r="J45" s="43"/>
      <c r="K45" s="43"/>
      <c r="L45" s="43"/>
      <c r="M45" s="38" t="s">
        <v>79</v>
      </c>
      <c r="N45" s="38"/>
      <c r="O45" s="42" t="s">
        <v>164</v>
      </c>
      <c r="P45" s="42"/>
      <c r="Q45" s="42"/>
      <c r="R45" s="42"/>
      <c r="S45" s="42"/>
      <c r="T45" s="42"/>
      <c r="U45" s="42"/>
      <c r="V45" s="42"/>
      <c r="W45" s="42"/>
    </row>
    <row r="46" spans="1:23" ht="30" customHeight="1">
      <c r="A46" s="8"/>
      <c r="B46" s="3" t="s">
        <v>71</v>
      </c>
      <c r="C46" s="5" t="s">
        <v>124</v>
      </c>
      <c r="D46" s="42" t="s">
        <v>62</v>
      </c>
      <c r="E46" s="42"/>
      <c r="F46" s="42"/>
      <c r="G46" s="42"/>
      <c r="H46" s="42"/>
      <c r="I46" s="43">
        <v>220821.80583959998</v>
      </c>
      <c r="J46" s="43"/>
      <c r="K46" s="43"/>
      <c r="L46" s="43"/>
      <c r="M46" s="38" t="s">
        <v>68</v>
      </c>
      <c r="N46" s="38"/>
      <c r="O46" s="42" t="s">
        <v>165</v>
      </c>
      <c r="P46" s="42"/>
      <c r="Q46" s="42"/>
      <c r="R46" s="42"/>
      <c r="S46" s="42"/>
      <c r="T46" s="42"/>
      <c r="U46" s="42"/>
      <c r="V46" s="42"/>
      <c r="W46" s="42"/>
    </row>
    <row r="47" spans="1:23" ht="30" customHeight="1">
      <c r="A47" s="8"/>
      <c r="B47" s="3" t="s">
        <v>72</v>
      </c>
      <c r="C47" s="5" t="s">
        <v>125</v>
      </c>
      <c r="D47" s="42" t="s">
        <v>63</v>
      </c>
      <c r="E47" s="42"/>
      <c r="F47" s="42"/>
      <c r="G47" s="42"/>
      <c r="H47" s="42"/>
      <c r="I47" s="43">
        <v>0.70199219999999996</v>
      </c>
      <c r="J47" s="43"/>
      <c r="K47" s="43"/>
      <c r="L47" s="43"/>
      <c r="M47" s="38" t="s">
        <v>69</v>
      </c>
      <c r="N47" s="38"/>
      <c r="O47" s="42" t="s">
        <v>166</v>
      </c>
      <c r="P47" s="42"/>
      <c r="Q47" s="42"/>
      <c r="R47" s="42"/>
      <c r="S47" s="42"/>
      <c r="T47" s="42"/>
      <c r="U47" s="42"/>
      <c r="V47" s="42"/>
      <c r="W47" s="42"/>
    </row>
    <row r="48" spans="1:23" ht="30" customHeight="1">
      <c r="A48" s="8"/>
      <c r="B48" s="3" t="s">
        <v>73</v>
      </c>
      <c r="C48" s="5" t="s">
        <v>126</v>
      </c>
      <c r="D48" s="42" t="s">
        <v>64</v>
      </c>
      <c r="E48" s="42"/>
      <c r="F48" s="42"/>
      <c r="G48" s="42"/>
      <c r="H48" s="42"/>
      <c r="I48" s="43">
        <v>335476.51724080002</v>
      </c>
      <c r="J48" s="43"/>
      <c r="K48" s="43"/>
      <c r="L48" s="43"/>
      <c r="M48" s="38" t="s">
        <v>68</v>
      </c>
      <c r="N48" s="38"/>
      <c r="O48" s="42" t="s">
        <v>164</v>
      </c>
      <c r="P48" s="42"/>
      <c r="Q48" s="42"/>
      <c r="R48" s="42"/>
      <c r="S48" s="42"/>
      <c r="T48" s="42"/>
      <c r="U48" s="42"/>
      <c r="V48" s="42"/>
      <c r="W48" s="42"/>
    </row>
    <row r="49" spans="1:23" ht="30" customHeight="1">
      <c r="A49" s="8"/>
      <c r="B49" s="3" t="s">
        <v>74</v>
      </c>
      <c r="C49" s="5" t="s">
        <v>127</v>
      </c>
      <c r="D49" s="42" t="s">
        <v>65</v>
      </c>
      <c r="E49" s="42"/>
      <c r="F49" s="42"/>
      <c r="G49" s="42"/>
      <c r="H49" s="42"/>
      <c r="I49" s="43">
        <v>0.82503329999999986</v>
      </c>
      <c r="J49" s="43"/>
      <c r="K49" s="43"/>
      <c r="L49" s="43"/>
      <c r="M49" s="38" t="s">
        <v>69</v>
      </c>
      <c r="N49" s="38"/>
      <c r="O49" s="42" t="s">
        <v>164</v>
      </c>
      <c r="P49" s="42"/>
      <c r="Q49" s="42"/>
      <c r="R49" s="42"/>
      <c r="S49" s="42"/>
      <c r="T49" s="42"/>
      <c r="U49" s="42"/>
      <c r="V49" s="42"/>
      <c r="W49" s="42"/>
    </row>
    <row r="50" spans="1:23" ht="30" customHeight="1">
      <c r="A50" s="8"/>
      <c r="B50" s="3" t="s">
        <v>75</v>
      </c>
      <c r="C50" s="5" t="s">
        <v>128</v>
      </c>
      <c r="D50" s="42" t="s">
        <v>97</v>
      </c>
      <c r="E50" s="42"/>
      <c r="F50" s="42"/>
      <c r="G50" s="42"/>
      <c r="H50" s="42"/>
      <c r="I50" s="43">
        <v>550960.38540879998</v>
      </c>
      <c r="J50" s="43"/>
      <c r="K50" s="43"/>
      <c r="L50" s="43"/>
      <c r="M50" s="38" t="s">
        <v>68</v>
      </c>
      <c r="N50" s="38"/>
      <c r="O50" s="42" t="s">
        <v>164</v>
      </c>
      <c r="P50" s="42"/>
      <c r="Q50" s="42"/>
      <c r="R50" s="42"/>
      <c r="S50" s="42"/>
      <c r="T50" s="42"/>
      <c r="U50" s="42"/>
      <c r="V50" s="42"/>
      <c r="W50" s="42"/>
    </row>
    <row r="51" spans="1:23" ht="30" customHeight="1">
      <c r="A51" s="8"/>
      <c r="B51" s="3" t="s">
        <v>82</v>
      </c>
      <c r="C51" s="5" t="s">
        <v>129</v>
      </c>
      <c r="D51" s="42" t="s">
        <v>96</v>
      </c>
      <c r="E51" s="42"/>
      <c r="F51" s="42"/>
      <c r="G51" s="42"/>
      <c r="H51" s="42"/>
      <c r="I51" s="43">
        <v>1.218224</v>
      </c>
      <c r="J51" s="43"/>
      <c r="K51" s="43"/>
      <c r="L51" s="43"/>
      <c r="M51" s="38" t="s">
        <v>69</v>
      </c>
      <c r="N51" s="38"/>
      <c r="O51" s="42" t="s">
        <v>164</v>
      </c>
      <c r="P51" s="42"/>
      <c r="Q51" s="42"/>
      <c r="R51" s="42"/>
      <c r="S51" s="42"/>
      <c r="T51" s="42"/>
      <c r="U51" s="42"/>
      <c r="V51" s="42"/>
      <c r="W51" s="42"/>
    </row>
    <row r="52" spans="1:23" ht="30" customHeight="1">
      <c r="A52" s="7"/>
      <c r="B52" s="3" t="s">
        <v>85</v>
      </c>
      <c r="C52" s="5" t="s">
        <v>130</v>
      </c>
      <c r="D52" s="42" t="s">
        <v>92</v>
      </c>
      <c r="E52" s="42"/>
      <c r="F52" s="42"/>
      <c r="G52" s="42"/>
      <c r="H52" s="42"/>
      <c r="I52" s="43">
        <v>1217330.4468191999</v>
      </c>
      <c r="J52" s="38"/>
      <c r="K52" s="38"/>
      <c r="L52" s="38"/>
      <c r="M52" s="38" t="s">
        <v>68</v>
      </c>
      <c r="N52" s="38"/>
      <c r="O52" s="42" t="s">
        <v>164</v>
      </c>
      <c r="P52" s="42"/>
      <c r="Q52" s="42"/>
      <c r="R52" s="42"/>
      <c r="S52" s="42"/>
      <c r="T52" s="42"/>
      <c r="U52" s="42"/>
      <c r="V52" s="42"/>
      <c r="W52" s="42"/>
    </row>
    <row r="53" spans="1:23" ht="30" customHeight="1">
      <c r="A53" s="8"/>
      <c r="B53" s="3" t="s">
        <v>86</v>
      </c>
      <c r="C53" s="5" t="s">
        <v>159</v>
      </c>
      <c r="D53" s="42" t="s">
        <v>158</v>
      </c>
      <c r="E53" s="42"/>
      <c r="F53" s="42"/>
      <c r="G53" s="42"/>
      <c r="H53" s="42"/>
      <c r="I53" s="43">
        <v>99345.183370300001</v>
      </c>
      <c r="J53" s="43"/>
      <c r="K53" s="43"/>
      <c r="L53" s="43"/>
      <c r="M53" s="38" t="s">
        <v>79</v>
      </c>
      <c r="N53" s="38"/>
      <c r="O53" s="42" t="s">
        <v>164</v>
      </c>
      <c r="P53" s="42"/>
      <c r="Q53" s="42"/>
      <c r="R53" s="42"/>
      <c r="S53" s="42"/>
      <c r="T53" s="42"/>
      <c r="U53" s="42"/>
      <c r="V53" s="42"/>
      <c r="W53" s="42"/>
    </row>
    <row r="54" spans="1:23" ht="30" customHeight="1">
      <c r="A54" s="8"/>
      <c r="B54" s="3" t="s">
        <v>87</v>
      </c>
      <c r="C54" s="5" t="s">
        <v>131</v>
      </c>
      <c r="D54" s="42" t="s">
        <v>80</v>
      </c>
      <c r="E54" s="42"/>
      <c r="F54" s="42"/>
      <c r="G54" s="42"/>
      <c r="H54" s="42"/>
      <c r="I54" s="43">
        <v>61405.314587599991</v>
      </c>
      <c r="J54" s="43"/>
      <c r="K54" s="43"/>
      <c r="L54" s="43"/>
      <c r="M54" s="38" t="s">
        <v>79</v>
      </c>
      <c r="N54" s="38"/>
      <c r="O54" s="42" t="s">
        <v>164</v>
      </c>
      <c r="P54" s="42"/>
      <c r="Q54" s="42"/>
      <c r="R54" s="42"/>
      <c r="S54" s="42"/>
      <c r="T54" s="42"/>
      <c r="U54" s="42"/>
      <c r="V54" s="42"/>
      <c r="W54" s="42"/>
    </row>
    <row r="55" spans="1:23" ht="30" customHeight="1">
      <c r="A55" s="8"/>
      <c r="B55" s="3" t="s">
        <v>93</v>
      </c>
      <c r="C55" s="5" t="s">
        <v>132</v>
      </c>
      <c r="D55" s="42" t="s">
        <v>81</v>
      </c>
      <c r="E55" s="42"/>
      <c r="F55" s="42"/>
      <c r="G55" s="42"/>
      <c r="H55" s="42"/>
      <c r="I55" s="43">
        <v>51988.9356348</v>
      </c>
      <c r="J55" s="43"/>
      <c r="K55" s="43"/>
      <c r="L55" s="43"/>
      <c r="M55" s="38" t="s">
        <v>79</v>
      </c>
      <c r="N55" s="38"/>
      <c r="O55" s="42" t="s">
        <v>167</v>
      </c>
      <c r="P55" s="42"/>
      <c r="Q55" s="42"/>
      <c r="R55" s="42"/>
      <c r="S55" s="42"/>
      <c r="T55" s="42"/>
      <c r="U55" s="42"/>
      <c r="V55" s="42"/>
      <c r="W55" s="42"/>
    </row>
    <row r="56" spans="1:23" ht="30" customHeight="1">
      <c r="A56" s="9"/>
      <c r="B56" s="3" t="s">
        <v>209</v>
      </c>
      <c r="C56" s="5" t="s">
        <v>215</v>
      </c>
      <c r="D56" s="42" t="s">
        <v>14</v>
      </c>
      <c r="E56" s="42"/>
      <c r="F56" s="42"/>
      <c r="G56" s="42"/>
      <c r="H56" s="42"/>
      <c r="I56" s="51">
        <v>36.050510204081633</v>
      </c>
      <c r="J56" s="51"/>
      <c r="K56" s="51"/>
      <c r="L56" s="51"/>
      <c r="M56" s="38" t="s">
        <v>223</v>
      </c>
      <c r="N56" s="38"/>
      <c r="O56" s="42" t="s">
        <v>214</v>
      </c>
      <c r="P56" s="42"/>
      <c r="Q56" s="42"/>
      <c r="R56" s="42"/>
      <c r="S56" s="42"/>
      <c r="T56" s="42"/>
      <c r="U56" s="42"/>
      <c r="V56" s="42"/>
      <c r="W56" s="42"/>
    </row>
    <row r="57" spans="1:23" ht="30" customHeight="1">
      <c r="A57" s="9"/>
      <c r="B57" s="3" t="s">
        <v>210</v>
      </c>
      <c r="C57" s="5" t="s">
        <v>216</v>
      </c>
      <c r="D57" s="42" t="s">
        <v>3</v>
      </c>
      <c r="E57" s="42"/>
      <c r="F57" s="42"/>
      <c r="G57" s="42"/>
      <c r="H57" s="42"/>
      <c r="I57" s="51">
        <v>29.671578947368424</v>
      </c>
      <c r="J57" s="51"/>
      <c r="K57" s="51"/>
      <c r="L57" s="51"/>
      <c r="M57" s="38" t="s">
        <v>223</v>
      </c>
      <c r="N57" s="38"/>
      <c r="O57" s="42" t="s">
        <v>214</v>
      </c>
      <c r="P57" s="42"/>
      <c r="Q57" s="42"/>
      <c r="R57" s="42"/>
      <c r="S57" s="42"/>
      <c r="T57" s="42"/>
      <c r="U57" s="42"/>
      <c r="V57" s="42"/>
      <c r="W57" s="42"/>
    </row>
    <row r="58" spans="1:23" ht="30" customHeight="1">
      <c r="A58" s="9"/>
      <c r="B58" s="3" t="s">
        <v>211</v>
      </c>
      <c r="C58" s="5" t="s">
        <v>233</v>
      </c>
      <c r="D58" s="42" t="s">
        <v>234</v>
      </c>
      <c r="E58" s="42"/>
      <c r="F58" s="42"/>
      <c r="G58" s="42"/>
      <c r="H58" s="42"/>
      <c r="I58" s="51">
        <v>103.75190000000001</v>
      </c>
      <c r="J58" s="51"/>
      <c r="K58" s="51"/>
      <c r="L58" s="51"/>
      <c r="M58" s="38" t="s">
        <v>83</v>
      </c>
      <c r="N58" s="38"/>
      <c r="O58" s="42" t="s">
        <v>235</v>
      </c>
      <c r="P58" s="42"/>
      <c r="Q58" s="42"/>
      <c r="R58" s="42"/>
      <c r="S58" s="42"/>
      <c r="T58" s="42"/>
      <c r="U58" s="42"/>
      <c r="V58" s="42"/>
      <c r="W58" s="42"/>
    </row>
    <row r="59" spans="1:23" ht="30" customHeight="1">
      <c r="A59" s="9"/>
      <c r="B59" s="3" t="s">
        <v>212</v>
      </c>
      <c r="C59" s="5" t="s">
        <v>217</v>
      </c>
      <c r="D59" s="42" t="s">
        <v>4</v>
      </c>
      <c r="E59" s="42"/>
      <c r="F59" s="42"/>
      <c r="G59" s="42"/>
      <c r="H59" s="42"/>
      <c r="I59" s="51">
        <v>0</v>
      </c>
      <c r="J59" s="51"/>
      <c r="K59" s="51"/>
      <c r="L59" s="51"/>
      <c r="M59" s="38" t="s">
        <v>223</v>
      </c>
      <c r="N59" s="38"/>
      <c r="O59" s="42" t="s">
        <v>214</v>
      </c>
      <c r="P59" s="42"/>
      <c r="Q59" s="42"/>
      <c r="R59" s="42"/>
      <c r="S59" s="42"/>
      <c r="T59" s="42"/>
      <c r="U59" s="42"/>
      <c r="V59" s="42"/>
      <c r="W59" s="42"/>
    </row>
    <row r="60" spans="1:23" ht="30" customHeight="1">
      <c r="A60" s="9"/>
      <c r="B60" s="3" t="s">
        <v>213</v>
      </c>
      <c r="C60" s="5" t="s">
        <v>218</v>
      </c>
      <c r="D60" s="42" t="s">
        <v>13</v>
      </c>
      <c r="E60" s="42"/>
      <c r="F60" s="42"/>
      <c r="G60" s="42"/>
      <c r="H60" s="42"/>
      <c r="I60" s="51">
        <v>16.164562499999999</v>
      </c>
      <c r="J60" s="51"/>
      <c r="K60" s="51"/>
      <c r="L60" s="51"/>
      <c r="M60" s="38" t="s">
        <v>223</v>
      </c>
      <c r="N60" s="38"/>
      <c r="O60" s="42" t="s">
        <v>214</v>
      </c>
      <c r="P60" s="42"/>
      <c r="Q60" s="42"/>
      <c r="R60" s="42"/>
      <c r="S60" s="42"/>
      <c r="T60" s="42"/>
      <c r="U60" s="42"/>
      <c r="V60" s="42"/>
      <c r="W60" s="42"/>
    </row>
    <row r="61" spans="1:23" ht="30" customHeight="1">
      <c r="A61" s="9"/>
      <c r="B61" s="3" t="s">
        <v>238</v>
      </c>
      <c r="C61" s="5" t="s">
        <v>239</v>
      </c>
      <c r="D61" s="42" t="s">
        <v>236</v>
      </c>
      <c r="E61" s="42"/>
      <c r="F61" s="42"/>
      <c r="G61" s="42"/>
      <c r="H61" s="42"/>
      <c r="I61" s="51">
        <v>18.143999999999998</v>
      </c>
      <c r="J61" s="38"/>
      <c r="K61" s="38"/>
      <c r="L61" s="38"/>
      <c r="M61" s="38" t="s">
        <v>223</v>
      </c>
      <c r="N61" s="38"/>
      <c r="O61" s="42" t="s">
        <v>214</v>
      </c>
      <c r="P61" s="42"/>
      <c r="Q61" s="42"/>
      <c r="R61" s="42"/>
      <c r="S61" s="42"/>
      <c r="T61" s="42"/>
      <c r="U61" s="42"/>
      <c r="V61" s="42"/>
      <c r="W61" s="42"/>
    </row>
  </sheetData>
  <mergeCells count="214">
    <mergeCell ref="D59:H59"/>
    <mergeCell ref="I59:L59"/>
    <mergeCell ref="M59:N59"/>
    <mergeCell ref="O59:W59"/>
    <mergeCell ref="D60:H60"/>
    <mergeCell ref="I60:L60"/>
    <mergeCell ref="M60:N60"/>
    <mergeCell ref="O60:W60"/>
    <mergeCell ref="D61:H61"/>
    <mergeCell ref="I61:L61"/>
    <mergeCell ref="M61:N61"/>
    <mergeCell ref="O61:W61"/>
    <mergeCell ref="D56:H56"/>
    <mergeCell ref="I56:L56"/>
    <mergeCell ref="M56:N56"/>
    <mergeCell ref="O56:W56"/>
    <mergeCell ref="D57:H57"/>
    <mergeCell ref="I57:L57"/>
    <mergeCell ref="M57:N57"/>
    <mergeCell ref="O57:W57"/>
    <mergeCell ref="D58:H58"/>
    <mergeCell ref="I58:L58"/>
    <mergeCell ref="M58:N58"/>
    <mergeCell ref="O58:W58"/>
    <mergeCell ref="D53:H53"/>
    <mergeCell ref="I53:L53"/>
    <mergeCell ref="M53:N53"/>
    <mergeCell ref="O53:W53"/>
    <mergeCell ref="D54:H54"/>
    <mergeCell ref="I54:L54"/>
    <mergeCell ref="M54:N54"/>
    <mergeCell ref="O54:W54"/>
    <mergeCell ref="D55:H55"/>
    <mergeCell ref="I55:L55"/>
    <mergeCell ref="M55:N55"/>
    <mergeCell ref="O55:W55"/>
    <mergeCell ref="D50:H50"/>
    <mergeCell ref="I50:L50"/>
    <mergeCell ref="M50:N50"/>
    <mergeCell ref="O50:W50"/>
    <mergeCell ref="D51:H51"/>
    <mergeCell ref="I51:L51"/>
    <mergeCell ref="M51:N51"/>
    <mergeCell ref="O51:W51"/>
    <mergeCell ref="D52:H52"/>
    <mergeCell ref="I52:L52"/>
    <mergeCell ref="M52:N52"/>
    <mergeCell ref="O52:W52"/>
    <mergeCell ref="D47:H47"/>
    <mergeCell ref="I47:L47"/>
    <mergeCell ref="M47:N47"/>
    <mergeCell ref="O47:W47"/>
    <mergeCell ref="D48:H48"/>
    <mergeCell ref="I48:L48"/>
    <mergeCell ref="M48:N48"/>
    <mergeCell ref="O48:W48"/>
    <mergeCell ref="D49:H49"/>
    <mergeCell ref="I49:L49"/>
    <mergeCell ref="M49:N49"/>
    <mergeCell ref="O49:W49"/>
    <mergeCell ref="D44:H44"/>
    <mergeCell ref="I44:L44"/>
    <mergeCell ref="M44:N44"/>
    <mergeCell ref="O44:W44"/>
    <mergeCell ref="D45:H45"/>
    <mergeCell ref="I45:L45"/>
    <mergeCell ref="M45:N45"/>
    <mergeCell ref="O45:W45"/>
    <mergeCell ref="D46:H46"/>
    <mergeCell ref="I46:L46"/>
    <mergeCell ref="M46:N46"/>
    <mergeCell ref="O46:W46"/>
    <mergeCell ref="D41:H41"/>
    <mergeCell ref="I41:L41"/>
    <mergeCell ref="M41:N41"/>
    <mergeCell ref="O41:W41"/>
    <mergeCell ref="D42:H42"/>
    <mergeCell ref="I42:L42"/>
    <mergeCell ref="M42:N42"/>
    <mergeCell ref="O42:W42"/>
    <mergeCell ref="D43:H43"/>
    <mergeCell ref="I43:L43"/>
    <mergeCell ref="M43:N43"/>
    <mergeCell ref="O43:W43"/>
    <mergeCell ref="D40:H40"/>
    <mergeCell ref="I40:L40"/>
    <mergeCell ref="M40:N40"/>
    <mergeCell ref="O40:W40"/>
    <mergeCell ref="D37:H37"/>
    <mergeCell ref="I37:L37"/>
    <mergeCell ref="M37:N37"/>
    <mergeCell ref="O37:W37"/>
    <mergeCell ref="D38:H38"/>
    <mergeCell ref="I38:L38"/>
    <mergeCell ref="M38:N38"/>
    <mergeCell ref="O38:W38"/>
    <mergeCell ref="D32:H32"/>
    <mergeCell ref="I32:L32"/>
    <mergeCell ref="M32:N32"/>
    <mergeCell ref="O32:W32"/>
    <mergeCell ref="D33:H33"/>
    <mergeCell ref="I33:L33"/>
    <mergeCell ref="M33:N33"/>
    <mergeCell ref="O33:W33"/>
    <mergeCell ref="D39:H39"/>
    <mergeCell ref="I39:L39"/>
    <mergeCell ref="M39:N39"/>
    <mergeCell ref="O39:W39"/>
    <mergeCell ref="D34:H34"/>
    <mergeCell ref="I34:L34"/>
    <mergeCell ref="M34:N34"/>
    <mergeCell ref="O34:W34"/>
    <mergeCell ref="D35:H35"/>
    <mergeCell ref="I35:L35"/>
    <mergeCell ref="M35:N35"/>
    <mergeCell ref="O35:W35"/>
    <mergeCell ref="D36:H36"/>
    <mergeCell ref="I36:L36"/>
    <mergeCell ref="M36:N36"/>
    <mergeCell ref="O36:W36"/>
    <mergeCell ref="D26:H26"/>
    <mergeCell ref="I26:L26"/>
    <mergeCell ref="M26:N26"/>
    <mergeCell ref="O26:W26"/>
    <mergeCell ref="D27:H27"/>
    <mergeCell ref="I27:L27"/>
    <mergeCell ref="M27:N27"/>
    <mergeCell ref="O27:W27"/>
    <mergeCell ref="D28:H28"/>
    <mergeCell ref="I28:L28"/>
    <mergeCell ref="M28:N28"/>
    <mergeCell ref="O28:W28"/>
    <mergeCell ref="D23:H23"/>
    <mergeCell ref="I23:L23"/>
    <mergeCell ref="M23:N23"/>
    <mergeCell ref="O23:W23"/>
    <mergeCell ref="D24:H24"/>
    <mergeCell ref="I24:L24"/>
    <mergeCell ref="M24:N24"/>
    <mergeCell ref="O24:W24"/>
    <mergeCell ref="D25:H25"/>
    <mergeCell ref="I25:L25"/>
    <mergeCell ref="M25:N25"/>
    <mergeCell ref="O25:W25"/>
    <mergeCell ref="D17:H17"/>
    <mergeCell ref="I17:L17"/>
    <mergeCell ref="M17:N17"/>
    <mergeCell ref="O17:W17"/>
    <mergeCell ref="D18:H18"/>
    <mergeCell ref="I18:L18"/>
    <mergeCell ref="M18:N18"/>
    <mergeCell ref="O18:W18"/>
    <mergeCell ref="D19:H19"/>
    <mergeCell ref="I19:L19"/>
    <mergeCell ref="M19:N19"/>
    <mergeCell ref="O19:W19"/>
    <mergeCell ref="D14:H14"/>
    <mergeCell ref="I14:L14"/>
    <mergeCell ref="M14:N14"/>
    <mergeCell ref="O14:W14"/>
    <mergeCell ref="D15:H15"/>
    <mergeCell ref="I15:L15"/>
    <mergeCell ref="M15:N15"/>
    <mergeCell ref="O15:W15"/>
    <mergeCell ref="D16:H16"/>
    <mergeCell ref="I16:L16"/>
    <mergeCell ref="M16:N16"/>
    <mergeCell ref="O16:W16"/>
    <mergeCell ref="B2:F5"/>
    <mergeCell ref="B7:F8"/>
    <mergeCell ref="D9:H9"/>
    <mergeCell ref="I9:L9"/>
    <mergeCell ref="M9:N9"/>
    <mergeCell ref="O9:W9"/>
    <mergeCell ref="D13:H13"/>
    <mergeCell ref="I13:L13"/>
    <mergeCell ref="M13:N13"/>
    <mergeCell ref="O13:W13"/>
    <mergeCell ref="D10:H10"/>
    <mergeCell ref="I10:L10"/>
    <mergeCell ref="M10:N10"/>
    <mergeCell ref="O10:W10"/>
    <mergeCell ref="D11:H11"/>
    <mergeCell ref="I11:L11"/>
    <mergeCell ref="M11:N11"/>
    <mergeCell ref="O11:W11"/>
    <mergeCell ref="D12:H12"/>
    <mergeCell ref="I12:L12"/>
    <mergeCell ref="M12:N12"/>
    <mergeCell ref="O12:W12"/>
    <mergeCell ref="O20:W20"/>
    <mergeCell ref="D21:H21"/>
    <mergeCell ref="I21:L21"/>
    <mergeCell ref="M21:N21"/>
    <mergeCell ref="O21:W21"/>
    <mergeCell ref="D22:H22"/>
    <mergeCell ref="I22:L22"/>
    <mergeCell ref="M22:N22"/>
    <mergeCell ref="O22:W22"/>
    <mergeCell ref="D20:H20"/>
    <mergeCell ref="I20:L20"/>
    <mergeCell ref="M20:N20"/>
    <mergeCell ref="M29:N29"/>
    <mergeCell ref="O29:W29"/>
    <mergeCell ref="D30:H30"/>
    <mergeCell ref="I30:L30"/>
    <mergeCell ref="M30:N30"/>
    <mergeCell ref="O30:W30"/>
    <mergeCell ref="D31:H31"/>
    <mergeCell ref="I31:L31"/>
    <mergeCell ref="M31:N31"/>
    <mergeCell ref="O31:W31"/>
    <mergeCell ref="D29:H29"/>
    <mergeCell ref="I29:L29"/>
  </mergeCells>
  <pageMargins left="0.7" right="0.7" top="0.78740157499999996" bottom="0.78740157499999996" header="0.3" footer="0.3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sheetPr codeName="List51">
    <tabColor rgb="FF92D050"/>
  </sheetPr>
  <dimension ref="A2:W61"/>
  <sheetViews>
    <sheetView topLeftCell="A78" workbookViewId="0">
      <selection activeCell="I39" sqref="I39:L91"/>
    </sheetView>
  </sheetViews>
  <sheetFormatPr defaultRowHeight="30" customHeight="1"/>
  <cols>
    <col min="3" max="3" width="10.3125" customWidth="1"/>
    <col min="7" max="7" width="1.5625" customWidth="1"/>
    <col min="9" max="9" width="1.6875" customWidth="1"/>
    <col min="14" max="14" width="11.5625" customWidth="1"/>
    <col min="22" max="22" width="14.125" customWidth="1"/>
    <col min="24" max="25" width="16.125" bestFit="1" customWidth="1"/>
    <col min="28" max="30" width="16.125" bestFit="1" customWidth="1"/>
  </cols>
  <sheetData>
    <row r="2" spans="1:23" ht="30" customHeight="1">
      <c r="B2" s="59" t="s">
        <v>281</v>
      </c>
      <c r="C2" s="59"/>
      <c r="D2" s="59"/>
      <c r="E2" s="59"/>
      <c r="F2" s="59"/>
    </row>
    <row r="3" spans="1:23" ht="30" customHeight="1">
      <c r="B3" s="59"/>
      <c r="C3" s="59"/>
      <c r="D3" s="59"/>
      <c r="E3" s="59"/>
      <c r="F3" s="59"/>
    </row>
    <row r="4" spans="1:23" ht="30" customHeight="1">
      <c r="B4" s="59"/>
      <c r="C4" s="59"/>
      <c r="D4" s="59"/>
      <c r="E4" s="59"/>
      <c r="F4" s="59"/>
    </row>
    <row r="5" spans="1:23" ht="30" customHeight="1">
      <c r="B5" s="59"/>
      <c r="C5" s="59"/>
      <c r="D5" s="59"/>
      <c r="E5" s="59"/>
      <c r="F5" s="59"/>
    </row>
    <row r="6" spans="1:23" ht="49.5" customHeight="1" thickBot="1"/>
    <row r="7" spans="1:23" ht="30" customHeight="1">
      <c r="B7" s="28" t="s">
        <v>15</v>
      </c>
      <c r="C7" s="29"/>
      <c r="D7" s="29"/>
      <c r="E7" s="29"/>
      <c r="F7" s="30"/>
    </row>
    <row r="8" spans="1:23" ht="30" customHeight="1" thickBot="1">
      <c r="B8" s="31"/>
      <c r="C8" s="32"/>
      <c r="D8" s="32"/>
      <c r="E8" s="32"/>
      <c r="F8" s="33"/>
    </row>
    <row r="9" spans="1:23" ht="30" customHeight="1">
      <c r="B9" s="4" t="s">
        <v>44</v>
      </c>
      <c r="C9" s="4" t="s">
        <v>100</v>
      </c>
      <c r="D9" s="45" t="s">
        <v>45</v>
      </c>
      <c r="E9" s="45"/>
      <c r="F9" s="45"/>
      <c r="G9" s="45"/>
      <c r="H9" s="45"/>
      <c r="I9" s="45" t="s">
        <v>66</v>
      </c>
      <c r="J9" s="45"/>
      <c r="K9" s="45"/>
      <c r="L9" s="45"/>
      <c r="M9" s="45" t="s">
        <v>67</v>
      </c>
      <c r="N9" s="45"/>
      <c r="O9" s="45" t="s">
        <v>133</v>
      </c>
      <c r="P9" s="45"/>
      <c r="Q9" s="45"/>
      <c r="R9" s="45"/>
      <c r="S9" s="45"/>
      <c r="T9" s="45"/>
      <c r="U9" s="45"/>
      <c r="V9" s="45"/>
      <c r="W9" s="45"/>
    </row>
    <row r="10" spans="1:23" ht="30" customHeight="1">
      <c r="A10" s="8"/>
      <c r="B10" s="3" t="s">
        <v>1</v>
      </c>
      <c r="C10" s="5" t="s">
        <v>101</v>
      </c>
      <c r="D10" s="42" t="s">
        <v>46</v>
      </c>
      <c r="E10" s="42"/>
      <c r="F10" s="42"/>
      <c r="G10" s="42"/>
      <c r="H10" s="42"/>
      <c r="I10" s="38" t="s">
        <v>10</v>
      </c>
      <c r="J10" s="38"/>
      <c r="K10" s="38"/>
      <c r="L10" s="38"/>
      <c r="M10" s="38" t="s">
        <v>84</v>
      </c>
      <c r="N10" s="38"/>
      <c r="O10" s="42" t="s">
        <v>134</v>
      </c>
      <c r="P10" s="42"/>
      <c r="Q10" s="42"/>
      <c r="R10" s="42"/>
      <c r="S10" s="42"/>
      <c r="T10" s="42"/>
      <c r="U10" s="42"/>
      <c r="V10" s="42"/>
      <c r="W10" s="42"/>
    </row>
    <row r="11" spans="1:23" ht="30" customHeight="1">
      <c r="A11" s="8"/>
      <c r="B11" s="3" t="s">
        <v>2</v>
      </c>
      <c r="C11" s="5" t="s">
        <v>102</v>
      </c>
      <c r="D11" s="42" t="s">
        <v>47</v>
      </c>
      <c r="E11" s="42"/>
      <c r="F11" s="42"/>
      <c r="G11" s="42"/>
      <c r="H11" s="42"/>
      <c r="I11" s="44">
        <v>565</v>
      </c>
      <c r="J11" s="44"/>
      <c r="K11" s="44"/>
      <c r="L11" s="44"/>
      <c r="M11" s="38" t="s">
        <v>84</v>
      </c>
      <c r="N11" s="38"/>
      <c r="O11" s="42" t="s">
        <v>135</v>
      </c>
      <c r="P11" s="42"/>
      <c r="Q11" s="42"/>
      <c r="R11" s="42"/>
      <c r="S11" s="42"/>
      <c r="T11" s="42"/>
      <c r="U11" s="42"/>
      <c r="V11" s="42"/>
      <c r="W11" s="42"/>
    </row>
    <row r="12" spans="1:23" ht="30" customHeight="1">
      <c r="A12" s="9"/>
      <c r="B12" s="3" t="s">
        <v>5</v>
      </c>
      <c r="C12" s="5" t="s">
        <v>225</v>
      </c>
      <c r="D12" s="58" t="s">
        <v>224</v>
      </c>
      <c r="E12" s="58"/>
      <c r="F12" s="58"/>
      <c r="G12" s="58"/>
      <c r="H12" s="58"/>
      <c r="I12" s="44">
        <v>200.13230769230771</v>
      </c>
      <c r="J12" s="44"/>
      <c r="K12" s="44"/>
      <c r="L12" s="44"/>
      <c r="M12" s="38" t="s">
        <v>223</v>
      </c>
      <c r="N12" s="38"/>
      <c r="O12" s="42" t="s">
        <v>226</v>
      </c>
      <c r="P12" s="42"/>
      <c r="Q12" s="42"/>
      <c r="R12" s="42"/>
      <c r="S12" s="42"/>
      <c r="T12" s="42"/>
      <c r="U12" s="42"/>
      <c r="V12" s="42"/>
      <c r="W12" s="42"/>
    </row>
    <row r="13" spans="1:23" ht="30" customHeight="1">
      <c r="A13" s="8"/>
      <c r="B13" s="3" t="s">
        <v>6</v>
      </c>
      <c r="C13" s="5" t="s">
        <v>137</v>
      </c>
      <c r="D13" s="42" t="s">
        <v>88</v>
      </c>
      <c r="E13" s="42"/>
      <c r="F13" s="42"/>
      <c r="G13" s="42"/>
      <c r="H13" s="42"/>
      <c r="I13" s="43">
        <v>82.091011199999997</v>
      </c>
      <c r="J13" s="43"/>
      <c r="K13" s="43"/>
      <c r="L13" s="43"/>
      <c r="M13" s="38" t="s">
        <v>91</v>
      </c>
      <c r="N13" s="38"/>
      <c r="O13" s="42" t="s">
        <v>139</v>
      </c>
      <c r="P13" s="42"/>
      <c r="Q13" s="42"/>
      <c r="R13" s="42"/>
      <c r="S13" s="42"/>
      <c r="T13" s="42"/>
      <c r="U13" s="42"/>
      <c r="V13" s="42"/>
      <c r="W13" s="42"/>
    </row>
    <row r="14" spans="1:23" ht="30" customHeight="1">
      <c r="A14" s="8"/>
      <c r="B14" s="3" t="s">
        <v>7</v>
      </c>
      <c r="C14" s="5" t="s">
        <v>12</v>
      </c>
      <c r="D14" s="42" t="s">
        <v>89</v>
      </c>
      <c r="E14" s="42"/>
      <c r="F14" s="42"/>
      <c r="G14" s="42"/>
      <c r="H14" s="42"/>
      <c r="I14" s="43">
        <v>74.012083200000006</v>
      </c>
      <c r="J14" s="43"/>
      <c r="K14" s="43"/>
      <c r="L14" s="43"/>
      <c r="M14" s="38" t="s">
        <v>91</v>
      </c>
      <c r="N14" s="38"/>
      <c r="O14" s="42" t="s">
        <v>140</v>
      </c>
      <c r="P14" s="42"/>
      <c r="Q14" s="42"/>
      <c r="R14" s="42"/>
      <c r="S14" s="42"/>
      <c r="T14" s="42"/>
      <c r="U14" s="42"/>
      <c r="V14" s="42"/>
      <c r="W14" s="42"/>
    </row>
    <row r="15" spans="1:23" ht="30" customHeight="1">
      <c r="A15" s="8"/>
      <c r="B15" s="3" t="s">
        <v>8</v>
      </c>
      <c r="C15" s="5" t="s">
        <v>138</v>
      </c>
      <c r="D15" s="42" t="s">
        <v>90</v>
      </c>
      <c r="E15" s="42"/>
      <c r="F15" s="42"/>
      <c r="G15" s="42"/>
      <c r="H15" s="42"/>
      <c r="I15" s="43">
        <v>68.33502</v>
      </c>
      <c r="J15" s="43"/>
      <c r="K15" s="43"/>
      <c r="L15" s="43"/>
      <c r="M15" s="38" t="s">
        <v>91</v>
      </c>
      <c r="N15" s="38"/>
      <c r="O15" s="42" t="s">
        <v>141</v>
      </c>
      <c r="P15" s="42"/>
      <c r="Q15" s="42"/>
      <c r="R15" s="42"/>
      <c r="S15" s="42"/>
      <c r="T15" s="42"/>
      <c r="U15" s="42"/>
      <c r="V15" s="42"/>
      <c r="W15" s="42"/>
    </row>
    <row r="16" spans="1:23" ht="30" customHeight="1">
      <c r="A16" s="7"/>
      <c r="B16" s="3" t="s">
        <v>9</v>
      </c>
      <c r="C16" s="5" t="s">
        <v>103</v>
      </c>
      <c r="D16" s="47" t="s">
        <v>95</v>
      </c>
      <c r="E16" s="47"/>
      <c r="F16" s="47"/>
      <c r="G16" s="47"/>
      <c r="H16" s="47"/>
      <c r="I16" s="43">
        <v>2.6767070455865682</v>
      </c>
      <c r="J16" s="43"/>
      <c r="K16" s="43"/>
      <c r="L16" s="43"/>
      <c r="M16" s="43" t="s">
        <v>84</v>
      </c>
      <c r="N16" s="43"/>
      <c r="O16" s="42" t="s">
        <v>142</v>
      </c>
      <c r="P16" s="42"/>
      <c r="Q16" s="42"/>
      <c r="R16" s="42"/>
      <c r="S16" s="42"/>
      <c r="T16" s="42"/>
      <c r="U16" s="42"/>
      <c r="V16" s="42"/>
      <c r="W16" s="42"/>
    </row>
    <row r="17" spans="1:23" ht="30" customHeight="1">
      <c r="A17" s="7"/>
      <c r="B17" s="3" t="s">
        <v>16</v>
      </c>
      <c r="C17" s="5" t="s">
        <v>104</v>
      </c>
      <c r="D17" s="47" t="s">
        <v>94</v>
      </c>
      <c r="E17" s="47"/>
      <c r="F17" s="47"/>
      <c r="G17" s="47"/>
      <c r="H17" s="47"/>
      <c r="I17" s="43">
        <v>1.2543232240138951</v>
      </c>
      <c r="J17" s="43"/>
      <c r="K17" s="43"/>
      <c r="L17" s="43"/>
      <c r="M17" s="43" t="s">
        <v>84</v>
      </c>
      <c r="N17" s="43"/>
      <c r="O17" s="42" t="s">
        <v>143</v>
      </c>
      <c r="P17" s="42"/>
      <c r="Q17" s="42"/>
      <c r="R17" s="42"/>
      <c r="S17" s="42"/>
      <c r="T17" s="42"/>
      <c r="U17" s="42"/>
      <c r="V17" s="42"/>
      <c r="W17" s="42"/>
    </row>
    <row r="18" spans="1:23" ht="30" customHeight="1">
      <c r="A18" s="8"/>
      <c r="B18" s="3" t="s">
        <v>17</v>
      </c>
      <c r="C18" s="5" t="s">
        <v>105</v>
      </c>
      <c r="D18" s="42" t="s">
        <v>48</v>
      </c>
      <c r="E18" s="42"/>
      <c r="F18" s="42"/>
      <c r="G18" s="42"/>
      <c r="H18" s="42"/>
      <c r="I18" s="38"/>
      <c r="J18" s="38"/>
      <c r="K18" s="38"/>
      <c r="L18" s="38"/>
      <c r="M18" s="43"/>
      <c r="N18" s="43"/>
      <c r="O18" s="42" t="s">
        <v>153</v>
      </c>
      <c r="P18" s="42"/>
      <c r="Q18" s="42"/>
      <c r="R18" s="42"/>
      <c r="S18" s="42"/>
      <c r="T18" s="42"/>
      <c r="U18" s="42"/>
      <c r="V18" s="42"/>
      <c r="W18" s="42"/>
    </row>
    <row r="19" spans="1:23" ht="30" customHeight="1">
      <c r="A19" s="10"/>
      <c r="B19" s="3" t="s">
        <v>18</v>
      </c>
      <c r="C19" s="5" t="s">
        <v>106</v>
      </c>
      <c r="D19" s="42" t="s">
        <v>49</v>
      </c>
      <c r="E19" s="42"/>
      <c r="F19" s="42"/>
      <c r="G19" s="42"/>
      <c r="H19" s="42"/>
      <c r="I19" s="43">
        <v>4.3711143670264274</v>
      </c>
      <c r="J19" s="43"/>
      <c r="K19" s="43"/>
      <c r="L19" s="43"/>
      <c r="M19" s="43" t="s">
        <v>84</v>
      </c>
      <c r="N19" s="43"/>
      <c r="O19" s="42" t="s">
        <v>150</v>
      </c>
      <c r="P19" s="42"/>
      <c r="Q19" s="42"/>
      <c r="R19" s="42"/>
      <c r="S19" s="42"/>
      <c r="T19" s="42"/>
      <c r="U19" s="42"/>
      <c r="V19" s="42"/>
      <c r="W19" s="42"/>
    </row>
    <row r="20" spans="1:23" ht="30" customHeight="1">
      <c r="A20" s="8"/>
      <c r="B20" s="3" t="s">
        <v>19</v>
      </c>
      <c r="C20" s="5" t="s">
        <v>107</v>
      </c>
      <c r="D20" s="42" t="s">
        <v>50</v>
      </c>
      <c r="E20" s="42"/>
      <c r="F20" s="42"/>
      <c r="G20" s="42"/>
      <c r="H20" s="42"/>
      <c r="I20" s="43">
        <v>34.406773200000003</v>
      </c>
      <c r="J20" s="43"/>
      <c r="K20" s="43"/>
      <c r="L20" s="43"/>
      <c r="M20" s="38" t="s">
        <v>91</v>
      </c>
      <c r="N20" s="38"/>
      <c r="O20" s="42" t="s">
        <v>144</v>
      </c>
      <c r="P20" s="42"/>
      <c r="Q20" s="42"/>
      <c r="R20" s="42"/>
      <c r="S20" s="42"/>
      <c r="T20" s="42"/>
      <c r="U20" s="42"/>
      <c r="V20" s="42"/>
      <c r="W20" s="42"/>
    </row>
    <row r="21" spans="1:23" ht="30" customHeight="1">
      <c r="A21" s="7"/>
      <c r="B21" s="3" t="s">
        <v>20</v>
      </c>
      <c r="C21" s="5" t="s">
        <v>108</v>
      </c>
      <c r="D21" s="42" t="s">
        <v>51</v>
      </c>
      <c r="E21" s="42"/>
      <c r="F21" s="42"/>
      <c r="G21" s="42"/>
      <c r="H21" s="42"/>
      <c r="I21" s="43">
        <v>118481.286735</v>
      </c>
      <c r="J21" s="38"/>
      <c r="K21" s="38"/>
      <c r="L21" s="38"/>
      <c r="M21" s="38" t="s">
        <v>68</v>
      </c>
      <c r="N21" s="38"/>
      <c r="O21" s="42" t="s">
        <v>145</v>
      </c>
      <c r="P21" s="42"/>
      <c r="Q21" s="42"/>
      <c r="R21" s="42"/>
      <c r="S21" s="42"/>
      <c r="T21" s="42"/>
      <c r="U21" s="42"/>
      <c r="V21" s="42"/>
      <c r="W21" s="42"/>
    </row>
    <row r="22" spans="1:23" ht="30" customHeight="1">
      <c r="A22" s="8"/>
      <c r="B22" s="3" t="s">
        <v>21</v>
      </c>
      <c r="C22" s="5" t="s">
        <v>109</v>
      </c>
      <c r="D22" s="42" t="s">
        <v>52</v>
      </c>
      <c r="E22" s="42"/>
      <c r="F22" s="42"/>
      <c r="G22" s="42"/>
      <c r="H22" s="42"/>
      <c r="I22" s="44">
        <v>2.5479000000000003</v>
      </c>
      <c r="J22" s="44"/>
      <c r="K22" s="44"/>
      <c r="L22" s="44"/>
      <c r="M22" s="38" t="s">
        <v>84</v>
      </c>
      <c r="N22" s="38"/>
      <c r="O22" s="42" t="s">
        <v>146</v>
      </c>
      <c r="P22" s="42"/>
      <c r="Q22" s="42"/>
      <c r="R22" s="42"/>
      <c r="S22" s="42"/>
      <c r="T22" s="42"/>
      <c r="U22" s="42"/>
      <c r="V22" s="42"/>
      <c r="W22" s="42"/>
    </row>
    <row r="23" spans="1:23" ht="30" customHeight="1">
      <c r="A23" s="8"/>
      <c r="B23" s="3" t="s">
        <v>22</v>
      </c>
      <c r="C23" s="5" t="s">
        <v>110</v>
      </c>
      <c r="D23" s="42" t="s">
        <v>76</v>
      </c>
      <c r="E23" s="42"/>
      <c r="F23" s="42"/>
      <c r="G23" s="42"/>
      <c r="H23" s="42"/>
      <c r="I23" s="43">
        <v>118944.393354</v>
      </c>
      <c r="J23" s="43"/>
      <c r="K23" s="43"/>
      <c r="L23" s="43"/>
      <c r="M23" s="38" t="s">
        <v>68</v>
      </c>
      <c r="N23" s="38"/>
      <c r="O23" s="47" t="s">
        <v>179</v>
      </c>
      <c r="P23" s="47"/>
      <c r="Q23" s="47"/>
      <c r="R23" s="47"/>
      <c r="S23" s="47"/>
      <c r="T23" s="47"/>
      <c r="U23" s="47"/>
      <c r="V23" s="47"/>
      <c r="W23" s="47"/>
    </row>
    <row r="24" spans="1:23" ht="30" customHeight="1">
      <c r="A24" s="8"/>
      <c r="B24" s="3" t="s">
        <v>23</v>
      </c>
      <c r="C24" s="5" t="s">
        <v>111</v>
      </c>
      <c r="D24" s="42" t="s">
        <v>77</v>
      </c>
      <c r="E24" s="42"/>
      <c r="F24" s="42"/>
      <c r="G24" s="42"/>
      <c r="H24" s="42"/>
      <c r="I24" s="44">
        <v>0</v>
      </c>
      <c r="J24" s="44"/>
      <c r="K24" s="44"/>
      <c r="L24" s="44"/>
      <c r="M24" s="38" t="s">
        <v>68</v>
      </c>
      <c r="N24" s="38"/>
      <c r="O24" s="42" t="s">
        <v>147</v>
      </c>
      <c r="P24" s="42"/>
      <c r="Q24" s="42"/>
      <c r="R24" s="42"/>
      <c r="S24" s="42"/>
      <c r="T24" s="42"/>
      <c r="U24" s="42"/>
      <c r="V24" s="42"/>
      <c r="W24" s="42"/>
    </row>
    <row r="25" spans="1:23" ht="30" customHeight="1">
      <c r="A25" s="8"/>
      <c r="B25" s="3" t="s">
        <v>24</v>
      </c>
      <c r="C25" s="5" t="s">
        <v>186</v>
      </c>
      <c r="D25" s="47" t="s">
        <v>185</v>
      </c>
      <c r="E25" s="47"/>
      <c r="F25" s="47"/>
      <c r="G25" s="47"/>
      <c r="H25" s="47"/>
      <c r="I25" s="44">
        <v>0</v>
      </c>
      <c r="J25" s="44"/>
      <c r="K25" s="44"/>
      <c r="L25" s="44"/>
      <c r="M25" s="38" t="s">
        <v>83</v>
      </c>
      <c r="N25" s="38"/>
      <c r="O25" s="42" t="s">
        <v>168</v>
      </c>
      <c r="P25" s="42"/>
      <c r="Q25" s="42"/>
      <c r="R25" s="42"/>
      <c r="S25" s="42"/>
      <c r="T25" s="42"/>
      <c r="U25" s="42"/>
      <c r="V25" s="42"/>
      <c r="W25" s="42"/>
    </row>
    <row r="26" spans="1:23" ht="30" customHeight="1">
      <c r="A26" s="8"/>
      <c r="B26" s="3" t="s">
        <v>25</v>
      </c>
      <c r="C26" s="5" t="s">
        <v>112</v>
      </c>
      <c r="D26" s="42" t="s">
        <v>78</v>
      </c>
      <c r="E26" s="42"/>
      <c r="F26" s="42"/>
      <c r="G26" s="42"/>
      <c r="H26" s="42"/>
      <c r="I26" s="44">
        <v>0</v>
      </c>
      <c r="J26" s="44"/>
      <c r="K26" s="44"/>
      <c r="L26" s="44"/>
      <c r="M26" s="38" t="s">
        <v>83</v>
      </c>
      <c r="N26" s="38"/>
      <c r="O26" s="42" t="s">
        <v>148</v>
      </c>
      <c r="P26" s="42"/>
      <c r="Q26" s="42"/>
      <c r="R26" s="42"/>
      <c r="S26" s="42"/>
      <c r="T26" s="42"/>
      <c r="U26" s="42"/>
      <c r="V26" s="42"/>
      <c r="W26" s="42"/>
    </row>
    <row r="27" spans="1:23" ht="30" customHeight="1">
      <c r="A27" s="8"/>
      <c r="B27" s="3" t="s">
        <v>26</v>
      </c>
      <c r="C27" s="5" t="s">
        <v>184</v>
      </c>
      <c r="D27" s="42" t="s">
        <v>183</v>
      </c>
      <c r="E27" s="42"/>
      <c r="F27" s="42"/>
      <c r="G27" s="42"/>
      <c r="H27" s="42"/>
      <c r="I27" s="44">
        <v>1.1267</v>
      </c>
      <c r="J27" s="44"/>
      <c r="K27" s="44"/>
      <c r="L27" s="44"/>
      <c r="M27" s="38" t="s">
        <v>83</v>
      </c>
      <c r="N27" s="38"/>
      <c r="O27" s="42" t="s">
        <v>148</v>
      </c>
      <c r="P27" s="42"/>
      <c r="Q27" s="42"/>
      <c r="R27" s="42"/>
      <c r="S27" s="42"/>
      <c r="T27" s="42"/>
      <c r="U27" s="42"/>
      <c r="V27" s="42"/>
      <c r="W27" s="42"/>
    </row>
    <row r="28" spans="1:23" ht="30" customHeight="1">
      <c r="A28" s="8"/>
      <c r="B28" s="3" t="s">
        <v>27</v>
      </c>
      <c r="C28" s="5" t="s">
        <v>188</v>
      </c>
      <c r="D28" s="42" t="s">
        <v>187</v>
      </c>
      <c r="E28" s="42"/>
      <c r="F28" s="42"/>
      <c r="G28" s="42"/>
      <c r="H28" s="42"/>
      <c r="I28" s="44">
        <v>3.5648999999999997</v>
      </c>
      <c r="J28" s="44"/>
      <c r="K28" s="44"/>
      <c r="L28" s="44"/>
      <c r="M28" s="38" t="s">
        <v>83</v>
      </c>
      <c r="N28" s="38"/>
      <c r="O28" s="42" t="s">
        <v>148</v>
      </c>
      <c r="P28" s="42"/>
      <c r="Q28" s="42"/>
      <c r="R28" s="42"/>
      <c r="S28" s="42"/>
      <c r="T28" s="42"/>
      <c r="U28" s="42"/>
      <c r="V28" s="42"/>
      <c r="W28" s="42"/>
    </row>
    <row r="29" spans="1:23" ht="30" customHeight="1">
      <c r="A29" s="8"/>
      <c r="B29" s="3" t="s">
        <v>28</v>
      </c>
      <c r="C29" s="5" t="s">
        <v>229</v>
      </c>
      <c r="D29" s="42" t="s">
        <v>227</v>
      </c>
      <c r="E29" s="42"/>
      <c r="F29" s="42"/>
      <c r="G29" s="42"/>
      <c r="H29" s="42"/>
      <c r="I29" s="43">
        <v>11286170.402439501</v>
      </c>
      <c r="J29" s="43"/>
      <c r="K29" s="43"/>
      <c r="L29" s="43"/>
      <c r="M29" s="38" t="s">
        <v>68</v>
      </c>
      <c r="N29" s="38"/>
      <c r="O29" s="46" t="s">
        <v>228</v>
      </c>
      <c r="P29" s="57"/>
      <c r="Q29" s="57"/>
      <c r="R29" s="57"/>
      <c r="S29" s="57"/>
      <c r="T29" s="57"/>
      <c r="U29" s="57"/>
      <c r="V29" s="57"/>
      <c r="W29" s="57"/>
    </row>
    <row r="30" spans="1:23" ht="30" customHeight="1">
      <c r="A30" s="7"/>
      <c r="B30" s="3" t="s">
        <v>29</v>
      </c>
      <c r="C30" s="5" t="s">
        <v>113</v>
      </c>
      <c r="D30" s="42" t="s">
        <v>53</v>
      </c>
      <c r="E30" s="42"/>
      <c r="F30" s="42"/>
      <c r="G30" s="42"/>
      <c r="H30" s="42"/>
      <c r="I30" s="38">
        <v>1.2711542395207187</v>
      </c>
      <c r="J30" s="38"/>
      <c r="K30" s="38"/>
      <c r="L30" s="38"/>
      <c r="M30" s="38" t="s">
        <v>84</v>
      </c>
      <c r="N30" s="38"/>
      <c r="O30" s="42" t="s">
        <v>149</v>
      </c>
      <c r="P30" s="42"/>
      <c r="Q30" s="42"/>
      <c r="R30" s="42"/>
      <c r="S30" s="42"/>
      <c r="T30" s="42"/>
      <c r="U30" s="42"/>
      <c r="V30" s="42"/>
      <c r="W30" s="42"/>
    </row>
    <row r="31" spans="1:23" ht="30" customHeight="1">
      <c r="A31" s="8"/>
      <c r="B31" s="3" t="s">
        <v>30</v>
      </c>
      <c r="C31" s="5" t="s">
        <v>114</v>
      </c>
      <c r="D31" s="42" t="s">
        <v>54</v>
      </c>
      <c r="E31" s="42"/>
      <c r="F31" s="42"/>
      <c r="G31" s="42"/>
      <c r="H31" s="42"/>
      <c r="I31" s="56">
        <v>0.68227541021615412</v>
      </c>
      <c r="J31" s="56"/>
      <c r="K31" s="56"/>
      <c r="L31" s="56"/>
      <c r="M31" s="38" t="s">
        <v>84</v>
      </c>
      <c r="N31" s="38"/>
      <c r="O31" s="42" t="s">
        <v>151</v>
      </c>
      <c r="P31" s="42"/>
      <c r="Q31" s="42"/>
      <c r="R31" s="42"/>
      <c r="S31" s="42"/>
      <c r="T31" s="42"/>
      <c r="U31" s="42"/>
      <c r="V31" s="42"/>
      <c r="W31" s="42"/>
    </row>
    <row r="32" spans="1:23" ht="30" customHeight="1">
      <c r="A32" s="8"/>
      <c r="B32" s="3" t="s">
        <v>31</v>
      </c>
      <c r="C32" s="5" t="s">
        <v>115</v>
      </c>
      <c r="D32" s="42" t="s">
        <v>98</v>
      </c>
      <c r="E32" s="42"/>
      <c r="F32" s="42"/>
      <c r="G32" s="42"/>
      <c r="H32" s="42"/>
      <c r="I32" s="56">
        <v>41.130480483680742</v>
      </c>
      <c r="J32" s="56"/>
      <c r="K32" s="56"/>
      <c r="L32" s="56"/>
      <c r="M32" s="38" t="s">
        <v>84</v>
      </c>
      <c r="N32" s="38"/>
      <c r="O32" s="42" t="s">
        <v>162</v>
      </c>
      <c r="P32" s="42"/>
      <c r="Q32" s="42"/>
      <c r="R32" s="42"/>
      <c r="S32" s="42"/>
      <c r="T32" s="42"/>
      <c r="U32" s="42"/>
      <c r="V32" s="42"/>
      <c r="W32" s="42"/>
    </row>
    <row r="33" spans="1:23" ht="30" customHeight="1">
      <c r="A33" s="7"/>
      <c r="B33" s="3" t="s">
        <v>32</v>
      </c>
      <c r="C33" s="5" t="s">
        <v>116</v>
      </c>
      <c r="D33" s="42" t="s">
        <v>55</v>
      </c>
      <c r="E33" s="42"/>
      <c r="F33" s="42"/>
      <c r="G33" s="42"/>
      <c r="H33" s="42"/>
      <c r="I33" s="43">
        <v>0</v>
      </c>
      <c r="J33" s="43"/>
      <c r="K33" s="43"/>
      <c r="L33" s="43"/>
      <c r="M33" s="38" t="s">
        <v>84</v>
      </c>
      <c r="N33" s="38"/>
      <c r="O33" s="42" t="s">
        <v>171</v>
      </c>
      <c r="P33" s="42"/>
      <c r="Q33" s="42"/>
      <c r="R33" s="42"/>
      <c r="S33" s="42"/>
      <c r="T33" s="42"/>
      <c r="U33" s="42"/>
      <c r="V33" s="42"/>
      <c r="W33" s="42"/>
    </row>
    <row r="34" spans="1:23" ht="30" customHeight="1">
      <c r="A34" s="8"/>
      <c r="B34" s="3" t="s">
        <v>33</v>
      </c>
      <c r="C34" s="5" t="s">
        <v>231</v>
      </c>
      <c r="D34" s="42" t="s">
        <v>230</v>
      </c>
      <c r="E34" s="42"/>
      <c r="F34" s="42"/>
      <c r="G34" s="42"/>
      <c r="H34" s="42"/>
      <c r="I34" s="44">
        <v>1.7263999999999999</v>
      </c>
      <c r="J34" s="44"/>
      <c r="K34" s="44"/>
      <c r="L34" s="44"/>
      <c r="M34" s="38" t="s">
        <v>83</v>
      </c>
      <c r="N34" s="38"/>
      <c r="O34" s="46" t="s">
        <v>232</v>
      </c>
      <c r="P34" s="57"/>
      <c r="Q34" s="57"/>
      <c r="R34" s="57"/>
      <c r="S34" s="57"/>
      <c r="T34" s="57"/>
      <c r="U34" s="57"/>
      <c r="V34" s="57"/>
      <c r="W34" s="57"/>
    </row>
    <row r="35" spans="1:23" ht="30" customHeight="1">
      <c r="A35" s="8"/>
      <c r="B35" s="3" t="s">
        <v>34</v>
      </c>
      <c r="C35" s="5" t="s">
        <v>117</v>
      </c>
      <c r="D35" s="42" t="s">
        <v>56</v>
      </c>
      <c r="E35" s="42"/>
      <c r="F35" s="42"/>
      <c r="G35" s="42"/>
      <c r="H35" s="42"/>
      <c r="I35" s="56">
        <v>3.8430154927606219</v>
      </c>
      <c r="J35" s="56"/>
      <c r="K35" s="56"/>
      <c r="L35" s="56"/>
      <c r="M35" s="38" t="s">
        <v>84</v>
      </c>
      <c r="N35" s="38"/>
      <c r="O35" s="42" t="s">
        <v>157</v>
      </c>
      <c r="P35" s="42"/>
      <c r="Q35" s="42"/>
      <c r="R35" s="42"/>
      <c r="S35" s="42"/>
      <c r="T35" s="42"/>
      <c r="U35" s="42"/>
      <c r="V35" s="42"/>
      <c r="W35" s="42"/>
    </row>
    <row r="36" spans="1:23" ht="30" customHeight="1">
      <c r="A36" s="8"/>
      <c r="B36" s="3" t="s">
        <v>35</v>
      </c>
      <c r="C36" s="5" t="s">
        <v>118</v>
      </c>
      <c r="D36" s="42" t="s">
        <v>99</v>
      </c>
      <c r="E36" s="42"/>
      <c r="F36" s="42"/>
      <c r="G36" s="42"/>
      <c r="H36" s="42"/>
      <c r="I36" s="44">
        <v>29999.6176925</v>
      </c>
      <c r="J36" s="44"/>
      <c r="K36" s="44"/>
      <c r="L36" s="44"/>
      <c r="M36" s="38" t="s">
        <v>79</v>
      </c>
      <c r="N36" s="38"/>
      <c r="O36" s="42" t="s">
        <v>160</v>
      </c>
      <c r="P36" s="42"/>
      <c r="Q36" s="42"/>
      <c r="R36" s="42"/>
      <c r="S36" s="42"/>
      <c r="T36" s="42"/>
      <c r="U36" s="42"/>
      <c r="V36" s="42"/>
      <c r="W36" s="42"/>
    </row>
    <row r="37" spans="1:23" ht="30" customHeight="1">
      <c r="A37" s="8"/>
      <c r="B37" s="3" t="s">
        <v>36</v>
      </c>
      <c r="C37" s="5" t="s">
        <v>119</v>
      </c>
      <c r="D37" s="42" t="s">
        <v>57</v>
      </c>
      <c r="E37" s="42"/>
      <c r="F37" s="42"/>
      <c r="G37" s="42"/>
      <c r="H37" s="42"/>
      <c r="I37" s="55">
        <v>13.240873512563503</v>
      </c>
      <c r="J37" s="55"/>
      <c r="K37" s="55"/>
      <c r="L37" s="55"/>
      <c r="M37" s="38" t="s">
        <v>84</v>
      </c>
      <c r="N37" s="38"/>
      <c r="O37" s="42" t="s">
        <v>161</v>
      </c>
      <c r="P37" s="42"/>
      <c r="Q37" s="42"/>
      <c r="R37" s="42"/>
      <c r="S37" s="42"/>
      <c r="T37" s="42"/>
      <c r="U37" s="42"/>
      <c r="V37" s="42"/>
      <c r="W37" s="42"/>
    </row>
    <row r="38" spans="1:23" ht="30" customHeight="1">
      <c r="A38" s="8"/>
      <c r="B38" s="3" t="s">
        <v>37</v>
      </c>
      <c r="C38" s="5" t="s">
        <v>120</v>
      </c>
      <c r="D38" s="42" t="s">
        <v>58</v>
      </c>
      <c r="E38" s="42"/>
      <c r="F38" s="42"/>
      <c r="G38" s="42"/>
      <c r="H38" s="42"/>
      <c r="I38" s="51">
        <v>0.51590000000000003</v>
      </c>
      <c r="J38" s="51"/>
      <c r="K38" s="51"/>
      <c r="L38" s="51"/>
      <c r="M38" s="38" t="s">
        <v>84</v>
      </c>
      <c r="N38" s="38"/>
      <c r="O38" s="42" t="s">
        <v>152</v>
      </c>
      <c r="P38" s="42"/>
      <c r="Q38" s="42"/>
      <c r="R38" s="42"/>
      <c r="S38" s="42"/>
      <c r="T38" s="42"/>
      <c r="U38" s="42"/>
      <c r="V38" s="42"/>
      <c r="W38" s="42"/>
    </row>
    <row r="39" spans="1:23" ht="30" customHeight="1">
      <c r="A39" s="8"/>
      <c r="B39" s="3" t="s">
        <v>38</v>
      </c>
      <c r="C39" s="5" t="s">
        <v>174</v>
      </c>
      <c r="D39" s="42" t="s">
        <v>172</v>
      </c>
      <c r="E39" s="42"/>
      <c r="F39" s="42"/>
      <c r="G39" s="42"/>
      <c r="H39" s="42"/>
      <c r="I39" s="51">
        <v>0</v>
      </c>
      <c r="J39" s="51"/>
      <c r="K39" s="51"/>
      <c r="L39" s="51"/>
      <c r="M39" s="38" t="s">
        <v>79</v>
      </c>
      <c r="N39" s="38"/>
      <c r="O39" s="42" t="s">
        <v>176</v>
      </c>
      <c r="P39" s="42"/>
      <c r="Q39" s="42"/>
      <c r="R39" s="42"/>
      <c r="S39" s="42"/>
      <c r="T39" s="42"/>
      <c r="U39" s="42"/>
      <c r="V39" s="42"/>
      <c r="W39" s="42"/>
    </row>
    <row r="40" spans="1:23" ht="30" customHeight="1">
      <c r="A40" s="8"/>
      <c r="B40" s="3" t="s">
        <v>39</v>
      </c>
      <c r="C40" s="5" t="s">
        <v>170</v>
      </c>
      <c r="D40" s="47" t="s">
        <v>169</v>
      </c>
      <c r="E40" s="47"/>
      <c r="F40" s="47"/>
      <c r="G40" s="47"/>
      <c r="H40" s="47"/>
      <c r="I40" s="43">
        <v>7306.3214686000001</v>
      </c>
      <c r="J40" s="43"/>
      <c r="K40" s="43"/>
      <c r="L40" s="43"/>
      <c r="M40" s="38" t="s">
        <v>79</v>
      </c>
      <c r="N40" s="38"/>
      <c r="O40" s="47" t="s">
        <v>180</v>
      </c>
      <c r="P40" s="47"/>
      <c r="Q40" s="47"/>
      <c r="R40" s="47"/>
      <c r="S40" s="47"/>
      <c r="T40" s="47"/>
      <c r="U40" s="47"/>
      <c r="V40" s="47"/>
      <c r="W40" s="47"/>
    </row>
    <row r="41" spans="1:23" ht="30" customHeight="1">
      <c r="A41" s="8"/>
      <c r="B41" s="3" t="s">
        <v>40</v>
      </c>
      <c r="C41" s="5" t="s">
        <v>156</v>
      </c>
      <c r="D41" s="42" t="s">
        <v>155</v>
      </c>
      <c r="E41" s="42"/>
      <c r="F41" s="42"/>
      <c r="G41" s="42"/>
      <c r="H41" s="42"/>
      <c r="I41" s="43">
        <v>554.91648840000005</v>
      </c>
      <c r="J41" s="43"/>
      <c r="K41" s="43"/>
      <c r="L41" s="43"/>
      <c r="M41" s="38" t="s">
        <v>91</v>
      </c>
      <c r="N41" s="38"/>
      <c r="O41" s="42" t="s">
        <v>154</v>
      </c>
      <c r="P41" s="42"/>
      <c r="Q41" s="42"/>
      <c r="R41" s="42"/>
      <c r="S41" s="42"/>
      <c r="T41" s="42"/>
      <c r="U41" s="42"/>
      <c r="V41" s="42"/>
      <c r="W41" s="42"/>
    </row>
    <row r="42" spans="1:23" ht="30" customHeight="1">
      <c r="A42" s="7"/>
      <c r="B42" s="3" t="s">
        <v>41</v>
      </c>
      <c r="C42" s="5" t="s">
        <v>121</v>
      </c>
      <c r="D42" s="42" t="s">
        <v>59</v>
      </c>
      <c r="E42" s="42"/>
      <c r="F42" s="42"/>
      <c r="G42" s="42"/>
      <c r="H42" s="42"/>
      <c r="I42" s="43">
        <v>25728.608692499998</v>
      </c>
      <c r="J42" s="43"/>
      <c r="K42" s="43"/>
      <c r="L42" s="43"/>
      <c r="M42" s="38" t="s">
        <v>79</v>
      </c>
      <c r="N42" s="38"/>
      <c r="O42" s="42" t="s">
        <v>163</v>
      </c>
      <c r="P42" s="42"/>
      <c r="Q42" s="42"/>
      <c r="R42" s="42"/>
      <c r="S42" s="42"/>
      <c r="T42" s="42"/>
      <c r="U42" s="42"/>
      <c r="V42" s="42"/>
      <c r="W42" s="42"/>
    </row>
    <row r="43" spans="1:23" ht="30" customHeight="1">
      <c r="A43" s="8"/>
      <c r="B43" s="3" t="s">
        <v>42</v>
      </c>
      <c r="C43" s="5" t="s">
        <v>175</v>
      </c>
      <c r="D43" s="42" t="s">
        <v>173</v>
      </c>
      <c r="E43" s="42"/>
      <c r="F43" s="42"/>
      <c r="G43" s="42"/>
      <c r="H43" s="42"/>
      <c r="I43" s="43">
        <v>2574.3179219999997</v>
      </c>
      <c r="J43" s="43"/>
      <c r="K43" s="43"/>
      <c r="L43" s="43"/>
      <c r="M43" s="38" t="s">
        <v>79</v>
      </c>
      <c r="N43" s="38"/>
      <c r="O43" s="42" t="s">
        <v>176</v>
      </c>
      <c r="P43" s="42"/>
      <c r="Q43" s="42"/>
      <c r="R43" s="42"/>
      <c r="S43" s="42"/>
      <c r="T43" s="42"/>
      <c r="U43" s="42"/>
      <c r="V43" s="42"/>
      <c r="W43" s="42"/>
    </row>
    <row r="44" spans="1:23" ht="30" customHeight="1">
      <c r="A44" s="8"/>
      <c r="B44" s="3" t="s">
        <v>43</v>
      </c>
      <c r="C44" s="5" t="s">
        <v>122</v>
      </c>
      <c r="D44" s="42" t="s">
        <v>60</v>
      </c>
      <c r="E44" s="42"/>
      <c r="F44" s="42"/>
      <c r="G44" s="42"/>
      <c r="H44" s="42"/>
      <c r="I44" s="43">
        <v>201.15584630000001</v>
      </c>
      <c r="J44" s="43"/>
      <c r="K44" s="43"/>
      <c r="L44" s="43"/>
      <c r="M44" s="38" t="s">
        <v>79</v>
      </c>
      <c r="N44" s="38"/>
      <c r="O44" s="42" t="s">
        <v>164</v>
      </c>
      <c r="P44" s="42"/>
      <c r="Q44" s="42"/>
      <c r="R44" s="42"/>
      <c r="S44" s="42"/>
      <c r="T44" s="42"/>
      <c r="U44" s="42"/>
      <c r="V44" s="42"/>
      <c r="W44" s="42"/>
    </row>
    <row r="45" spans="1:23" ht="30" customHeight="1">
      <c r="A45" s="8"/>
      <c r="B45" s="3" t="s">
        <v>70</v>
      </c>
      <c r="C45" s="5" t="s">
        <v>123</v>
      </c>
      <c r="D45" s="42" t="s">
        <v>61</v>
      </c>
      <c r="E45" s="42"/>
      <c r="F45" s="42"/>
      <c r="G45" s="42"/>
      <c r="H45" s="42"/>
      <c r="I45" s="43">
        <v>327.67151400000006</v>
      </c>
      <c r="J45" s="43"/>
      <c r="K45" s="43"/>
      <c r="L45" s="43"/>
      <c r="M45" s="38" t="s">
        <v>79</v>
      </c>
      <c r="N45" s="38"/>
      <c r="O45" s="42" t="s">
        <v>164</v>
      </c>
      <c r="P45" s="42"/>
      <c r="Q45" s="42"/>
      <c r="R45" s="42"/>
      <c r="S45" s="42"/>
      <c r="T45" s="42"/>
      <c r="U45" s="42"/>
      <c r="V45" s="42"/>
      <c r="W45" s="42"/>
    </row>
    <row r="46" spans="1:23" ht="30" customHeight="1">
      <c r="A46" s="8"/>
      <c r="B46" s="3" t="s">
        <v>71</v>
      </c>
      <c r="C46" s="5" t="s">
        <v>124</v>
      </c>
      <c r="D46" s="42" t="s">
        <v>62</v>
      </c>
      <c r="E46" s="42"/>
      <c r="F46" s="42"/>
      <c r="G46" s="42"/>
      <c r="H46" s="42"/>
      <c r="I46" s="43">
        <v>64453.930756199996</v>
      </c>
      <c r="J46" s="43"/>
      <c r="K46" s="43"/>
      <c r="L46" s="43"/>
      <c r="M46" s="38" t="s">
        <v>68</v>
      </c>
      <c r="N46" s="38"/>
      <c r="O46" s="42" t="s">
        <v>165</v>
      </c>
      <c r="P46" s="42"/>
      <c r="Q46" s="42"/>
      <c r="R46" s="42"/>
      <c r="S46" s="42"/>
      <c r="T46" s="42"/>
      <c r="U46" s="42"/>
      <c r="V46" s="42"/>
      <c r="W46" s="42"/>
    </row>
    <row r="47" spans="1:23" ht="30" customHeight="1">
      <c r="A47" s="8"/>
      <c r="B47" s="3" t="s">
        <v>72</v>
      </c>
      <c r="C47" s="5" t="s">
        <v>125</v>
      </c>
      <c r="D47" s="42" t="s">
        <v>63</v>
      </c>
      <c r="E47" s="42"/>
      <c r="F47" s="42"/>
      <c r="G47" s="42"/>
      <c r="H47" s="42"/>
      <c r="I47" s="43">
        <v>0.20484554999999999</v>
      </c>
      <c r="J47" s="43"/>
      <c r="K47" s="43"/>
      <c r="L47" s="43"/>
      <c r="M47" s="38" t="s">
        <v>69</v>
      </c>
      <c r="N47" s="38"/>
      <c r="O47" s="42" t="s">
        <v>166</v>
      </c>
      <c r="P47" s="42"/>
      <c r="Q47" s="42"/>
      <c r="R47" s="42"/>
      <c r="S47" s="42"/>
      <c r="T47" s="42"/>
      <c r="U47" s="42"/>
      <c r="V47" s="42"/>
      <c r="W47" s="42"/>
    </row>
    <row r="48" spans="1:23" ht="30" customHeight="1">
      <c r="A48" s="8"/>
      <c r="B48" s="3" t="s">
        <v>73</v>
      </c>
      <c r="C48" s="5" t="s">
        <v>126</v>
      </c>
      <c r="D48" s="42" t="s">
        <v>64</v>
      </c>
      <c r="E48" s="42"/>
      <c r="F48" s="42"/>
      <c r="G48" s="42"/>
      <c r="H48" s="42"/>
      <c r="I48" s="43">
        <v>59120.668862399994</v>
      </c>
      <c r="J48" s="43"/>
      <c r="K48" s="43"/>
      <c r="L48" s="43"/>
      <c r="M48" s="38" t="s">
        <v>68</v>
      </c>
      <c r="N48" s="38"/>
      <c r="O48" s="42" t="s">
        <v>164</v>
      </c>
      <c r="P48" s="42"/>
      <c r="Q48" s="42"/>
      <c r="R48" s="42"/>
      <c r="S48" s="42"/>
      <c r="T48" s="42"/>
      <c r="U48" s="42"/>
      <c r="V48" s="42"/>
      <c r="W48" s="42"/>
    </row>
    <row r="49" spans="1:23" ht="30" customHeight="1">
      <c r="A49" s="8"/>
      <c r="B49" s="3" t="s">
        <v>74</v>
      </c>
      <c r="C49" s="5" t="s">
        <v>127</v>
      </c>
      <c r="D49" s="42" t="s">
        <v>65</v>
      </c>
      <c r="E49" s="42"/>
      <c r="F49" s="42"/>
      <c r="G49" s="42"/>
      <c r="H49" s="42"/>
      <c r="I49" s="43">
        <v>0.14544659999999998</v>
      </c>
      <c r="J49" s="43"/>
      <c r="K49" s="43"/>
      <c r="L49" s="43"/>
      <c r="M49" s="38" t="s">
        <v>69</v>
      </c>
      <c r="N49" s="38"/>
      <c r="O49" s="42" t="s">
        <v>164</v>
      </c>
      <c r="P49" s="42"/>
      <c r="Q49" s="42"/>
      <c r="R49" s="42"/>
      <c r="S49" s="42"/>
      <c r="T49" s="42"/>
      <c r="U49" s="42"/>
      <c r="V49" s="42"/>
      <c r="W49" s="42"/>
    </row>
    <row r="50" spans="1:23" ht="30" customHeight="1">
      <c r="A50" s="8"/>
      <c r="B50" s="3" t="s">
        <v>75</v>
      </c>
      <c r="C50" s="5" t="s">
        <v>128</v>
      </c>
      <c r="D50" s="42" t="s">
        <v>97</v>
      </c>
      <c r="E50" s="42"/>
      <c r="F50" s="42"/>
      <c r="G50" s="42"/>
      <c r="H50" s="42"/>
      <c r="I50" s="43">
        <v>124037.12422119999</v>
      </c>
      <c r="J50" s="43"/>
      <c r="K50" s="43"/>
      <c r="L50" s="43"/>
      <c r="M50" s="38" t="s">
        <v>68</v>
      </c>
      <c r="N50" s="38"/>
      <c r="O50" s="42" t="s">
        <v>164</v>
      </c>
      <c r="P50" s="42"/>
      <c r="Q50" s="42"/>
      <c r="R50" s="42"/>
      <c r="S50" s="42"/>
      <c r="T50" s="42"/>
      <c r="U50" s="42"/>
      <c r="V50" s="42"/>
      <c r="W50" s="42"/>
    </row>
    <row r="51" spans="1:23" ht="30" customHeight="1">
      <c r="A51" s="8"/>
      <c r="B51" s="3" t="s">
        <v>82</v>
      </c>
      <c r="C51" s="5" t="s">
        <v>129</v>
      </c>
      <c r="D51" s="42" t="s">
        <v>96</v>
      </c>
      <c r="E51" s="42"/>
      <c r="F51" s="42"/>
      <c r="G51" s="42"/>
      <c r="H51" s="42"/>
      <c r="I51" s="43">
        <v>0.27451760000000003</v>
      </c>
      <c r="J51" s="43"/>
      <c r="K51" s="43"/>
      <c r="L51" s="43"/>
      <c r="M51" s="38" t="s">
        <v>69</v>
      </c>
      <c r="N51" s="38"/>
      <c r="O51" s="42" t="s">
        <v>164</v>
      </c>
      <c r="P51" s="42"/>
      <c r="Q51" s="42"/>
      <c r="R51" s="42"/>
      <c r="S51" s="42"/>
      <c r="T51" s="42"/>
      <c r="U51" s="42"/>
      <c r="V51" s="42"/>
      <c r="W51" s="42"/>
    </row>
    <row r="52" spans="1:23" ht="30" customHeight="1">
      <c r="A52" s="7"/>
      <c r="B52" s="3" t="s">
        <v>85</v>
      </c>
      <c r="C52" s="5" t="s">
        <v>130</v>
      </c>
      <c r="D52" s="42" t="s">
        <v>92</v>
      </c>
      <c r="E52" s="42"/>
      <c r="F52" s="42"/>
      <c r="G52" s="42"/>
      <c r="H52" s="42"/>
      <c r="I52" s="43">
        <v>270714.48120569997</v>
      </c>
      <c r="J52" s="38"/>
      <c r="K52" s="38"/>
      <c r="L52" s="38"/>
      <c r="M52" s="38" t="s">
        <v>68</v>
      </c>
      <c r="N52" s="38"/>
      <c r="O52" s="42" t="s">
        <v>164</v>
      </c>
      <c r="P52" s="42"/>
      <c r="Q52" s="42"/>
      <c r="R52" s="42"/>
      <c r="S52" s="42"/>
      <c r="T52" s="42"/>
      <c r="U52" s="42"/>
      <c r="V52" s="42"/>
      <c r="W52" s="42"/>
    </row>
    <row r="53" spans="1:23" ht="30" customHeight="1">
      <c r="A53" s="8"/>
      <c r="B53" s="3" t="s">
        <v>86</v>
      </c>
      <c r="C53" s="5" t="s">
        <v>159</v>
      </c>
      <c r="D53" s="42" t="s">
        <v>158</v>
      </c>
      <c r="E53" s="42"/>
      <c r="F53" s="42"/>
      <c r="G53" s="42"/>
      <c r="H53" s="42"/>
      <c r="I53" s="43">
        <v>31216.903716400004</v>
      </c>
      <c r="J53" s="43"/>
      <c r="K53" s="43"/>
      <c r="L53" s="43"/>
      <c r="M53" s="38" t="s">
        <v>79</v>
      </c>
      <c r="N53" s="38"/>
      <c r="O53" s="42" t="s">
        <v>164</v>
      </c>
      <c r="P53" s="42"/>
      <c r="Q53" s="42"/>
      <c r="R53" s="42"/>
      <c r="S53" s="42"/>
      <c r="T53" s="42"/>
      <c r="U53" s="42"/>
      <c r="V53" s="42"/>
      <c r="W53" s="42"/>
    </row>
    <row r="54" spans="1:23" ht="30" customHeight="1">
      <c r="A54" s="8"/>
      <c r="B54" s="3" t="s">
        <v>87</v>
      </c>
      <c r="C54" s="5" t="s">
        <v>131</v>
      </c>
      <c r="D54" s="42" t="s">
        <v>80</v>
      </c>
      <c r="E54" s="42"/>
      <c r="F54" s="42"/>
      <c r="G54" s="42"/>
      <c r="H54" s="42"/>
      <c r="I54" s="43">
        <v>15793.949442499998</v>
      </c>
      <c r="J54" s="43"/>
      <c r="K54" s="43"/>
      <c r="L54" s="43"/>
      <c r="M54" s="38" t="s">
        <v>79</v>
      </c>
      <c r="N54" s="38"/>
      <c r="O54" s="42" t="s">
        <v>164</v>
      </c>
      <c r="P54" s="42"/>
      <c r="Q54" s="42"/>
      <c r="R54" s="42"/>
      <c r="S54" s="42"/>
      <c r="T54" s="42"/>
      <c r="U54" s="42"/>
      <c r="V54" s="42"/>
      <c r="W54" s="42"/>
    </row>
    <row r="55" spans="1:23" ht="30" customHeight="1">
      <c r="A55" s="8"/>
      <c r="B55" s="3" t="s">
        <v>93</v>
      </c>
      <c r="C55" s="5" t="s">
        <v>132</v>
      </c>
      <c r="D55" s="42" t="s">
        <v>81</v>
      </c>
      <c r="E55" s="42"/>
      <c r="F55" s="42"/>
      <c r="G55" s="42"/>
      <c r="H55" s="42"/>
      <c r="I55" s="43">
        <v>17283.6919557</v>
      </c>
      <c r="J55" s="43"/>
      <c r="K55" s="43"/>
      <c r="L55" s="43"/>
      <c r="M55" s="38" t="s">
        <v>79</v>
      </c>
      <c r="N55" s="38"/>
      <c r="O55" s="42" t="s">
        <v>167</v>
      </c>
      <c r="P55" s="42"/>
      <c r="Q55" s="42"/>
      <c r="R55" s="42"/>
      <c r="S55" s="42"/>
      <c r="T55" s="42"/>
      <c r="U55" s="42"/>
      <c r="V55" s="42"/>
      <c r="W55" s="42"/>
    </row>
    <row r="56" spans="1:23" ht="30" customHeight="1">
      <c r="A56" s="9"/>
      <c r="B56" s="3" t="s">
        <v>209</v>
      </c>
      <c r="C56" s="5" t="s">
        <v>215</v>
      </c>
      <c r="D56" s="42" t="s">
        <v>14</v>
      </c>
      <c r="E56" s="42"/>
      <c r="F56" s="42"/>
      <c r="G56" s="42"/>
      <c r="H56" s="42"/>
      <c r="I56" s="51">
        <v>0</v>
      </c>
      <c r="J56" s="51"/>
      <c r="K56" s="51"/>
      <c r="L56" s="51"/>
      <c r="M56" s="38" t="s">
        <v>223</v>
      </c>
      <c r="N56" s="38"/>
      <c r="O56" s="42" t="s">
        <v>214</v>
      </c>
      <c r="P56" s="42"/>
      <c r="Q56" s="42"/>
      <c r="R56" s="42"/>
      <c r="S56" s="42"/>
      <c r="T56" s="42"/>
      <c r="U56" s="42"/>
      <c r="V56" s="42"/>
      <c r="W56" s="42"/>
    </row>
    <row r="57" spans="1:23" ht="30" customHeight="1">
      <c r="A57" s="9"/>
      <c r="B57" s="3" t="s">
        <v>210</v>
      </c>
      <c r="C57" s="5" t="s">
        <v>216</v>
      </c>
      <c r="D57" s="42" t="s">
        <v>3</v>
      </c>
      <c r="E57" s="42"/>
      <c r="F57" s="42"/>
      <c r="G57" s="42"/>
      <c r="H57" s="42"/>
      <c r="I57" s="51">
        <v>10.440000000000001</v>
      </c>
      <c r="J57" s="51"/>
      <c r="K57" s="51"/>
      <c r="L57" s="51"/>
      <c r="M57" s="38" t="s">
        <v>223</v>
      </c>
      <c r="N57" s="38"/>
      <c r="O57" s="42" t="s">
        <v>214</v>
      </c>
      <c r="P57" s="42"/>
      <c r="Q57" s="42"/>
      <c r="R57" s="42"/>
      <c r="S57" s="42"/>
      <c r="T57" s="42"/>
      <c r="U57" s="42"/>
      <c r="V57" s="42"/>
      <c r="W57" s="42"/>
    </row>
    <row r="58" spans="1:23" ht="30" customHeight="1">
      <c r="A58" s="9"/>
      <c r="B58" s="3" t="s">
        <v>211</v>
      </c>
      <c r="C58" s="5" t="s">
        <v>233</v>
      </c>
      <c r="D58" s="42" t="s">
        <v>234</v>
      </c>
      <c r="E58" s="42"/>
      <c r="F58" s="42"/>
      <c r="G58" s="42"/>
      <c r="H58" s="42"/>
      <c r="I58" s="51">
        <v>261.89800000000002</v>
      </c>
      <c r="J58" s="51"/>
      <c r="K58" s="51"/>
      <c r="L58" s="51"/>
      <c r="M58" s="38" t="s">
        <v>83</v>
      </c>
      <c r="N58" s="38"/>
      <c r="O58" s="42" t="s">
        <v>235</v>
      </c>
      <c r="P58" s="42"/>
      <c r="Q58" s="42"/>
      <c r="R58" s="42"/>
      <c r="S58" s="42"/>
      <c r="T58" s="42"/>
      <c r="U58" s="42"/>
      <c r="V58" s="42"/>
      <c r="W58" s="42"/>
    </row>
    <row r="59" spans="1:23" ht="30" customHeight="1">
      <c r="A59" s="9"/>
      <c r="B59" s="3" t="s">
        <v>212</v>
      </c>
      <c r="C59" s="5" t="s">
        <v>217</v>
      </c>
      <c r="D59" s="42" t="s">
        <v>4</v>
      </c>
      <c r="E59" s="42"/>
      <c r="F59" s="42"/>
      <c r="G59" s="42"/>
      <c r="H59" s="42"/>
      <c r="I59" s="51">
        <v>7.41740625</v>
      </c>
      <c r="J59" s="51"/>
      <c r="K59" s="51"/>
      <c r="L59" s="51"/>
      <c r="M59" s="38" t="s">
        <v>223</v>
      </c>
      <c r="N59" s="38"/>
      <c r="O59" s="42" t="s">
        <v>214</v>
      </c>
      <c r="P59" s="42"/>
      <c r="Q59" s="42"/>
      <c r="R59" s="42"/>
      <c r="S59" s="42"/>
      <c r="T59" s="42"/>
      <c r="U59" s="42"/>
      <c r="V59" s="42"/>
      <c r="W59" s="42"/>
    </row>
    <row r="60" spans="1:23" ht="30" customHeight="1">
      <c r="A60" s="9"/>
      <c r="B60" s="3" t="s">
        <v>213</v>
      </c>
      <c r="C60" s="5" t="s">
        <v>218</v>
      </c>
      <c r="D60" s="42" t="s">
        <v>13</v>
      </c>
      <c r="E60" s="42"/>
      <c r="F60" s="42"/>
      <c r="G60" s="42"/>
      <c r="H60" s="42"/>
      <c r="I60" s="51">
        <v>0</v>
      </c>
      <c r="J60" s="51"/>
      <c r="K60" s="51"/>
      <c r="L60" s="51"/>
      <c r="M60" s="38" t="s">
        <v>223</v>
      </c>
      <c r="N60" s="38"/>
      <c r="O60" s="42" t="s">
        <v>214</v>
      </c>
      <c r="P60" s="42"/>
      <c r="Q60" s="42"/>
      <c r="R60" s="42"/>
      <c r="S60" s="42"/>
      <c r="T60" s="42"/>
      <c r="U60" s="42"/>
      <c r="V60" s="42"/>
      <c r="W60" s="42"/>
    </row>
    <row r="61" spans="1:23" ht="30" customHeight="1">
      <c r="A61" s="9"/>
      <c r="B61" s="3" t="s">
        <v>238</v>
      </c>
      <c r="C61" s="5" t="s">
        <v>239</v>
      </c>
      <c r="D61" s="42" t="s">
        <v>236</v>
      </c>
      <c r="E61" s="42"/>
      <c r="F61" s="42"/>
      <c r="G61" s="42"/>
      <c r="H61" s="42"/>
      <c r="I61" s="51">
        <v>9.0719999999999992</v>
      </c>
      <c r="J61" s="38"/>
      <c r="K61" s="38"/>
      <c r="L61" s="38"/>
      <c r="M61" s="38" t="s">
        <v>223</v>
      </c>
      <c r="N61" s="38"/>
      <c r="O61" s="42" t="s">
        <v>214</v>
      </c>
      <c r="P61" s="42"/>
      <c r="Q61" s="42"/>
      <c r="R61" s="42"/>
      <c r="S61" s="42"/>
      <c r="T61" s="42"/>
      <c r="U61" s="42"/>
      <c r="V61" s="42"/>
      <c r="W61" s="42"/>
    </row>
  </sheetData>
  <mergeCells count="214">
    <mergeCell ref="D59:H59"/>
    <mergeCell ref="I59:L59"/>
    <mergeCell ref="M59:N59"/>
    <mergeCell ref="O59:W59"/>
    <mergeCell ref="D60:H60"/>
    <mergeCell ref="I60:L60"/>
    <mergeCell ref="M60:N60"/>
    <mergeCell ref="O60:W60"/>
    <mergeCell ref="D61:H61"/>
    <mergeCell ref="I61:L61"/>
    <mergeCell ref="M61:N61"/>
    <mergeCell ref="O61:W61"/>
    <mergeCell ref="D56:H56"/>
    <mergeCell ref="I56:L56"/>
    <mergeCell ref="M56:N56"/>
    <mergeCell ref="O56:W56"/>
    <mergeCell ref="D57:H57"/>
    <mergeCell ref="I57:L57"/>
    <mergeCell ref="M57:N57"/>
    <mergeCell ref="O57:W57"/>
    <mergeCell ref="D58:H58"/>
    <mergeCell ref="I58:L58"/>
    <mergeCell ref="M58:N58"/>
    <mergeCell ref="O58:W58"/>
    <mergeCell ref="D53:H53"/>
    <mergeCell ref="I53:L53"/>
    <mergeCell ref="M53:N53"/>
    <mergeCell ref="O53:W53"/>
    <mergeCell ref="D54:H54"/>
    <mergeCell ref="I54:L54"/>
    <mergeCell ref="M54:N54"/>
    <mergeCell ref="O54:W54"/>
    <mergeCell ref="D55:H55"/>
    <mergeCell ref="I55:L55"/>
    <mergeCell ref="M55:N55"/>
    <mergeCell ref="O55:W55"/>
    <mergeCell ref="D50:H50"/>
    <mergeCell ref="I50:L50"/>
    <mergeCell ref="M50:N50"/>
    <mergeCell ref="O50:W50"/>
    <mergeCell ref="D51:H51"/>
    <mergeCell ref="I51:L51"/>
    <mergeCell ref="M51:N51"/>
    <mergeCell ref="O51:W51"/>
    <mergeCell ref="D52:H52"/>
    <mergeCell ref="I52:L52"/>
    <mergeCell ref="M52:N52"/>
    <mergeCell ref="O52:W52"/>
    <mergeCell ref="D47:H47"/>
    <mergeCell ref="I47:L47"/>
    <mergeCell ref="M47:N47"/>
    <mergeCell ref="O47:W47"/>
    <mergeCell ref="D48:H48"/>
    <mergeCell ref="I48:L48"/>
    <mergeCell ref="M48:N48"/>
    <mergeCell ref="O48:W48"/>
    <mergeCell ref="D49:H49"/>
    <mergeCell ref="I49:L49"/>
    <mergeCell ref="M49:N49"/>
    <mergeCell ref="O49:W49"/>
    <mergeCell ref="D44:H44"/>
    <mergeCell ref="I44:L44"/>
    <mergeCell ref="M44:N44"/>
    <mergeCell ref="O44:W44"/>
    <mergeCell ref="D45:H45"/>
    <mergeCell ref="I45:L45"/>
    <mergeCell ref="M45:N45"/>
    <mergeCell ref="O45:W45"/>
    <mergeCell ref="D46:H46"/>
    <mergeCell ref="I46:L46"/>
    <mergeCell ref="M46:N46"/>
    <mergeCell ref="O46:W46"/>
    <mergeCell ref="D41:H41"/>
    <mergeCell ref="I41:L41"/>
    <mergeCell ref="M41:N41"/>
    <mergeCell ref="O41:W41"/>
    <mergeCell ref="D42:H42"/>
    <mergeCell ref="I42:L42"/>
    <mergeCell ref="M42:N42"/>
    <mergeCell ref="O42:W42"/>
    <mergeCell ref="D43:H43"/>
    <mergeCell ref="I43:L43"/>
    <mergeCell ref="M43:N43"/>
    <mergeCell ref="O43:W43"/>
    <mergeCell ref="D40:H40"/>
    <mergeCell ref="I40:L40"/>
    <mergeCell ref="M40:N40"/>
    <mergeCell ref="O40:W40"/>
    <mergeCell ref="D37:H37"/>
    <mergeCell ref="I37:L37"/>
    <mergeCell ref="M37:N37"/>
    <mergeCell ref="O37:W37"/>
    <mergeCell ref="D38:H38"/>
    <mergeCell ref="I38:L38"/>
    <mergeCell ref="M38:N38"/>
    <mergeCell ref="O38:W38"/>
    <mergeCell ref="D32:H32"/>
    <mergeCell ref="I32:L32"/>
    <mergeCell ref="M32:N32"/>
    <mergeCell ref="O32:W32"/>
    <mergeCell ref="D33:H33"/>
    <mergeCell ref="I33:L33"/>
    <mergeCell ref="M33:N33"/>
    <mergeCell ref="O33:W33"/>
    <mergeCell ref="D39:H39"/>
    <mergeCell ref="I39:L39"/>
    <mergeCell ref="M39:N39"/>
    <mergeCell ref="O39:W39"/>
    <mergeCell ref="D34:H34"/>
    <mergeCell ref="I34:L34"/>
    <mergeCell ref="M34:N34"/>
    <mergeCell ref="O34:W34"/>
    <mergeCell ref="D35:H35"/>
    <mergeCell ref="I35:L35"/>
    <mergeCell ref="M35:N35"/>
    <mergeCell ref="O35:W35"/>
    <mergeCell ref="D36:H36"/>
    <mergeCell ref="I36:L36"/>
    <mergeCell ref="M36:N36"/>
    <mergeCell ref="O36:W36"/>
    <mergeCell ref="D26:H26"/>
    <mergeCell ref="I26:L26"/>
    <mergeCell ref="M26:N26"/>
    <mergeCell ref="O26:W26"/>
    <mergeCell ref="D27:H27"/>
    <mergeCell ref="I27:L27"/>
    <mergeCell ref="M27:N27"/>
    <mergeCell ref="O27:W27"/>
    <mergeCell ref="D28:H28"/>
    <mergeCell ref="I28:L28"/>
    <mergeCell ref="M28:N28"/>
    <mergeCell ref="O28:W28"/>
    <mergeCell ref="D23:H23"/>
    <mergeCell ref="I23:L23"/>
    <mergeCell ref="M23:N23"/>
    <mergeCell ref="O23:W23"/>
    <mergeCell ref="D24:H24"/>
    <mergeCell ref="I24:L24"/>
    <mergeCell ref="M24:N24"/>
    <mergeCell ref="O24:W24"/>
    <mergeCell ref="D25:H25"/>
    <mergeCell ref="I25:L25"/>
    <mergeCell ref="M25:N25"/>
    <mergeCell ref="O25:W25"/>
    <mergeCell ref="D17:H17"/>
    <mergeCell ref="I17:L17"/>
    <mergeCell ref="M17:N17"/>
    <mergeCell ref="O17:W17"/>
    <mergeCell ref="D18:H18"/>
    <mergeCell ref="I18:L18"/>
    <mergeCell ref="M18:N18"/>
    <mergeCell ref="O18:W18"/>
    <mergeCell ref="D19:H19"/>
    <mergeCell ref="I19:L19"/>
    <mergeCell ref="M19:N19"/>
    <mergeCell ref="O19:W19"/>
    <mergeCell ref="D14:H14"/>
    <mergeCell ref="I14:L14"/>
    <mergeCell ref="M14:N14"/>
    <mergeCell ref="O14:W14"/>
    <mergeCell ref="D15:H15"/>
    <mergeCell ref="I15:L15"/>
    <mergeCell ref="M15:N15"/>
    <mergeCell ref="O15:W15"/>
    <mergeCell ref="D16:H16"/>
    <mergeCell ref="I16:L16"/>
    <mergeCell ref="M16:N16"/>
    <mergeCell ref="O16:W16"/>
    <mergeCell ref="B2:F5"/>
    <mergeCell ref="B7:F8"/>
    <mergeCell ref="D9:H9"/>
    <mergeCell ref="I9:L9"/>
    <mergeCell ref="M9:N9"/>
    <mergeCell ref="O9:W9"/>
    <mergeCell ref="D13:H13"/>
    <mergeCell ref="I13:L13"/>
    <mergeCell ref="M13:N13"/>
    <mergeCell ref="O13:W13"/>
    <mergeCell ref="D10:H10"/>
    <mergeCell ref="I10:L10"/>
    <mergeCell ref="M10:N10"/>
    <mergeCell ref="O10:W10"/>
    <mergeCell ref="D11:H11"/>
    <mergeCell ref="I11:L11"/>
    <mergeCell ref="M11:N11"/>
    <mergeCell ref="O11:W11"/>
    <mergeCell ref="D12:H12"/>
    <mergeCell ref="I12:L12"/>
    <mergeCell ref="M12:N12"/>
    <mergeCell ref="O12:W12"/>
    <mergeCell ref="O20:W20"/>
    <mergeCell ref="D21:H21"/>
    <mergeCell ref="I21:L21"/>
    <mergeCell ref="M21:N21"/>
    <mergeCell ref="O21:W21"/>
    <mergeCell ref="D22:H22"/>
    <mergeCell ref="I22:L22"/>
    <mergeCell ref="M22:N22"/>
    <mergeCell ref="O22:W22"/>
    <mergeCell ref="D20:H20"/>
    <mergeCell ref="I20:L20"/>
    <mergeCell ref="M20:N20"/>
    <mergeCell ref="M29:N29"/>
    <mergeCell ref="O29:W29"/>
    <mergeCell ref="D30:H30"/>
    <mergeCell ref="I30:L30"/>
    <mergeCell ref="M30:N30"/>
    <mergeCell ref="O30:W30"/>
    <mergeCell ref="D31:H31"/>
    <mergeCell ref="I31:L31"/>
    <mergeCell ref="M31:N31"/>
    <mergeCell ref="O31:W31"/>
    <mergeCell ref="D29:H29"/>
    <mergeCell ref="I29:L29"/>
  </mergeCells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51</vt:i4>
      </vt:variant>
    </vt:vector>
  </HeadingPairs>
  <TitlesOfParts>
    <vt:vector size="51" baseType="lpstr">
      <vt:lpstr>Menu</vt:lpstr>
      <vt:lpstr>Seznam odlitků</vt:lpstr>
      <vt:lpstr>Vstupní list</vt:lpstr>
      <vt:lpstr>Firma_001 Výrobek_002</vt:lpstr>
      <vt:lpstr>Firma_001 Výrobek_001</vt:lpstr>
      <vt:lpstr>Firma_002 Výrobek_009</vt:lpstr>
      <vt:lpstr>Firma_002 Výrobek_004</vt:lpstr>
      <vt:lpstr>Firma_002 Výrobek_006</vt:lpstr>
      <vt:lpstr>Firma_002 Výrobek_008</vt:lpstr>
      <vt:lpstr>Firma_002 Výrobek_005</vt:lpstr>
      <vt:lpstr>Firma_002 Výrobek_001</vt:lpstr>
      <vt:lpstr>Firma_002 Výrobek_002</vt:lpstr>
      <vt:lpstr>Firma_002 Výrobek_007</vt:lpstr>
      <vt:lpstr>Firma_002 Výrobek_003</vt:lpstr>
      <vt:lpstr>Firma_003 Výrobek_001</vt:lpstr>
      <vt:lpstr>Firma_003 Výrobek_002</vt:lpstr>
      <vt:lpstr>Firma_004 Výrobek_004</vt:lpstr>
      <vt:lpstr>Firma_004 Výrobek_001</vt:lpstr>
      <vt:lpstr>Firma_004 Výrobek_002</vt:lpstr>
      <vt:lpstr>Firma_004 Výrobek_005</vt:lpstr>
      <vt:lpstr>Firma_004 Výrobek_003</vt:lpstr>
      <vt:lpstr>Firma_005 Výrobek_001</vt:lpstr>
      <vt:lpstr>Firma_005 Výrobek_002</vt:lpstr>
      <vt:lpstr>Firma_005 Výrobek_003</vt:lpstr>
      <vt:lpstr>Firma_006 Výrobek_002</vt:lpstr>
      <vt:lpstr>Firma_006 Výrobek_001</vt:lpstr>
      <vt:lpstr>Firma_006 Výrobek_003</vt:lpstr>
      <vt:lpstr>Firma_007 Výrobek_002</vt:lpstr>
      <vt:lpstr>Firma_007 Výrobek_001</vt:lpstr>
      <vt:lpstr>Firma_008 Výrobek_001</vt:lpstr>
      <vt:lpstr>Firma_009 Výrobek_001</vt:lpstr>
      <vt:lpstr>Firma_010 Výrobek_001</vt:lpstr>
      <vt:lpstr>Firma_010 Výrobek_003</vt:lpstr>
      <vt:lpstr>Firma_010 Výrobek_002</vt:lpstr>
      <vt:lpstr>Firma_011 Výrobek_001</vt:lpstr>
      <vt:lpstr>Firma_011 Výrobek_002</vt:lpstr>
      <vt:lpstr>Firma_012 Výrobek_001</vt:lpstr>
      <vt:lpstr>Firma_012 Výrobek_002</vt:lpstr>
      <vt:lpstr>Firma_013 Výrobek_002</vt:lpstr>
      <vt:lpstr>Firma_013 Výrobek_001</vt:lpstr>
      <vt:lpstr>Firma_014 Výrobek_007</vt:lpstr>
      <vt:lpstr>Firma_014 Výrobek_010</vt:lpstr>
      <vt:lpstr>Firma_014 Výrobek_006</vt:lpstr>
      <vt:lpstr>Firma_014 Výrobek_011</vt:lpstr>
      <vt:lpstr>Firma_014 Výrobek_009</vt:lpstr>
      <vt:lpstr>Firma_014 Výrobek_008</vt:lpstr>
      <vt:lpstr>Firma_014 Výrobek_003</vt:lpstr>
      <vt:lpstr>Firma_014 Výrobek_002</vt:lpstr>
      <vt:lpstr>Firma_014 Výrobek_005</vt:lpstr>
      <vt:lpstr>Firma_014 Výrobek_001</vt:lpstr>
      <vt:lpstr>Firma_014 Výrobek_004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Lukáš Tengler</dc:creator>
  <cp:lastModifiedBy>Uživatel</cp:lastModifiedBy>
  <cp:lastPrinted>2025-02-16T15:45:00Z</cp:lastPrinted>
  <dcterms:created xsi:type="dcterms:W3CDTF">2024-07-03T06:42:19Z</dcterms:created>
  <dcterms:modified xsi:type="dcterms:W3CDTF">2026-01-27T11:11:01Z</dcterms:modified>
</cp:coreProperties>
</file>